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อบต.รอบเวียง\งานวิเคราะห์นโยบายและแผน\แผนดำเนินงาน\แผนดำเนินงาน 60\"/>
    </mc:Choice>
  </mc:AlternateContent>
  <bookViews>
    <workbookView xWindow="240" yWindow="75" windowWidth="20055" windowHeight="7935" firstSheet="13" activeTab="15"/>
  </bookViews>
  <sheets>
    <sheet name="สรุป3-4" sheetId="1" r:id="rId1"/>
    <sheet name="ย.1สร้างความเข้มแข็ง5-6" sheetId="2" r:id="rId2"/>
    <sheet name="ย.2เคหะและชุมชน7-11" sheetId="4" r:id="rId3"/>
    <sheet name="ย.3บริหารงานทั่วไป12" sheetId="24" r:id="rId4"/>
    <sheet name="ย.3การศึกษา13-18" sheetId="6" r:id="rId5"/>
    <sheet name="ย.3สาธารณสุข19-21" sheetId="26" r:id="rId6"/>
    <sheet name="ย.3สังคมสงเคราะห์22-24" sheetId="28" r:id="rId7"/>
    <sheet name="ย.3ความเข้มแข็งฯ25-27" sheetId="27" r:id="rId8"/>
    <sheet name="ย.3ศาสนาวัฒนฯนันทนาการ28-32" sheetId="23" r:id="rId9"/>
    <sheet name="ย.3งบกลาง33" sheetId="25" r:id="rId10"/>
    <sheet name="ย.4 สร้างความเข้มแข็ง34-36" sheetId="12" r:id="rId11"/>
    <sheet name="ย.4 ศึกษา37" sheetId="29" r:id="rId12"/>
    <sheet name="ย.5 รักษาความสงบ38" sheetId="31" r:id="rId13"/>
    <sheet name="ย.5 สาธารณสุข39" sheetId="15" r:id="rId14"/>
    <sheet name="ย.5 ความเข้มแข็ง40" sheetId="30" r:id="rId15"/>
    <sheet name="ย.6บริหารงานทั่วไป41-51" sheetId="18" r:id="rId16"/>
    <sheet name="ย.6เคหะและชุมชน52" sheetId="35" r:id="rId17"/>
    <sheet name="ย.6สร้างความเข้มแข็ง53-55" sheetId="32" r:id="rId18"/>
    <sheet name="ย.7รักษาความสงบ56-58" sheetId="21" r:id="rId19"/>
    <sheet name="ย.7สร้างความเข้มแข็ง59" sheetId="34" r:id="rId20"/>
    <sheet name="Sheet3" sheetId="3" r:id="rId21"/>
  </sheets>
  <definedNames>
    <definedName name="_xlnm.Print_Area" localSheetId="2">'ย.2เคหะและชุมชน7-11'!$A$1:$R$149</definedName>
    <definedName name="_xlnm.Print_Area" localSheetId="4">'ย.3การศึกษา13-18'!$A$1:$R$150</definedName>
    <definedName name="_xlnm.Print_Area" localSheetId="7">'ย.3ความเข้มแข็งฯ25-27'!$A$1:$R$75</definedName>
    <definedName name="_xlnm.Print_Area" localSheetId="9">ย.3งบกลาง33!$A$1:$R$25</definedName>
    <definedName name="_xlnm.Print_Area" localSheetId="3">ย.3บริหารงานทั่วไป12!$A$1:$R$25</definedName>
    <definedName name="_xlnm.Print_Area" localSheetId="8">'ย.3ศาสนาวัฒนฯนันทนาการ28-32'!$A$1:$R$125</definedName>
    <definedName name="_xlnm.Print_Area" localSheetId="6">'ย.3สังคมสงเคราะห์22-24'!$A$1:$R$75</definedName>
    <definedName name="_xlnm.Print_Area" localSheetId="5">'ย.3สาธารณสุข19-21'!$A$1:$R$77</definedName>
    <definedName name="_xlnm.Print_Area" localSheetId="16">ย.6เคหะและชุมชน52!$A$1:$R$16</definedName>
    <definedName name="_xlnm.Print_Area" localSheetId="15">'ย.6บริหารงานทั่วไป41-51'!$A$1:$R$288</definedName>
    <definedName name="_xlnm.Print_Area" localSheetId="17">'ย.6สร้างความเข้มแข็ง53-55'!$A$1:$R$72</definedName>
    <definedName name="_xlnm.Print_Area" localSheetId="18">'ย.7รักษาความสงบ56-58'!$A$1:$R$75</definedName>
    <definedName name="_xlnm.Print_Area" localSheetId="19">ย.7สร้างความเข้มแข็ง59!$A$1:$R$25</definedName>
  </definedNames>
  <calcPr calcId="152511"/>
</workbook>
</file>

<file path=xl/calcChain.xml><?xml version="1.0" encoding="utf-8"?>
<calcChain xmlns="http://schemas.openxmlformats.org/spreadsheetml/2006/main">
  <c r="D34" i="2" l="1"/>
  <c r="D134" i="4"/>
  <c r="D11" i="1" s="1"/>
  <c r="B46" i="1"/>
  <c r="B42" i="1"/>
  <c r="B37" i="1"/>
  <c r="B31" i="1"/>
  <c r="B21" i="1"/>
  <c r="B12" i="1"/>
  <c r="B9" i="1"/>
  <c r="D9" i="1"/>
  <c r="D70" i="32"/>
  <c r="D41" i="1" s="1"/>
  <c r="D13" i="35"/>
  <c r="D40" i="1" s="1"/>
  <c r="D23" i="29"/>
  <c r="D30" i="1" s="1"/>
  <c r="D124" i="23"/>
  <c r="D19" i="1" s="1"/>
  <c r="D275" i="18"/>
  <c r="D39" i="1" s="1"/>
  <c r="D20" i="34"/>
  <c r="D45" i="1" s="1"/>
  <c r="D16" i="31"/>
  <c r="D34" i="1" s="1"/>
  <c r="D14" i="30"/>
  <c r="D36" i="1" s="1"/>
  <c r="D59" i="12"/>
  <c r="D29" i="1" s="1"/>
  <c r="D62" i="27"/>
  <c r="D62" i="28"/>
  <c r="D17" i="1" s="1"/>
  <c r="D76" i="26"/>
  <c r="D16" i="1" s="1"/>
  <c r="D20" i="25"/>
  <c r="D20" i="1" s="1"/>
  <c r="D24" i="24"/>
  <c r="D14" i="1" s="1"/>
  <c r="D66" i="21"/>
  <c r="D44" i="1" s="1"/>
  <c r="A21" i="3"/>
  <c r="D23" i="15"/>
  <c r="D35" i="1" s="1"/>
  <c r="D140" i="6"/>
  <c r="D15" i="1" s="1"/>
  <c r="D31" i="1" l="1"/>
  <c r="D46" i="1"/>
  <c r="D37" i="1"/>
  <c r="D42" i="1"/>
  <c r="B47" i="1"/>
  <c r="C36" i="1" s="1"/>
  <c r="D21" i="1"/>
  <c r="D12" i="1"/>
  <c r="C19" i="1" l="1"/>
  <c r="C35" i="1"/>
  <c r="C44" i="1"/>
  <c r="C8" i="1"/>
  <c r="C9" i="1" s="1"/>
  <c r="C17" i="1"/>
  <c r="C20" i="1"/>
  <c r="C15" i="1"/>
  <c r="C21" i="1" s="1"/>
  <c r="C30" i="1"/>
  <c r="C39" i="1"/>
  <c r="C41" i="1"/>
  <c r="C16" i="1"/>
  <c r="C34" i="1"/>
  <c r="C29" i="1"/>
  <c r="C18" i="1"/>
  <c r="C11" i="1"/>
  <c r="C12" i="1" s="1"/>
  <c r="C45" i="1"/>
  <c r="C46" i="1" s="1"/>
  <c r="C14" i="1"/>
  <c r="D47" i="1"/>
  <c r="E11" i="1" s="1"/>
  <c r="E12" i="1" s="1"/>
  <c r="C40" i="1"/>
  <c r="C37" i="1"/>
  <c r="C42" i="1"/>
  <c r="C31" i="1"/>
  <c r="E36" i="1" l="1"/>
  <c r="E39" i="1"/>
  <c r="E44" i="1"/>
  <c r="E45" i="1"/>
  <c r="E29" i="1"/>
  <c r="E16" i="1"/>
  <c r="E17" i="1"/>
  <c r="E20" i="1"/>
  <c r="E34" i="1"/>
  <c r="E30" i="1"/>
  <c r="E8" i="1"/>
  <c r="E9" i="1" s="1"/>
  <c r="E15" i="1"/>
  <c r="E18" i="1"/>
  <c r="E19" i="1"/>
  <c r="E35" i="1"/>
  <c r="E37" i="1" s="1"/>
  <c r="E14" i="1"/>
  <c r="E40" i="1"/>
  <c r="E41" i="1"/>
  <c r="C47" i="1"/>
  <c r="E46" i="1"/>
  <c r="E31" i="1" l="1"/>
  <c r="E42" i="1"/>
  <c r="E21" i="1"/>
  <c r="E47" i="1" l="1"/>
</calcChain>
</file>

<file path=xl/sharedStrings.xml><?xml version="1.0" encoding="utf-8"?>
<sst xmlns="http://schemas.openxmlformats.org/spreadsheetml/2006/main" count="3706" uniqueCount="1134">
  <si>
    <t>งบประมาณ</t>
  </si>
  <si>
    <t>สำนักงานปลัด</t>
  </si>
  <si>
    <t>โครงการทั้งหมด</t>
  </si>
  <si>
    <t>จำนวน</t>
  </si>
  <si>
    <t>พัฒนาสิ่งแวดล้อม</t>
  </si>
  <si>
    <t>ขยะมูลฝอย</t>
  </si>
  <si>
    <t>การเกษตร</t>
  </si>
  <si>
    <t>รวม</t>
  </si>
  <si>
    <t>รวมทั้งสิ้น</t>
  </si>
  <si>
    <t>กองช่าง</t>
  </si>
  <si>
    <t>โครงการ / กิจกรรม</t>
  </si>
  <si>
    <t>ต.ค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</si>
  <si>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</si>
  <si>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</si>
  <si>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</si>
  <si>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</si>
  <si>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</si>
  <si>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</si>
  <si>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</si>
  <si>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</si>
  <si>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</si>
  <si>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</si>
  <si>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</si>
  <si>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</si>
  <si>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>พ.ศ. 2560</t>
  </si>
  <si>
    <r>
      <rPr>
        <b/>
        <u/>
        <sz val="16"/>
        <color theme="1"/>
        <rFont val="TH SarabunPSK"/>
        <family val="2"/>
      </rPr>
      <t>ยุทธศาสตร์ที่ 1</t>
    </r>
    <r>
      <rPr>
        <sz val="16"/>
        <color theme="1"/>
        <rFont val="TH SarabunPSK"/>
        <family val="2"/>
      </rPr>
      <t xml:space="preserve"> การขจัดความยากจน</t>
    </r>
  </si>
  <si>
    <t>อบต.รอบเวียง</t>
  </si>
  <si>
    <r>
      <rPr>
        <b/>
        <u/>
        <sz val="16"/>
        <color theme="1"/>
        <rFont val="TH SarabunPSK"/>
        <family val="2"/>
      </rPr>
      <t>ยุทธศาสตร์ที่ 3</t>
    </r>
    <r>
      <rPr>
        <sz val="16"/>
        <color theme="1"/>
        <rFont val="TH SarabunPSK"/>
        <family val="2"/>
      </rPr>
      <t xml:space="preserve"> การพัฒนาด้านสังคมและทรัพยากรมนุษย์</t>
    </r>
  </si>
  <si>
    <t>อุดหนุนอาหารกลางวันสำหรับ</t>
  </si>
  <si>
    <t>เด็กนักเรียนโรงเรียนบ้านป่ายางมน</t>
  </si>
  <si>
    <t xml:space="preserve">สนับสนุนอาหารเสริม (นม) </t>
  </si>
  <si>
    <t>สำหรับเด็กโรงเรียนบ้านป่ายางมน</t>
  </si>
  <si>
    <t>สำหรับเด็กศูนย์พัฒนาเด็กเล็ก</t>
  </si>
  <si>
    <t>บ้านป่ายางมน</t>
  </si>
  <si>
    <t>โรงเรียนบ้าน</t>
  </si>
  <si>
    <t>หมู่ 5 ต.รอบเวียง</t>
  </si>
  <si>
    <t>ต.รอบเวียง</t>
  </si>
  <si>
    <t>ป่ายางมน หมู่ 5</t>
  </si>
  <si>
    <t xml:space="preserve">อ.เมือง </t>
  </si>
  <si>
    <t>จ.เชียงราย</t>
  </si>
  <si>
    <t>ศูนย์พัฒนาเด็กเล็ก</t>
  </si>
  <si>
    <t xml:space="preserve">บ้านป่ายางมน </t>
  </si>
  <si>
    <t>ค่าใช้จ่ายตามโครงการจัดการแข่งขัน</t>
  </si>
  <si>
    <t>กีฬาประจำตำบลรอบเวียงสัมพันธ์</t>
  </si>
  <si>
    <t>ค่าใช้จ่ายในการจัดการแข่งขันกีฬา</t>
  </si>
  <si>
    <t xml:space="preserve">และส่งนักกีฬาเข้าร่วมการแข่งขันกีฬา </t>
  </si>
  <si>
    <t>และระหว่าง อปท.ในเขตพื้นที่อื่น ฯลฯ</t>
  </si>
  <si>
    <t>ทุกระดับทั้งอปท.ในเขตอำเภอเมือง ชร.</t>
  </si>
  <si>
    <t>บ้านป่ายางมนใหม่</t>
  </si>
  <si>
    <t>นอกสถานที่</t>
  </si>
  <si>
    <t>ส่งเสริม สนับสนุน พัฒนากีฬาของ</t>
  </si>
  <si>
    <t>จังหวัดเชียงราย ประจำปี</t>
  </si>
  <si>
    <t>อุดหนุนสำนักงานคณะกรรมการกีฬา</t>
  </si>
  <si>
    <t xml:space="preserve">จังหวัดเชียงราย ตามโครงการส่งเสริม </t>
  </si>
  <si>
    <t>สนับสนุน พัฒนากีฬาของจังหวัด</t>
  </si>
  <si>
    <t>อ.เมือง</t>
  </si>
  <si>
    <t>โครงการวันเด็กแห่งชาติ</t>
  </si>
  <si>
    <t>วัฒนธรรมท้องถิ่น</t>
  </si>
  <si>
    <t>โครงการตานก๋วยสลาก</t>
  </si>
  <si>
    <t>โครงการทำบุญวันพระ</t>
  </si>
  <si>
    <t>โครงการส่งเสริม อนุรักษ์ และ</t>
  </si>
  <si>
    <t>บำเพ็ญประโยชน์ศาสนสถาน</t>
  </si>
  <si>
    <t>ตำบลรอบเวียง</t>
  </si>
  <si>
    <t>โครงการถ่ายทอด และสืบสาน</t>
  </si>
  <si>
    <t>อุดหนุนอำเภอเมืองเชียงรายตาม</t>
  </si>
  <si>
    <t>โครงการป้องกันแก้ไขและกำจัด</t>
  </si>
  <si>
    <t>โรคระบาด โรคติดต่อ</t>
  </si>
  <si>
    <t>โรคอุบัติใหม่</t>
  </si>
  <si>
    <t>โครงการชุมชนปลอดลูกน้ำยุงลาย</t>
  </si>
  <si>
    <t>โครงการค่ายจริยธรรมเด็กและ</t>
  </si>
  <si>
    <t>เยาวชน</t>
  </si>
  <si>
    <t>กิจกรรม</t>
  </si>
  <si>
    <t>รายละเอียดของโครงการ /</t>
  </si>
  <si>
    <t>สถานที่</t>
  </si>
  <si>
    <t>ดำเนินการ</t>
  </si>
  <si>
    <t>หน่วย</t>
  </si>
  <si>
    <t>ลำดับ</t>
  </si>
  <si>
    <t>ที่</t>
  </si>
  <si>
    <t>โครงการเยี่ยมบ้านผู้สูงอายุป่วย</t>
  </si>
  <si>
    <t>สุขภาพ</t>
  </si>
  <si>
    <t>ฆ่าลูกน้ำยุงลาย</t>
  </si>
  <si>
    <t>สำหรับประชาชน</t>
  </si>
  <si>
    <t>กองคลัง</t>
  </si>
  <si>
    <r>
      <rPr>
        <b/>
        <u/>
        <sz val="16"/>
        <color theme="1"/>
        <rFont val="TH SarabunPSK"/>
        <family val="2"/>
      </rPr>
      <t>ยุทธศาสตร์ที่ 4</t>
    </r>
    <r>
      <rPr>
        <sz val="16"/>
        <color theme="1"/>
        <rFont val="TH SarabunPSK"/>
        <family val="2"/>
      </rPr>
      <t xml:space="preserve"> การพัฒนาด้านการท่องเที่ยว เศรษฐกิจ พาณิชย์และการเกษตร</t>
    </r>
  </si>
  <si>
    <t>พอเพียง</t>
  </si>
  <si>
    <t>โครงการพัฒนาศักยภาพ</t>
  </si>
  <si>
    <t>การท่องเที่ยวหาดเชียงราย</t>
  </si>
  <si>
    <r>
      <rPr>
        <b/>
        <u/>
        <sz val="16"/>
        <color theme="1"/>
        <rFont val="TH SarabunPSK"/>
        <family val="2"/>
      </rPr>
      <t>ยุทธศาสตร์ที่ 5</t>
    </r>
    <r>
      <rPr>
        <sz val="16"/>
        <color theme="1"/>
        <rFont val="TH SarabunPSK"/>
        <family val="2"/>
      </rPr>
      <t xml:space="preserve"> การอนุรักษ์ทรัพยากรธรรมชาติและพัฒนาสิ่งแวดล้อม</t>
    </r>
  </si>
  <si>
    <t>โครงการจัดการและกำจัด</t>
  </si>
  <si>
    <t>โครงการคัดแยกขยะ</t>
  </si>
  <si>
    <t xml:space="preserve">โครงการงดเผาเพื่อลดหมอกควัน </t>
  </si>
  <si>
    <r>
      <rPr>
        <b/>
        <u/>
        <sz val="16"/>
        <color theme="1"/>
        <rFont val="TH SarabunPSK"/>
        <family val="2"/>
      </rPr>
      <t>ยุทธศาสตร์ที่ 6</t>
    </r>
    <r>
      <rPr>
        <sz val="16"/>
        <color theme="1"/>
        <rFont val="TH SarabunPSK"/>
        <family val="2"/>
      </rPr>
      <t xml:space="preserve"> ส่งเสริมการบริหารกิจการบ้านเมืองที่ดี</t>
    </r>
  </si>
  <si>
    <t>โครงการส่งเสริมสนับการจัดทำ</t>
  </si>
  <si>
    <t>จัดโครงการส่งเสริมสนับการจัดทำแผน</t>
  </si>
  <si>
    <t xml:space="preserve">ชุมชนและแผนพัฒนาท้องถิ่น </t>
  </si>
  <si>
    <t xml:space="preserve">1. เพื่อเป็นค่าใช้จ่ายในการจัดเวที
</t>
  </si>
  <si>
    <t>ประชาพิจารณ์/เวทีประชาคมในโครงการ</t>
  </si>
  <si>
    <t>หรือกิจกรรมต่าง ๆ ที่ส่งผลกระทบต่อ</t>
  </si>
  <si>
    <t>ชุมชนในพื้นที่</t>
  </si>
  <si>
    <t>2. การจัดทำประชาคมระดับชุมชน/</t>
  </si>
  <si>
    <t>หมู่บ้าน ระดับตำบล การจัดประชาคม/</t>
  </si>
  <si>
    <t>บูรณาการจัดทำแผนพัฒนาชุมชนและ</t>
  </si>
  <si>
    <t>แผนพัฒนาท้องถิ่น ฯลฯ</t>
  </si>
  <si>
    <t>ทำแผนพัฒนาท้องถิ่นของ อบต.รอบเวียง</t>
  </si>
  <si>
    <t>3. การจัดประชุมต่างๆที่เกี่ยวกับการจัด</t>
  </si>
  <si>
    <t>ค่าใช้จ่ายเกี่ยวกับการเลือกตั้ง</t>
  </si>
  <si>
    <t>1. เพื่อเป็นค่าใช้จ่ายในการดำเนินการ</t>
  </si>
  <si>
    <t xml:space="preserve">เลือกตั้ง ผู้บริหารท้องถิ่นสมาชิกสภา </t>
  </si>
  <si>
    <t>ในกรณีตาย ลาออก หรือหมดวาะ</t>
  </si>
  <si>
    <t>2. ส่งเสริม/สนับสนุน/เผยแพร่/</t>
  </si>
  <si>
    <t>ประชาสัมพันธ์ การเลือกตั้งอื่น ๆ เช่น</t>
  </si>
  <si>
    <t>ลงประชามติรัฐธรรมนูญ, เลือกตั้ง สส.,</t>
  </si>
  <si>
    <t>เลือกตั้ง สว.,เลือกตั้ง อบจ., เลือกตั้งฝ่าย</t>
  </si>
  <si>
    <t>(เงินอุดหนุนฯ)</t>
  </si>
  <si>
    <t>(เงินรายได้)</t>
  </si>
  <si>
    <t>ค่าใช้จ่ายในการดำเนินงานด้าน</t>
  </si>
  <si>
    <t>กลุ่มพลังมวลชน</t>
  </si>
  <si>
    <t xml:space="preserve">เป็นค่าใช้จ่ายของกลุ่มพลังมวลชนต่าง ๆ </t>
  </si>
  <si>
    <t xml:space="preserve">เช่น กลุ่มอาสาปกป้องสถาบัน </t>
  </si>
  <si>
    <t>ลูกเสือชาวบ้าน ฯลฯ หรือตามที่ได้รับ</t>
  </si>
  <si>
    <t xml:space="preserve">ค่าใช้จ่ายเกี่ยวกับงบบุคลากร </t>
  </si>
  <si>
    <t>(ฝ่ายการเมือง ,ฝ่ายประจำ)</t>
  </si>
  <si>
    <t>เป็นค่าใช้จ่ายเกี่ยวกับงบบุคลากร</t>
  </si>
  <si>
    <t xml:space="preserve">(ฝ่ายการเมือง ,ฝ่ายประจำ)  เงินเดือน </t>
  </si>
  <si>
    <t>ค่าตอบแทน ค่าตอบแทนพิเศษ เงินเพิ่ม</t>
  </si>
  <si>
    <t>ต่างๆ เงินประจำตำแหน่ง เงินอื่นๆ ฯลฯ</t>
  </si>
  <si>
    <t>ประมวลผล แบบที่ 2 จำนวน 1 เครื่อง</t>
  </si>
  <si>
    <t>1.ค่าใช้จ่ายเกี่ยวกับค่าสาธารณูปโภค เช่น</t>
  </si>
  <si>
    <t xml:space="preserve">ค่าไฟฟ้า ค่าน้ำ ค่าโทรศัพท์ ค่าไปรษณีย์   </t>
  </si>
  <si>
    <t>ค่าบริการสื่อสาร และโทรคมนาคม ฯลฯ</t>
  </si>
  <si>
    <t>2.ค่าใช้จ่ายเกี่ยวกับค่าสาธารณูปโภค เช่น</t>
  </si>
  <si>
    <t>ค่าไปรษณีย์  ฯลฯ</t>
  </si>
  <si>
    <t>ค่าไฟฟ้า ค่าน้ำ ค่าโทรศัพท์ ค่าบริการ</t>
  </si>
  <si>
    <t>สื่อสารและโทรคมนาคม ฯลฯ</t>
  </si>
  <si>
    <t>3.ค่าใช้จ่ายเกี่ยวกับค่าสาธารณูปโภค</t>
  </si>
  <si>
    <t xml:space="preserve">ค่าใช้จ่ายเกี่ยวกับค่าตอบแทน </t>
  </si>
  <si>
    <t>1.ค่าใช้จ่ายหมวดค่าตอบแทน เช่น ค่าตอบ</t>
  </si>
  <si>
    <t>แทนผู้ปฏิบัติราชการอันเป็นประโยชน์ฯ</t>
  </si>
  <si>
    <t>ค่าตอบแทนการปฏิบัติงานนอกเวลา</t>
  </si>
  <si>
    <t>ค่าเช่าบ้าน เงินช่วยเหลือการศึกษาบุตร</t>
  </si>
  <si>
    <t>2.ค่าใช้จ่ายหมวดค่าตอบแทน เช่น</t>
  </si>
  <si>
    <t>3.ค่าใช้จ่ายหมวดค่าตอบแทน เช่น</t>
  </si>
  <si>
    <t>4.ค่าใช้จ่ายหมวดค่าตอบแทน เช่น</t>
  </si>
  <si>
    <t xml:space="preserve">ค่าใช้จ่ายเกี่ยวกับค่าใช้สอย </t>
  </si>
  <si>
    <t>1.ค่าใช้จ่ายหมวดค่าใช้สอย เช่น รายจ่าย</t>
  </si>
  <si>
    <t>เพื่อให้ได้มาซึ่งบริการ รายจ่ายเกี่ยวกับการ</t>
  </si>
  <si>
    <t>รับรองและพิธีการ ค่าใช้จ่ายในการเดินทาง</t>
  </si>
  <si>
    <t>2.ค่าใช้จ่ายหมวดค่าใช้สอย เช่น รายจ่าย</t>
  </si>
  <si>
    <t>เพื่อให้ได้มาซึ่งบริการ ค่าใช้จ่ายในการ</t>
  </si>
  <si>
    <t>เดินทางไปราชการ</t>
  </si>
  <si>
    <t>3.ค่าใช้จ่ายหมวดค่าใช้สอย เช่น รายจ่าย</t>
  </si>
  <si>
    <t>4.ค่าใช้จ่ายหมวดค่าใช้สอย เช่น รายจ่าย</t>
  </si>
  <si>
    <t>วัสดุไฟฟ้าและวิทยุ วัสดุงานบ้านงานครัว</t>
  </si>
  <si>
    <t>วัสดุคอมพิวเตอร์</t>
  </si>
  <si>
    <t>วัสดุไฟฟ้าและวิทยุ วัสดุก่อสร้าง ฯลฯ</t>
  </si>
  <si>
    <t>1.ค่าใช้จ่ายหมวดค่าวัสดุ เช่น วัสดุสำนักงาน</t>
  </si>
  <si>
    <t>2.ค่าใช้จ่ายหมวดค่าวัสดุ เช่น วัสดุสำนักงาน</t>
  </si>
  <si>
    <t>3.ค่าใช้จ่ายหมวดค่าวัสดุ เช่น วัสดุสำนักงาน</t>
  </si>
  <si>
    <t>4.ค่าใช้จ่ายหมวดค่าวัสดุ เช่น วัสดุสำนักงาน</t>
  </si>
  <si>
    <t xml:space="preserve">ค่าบำรุงรักษาซ่อมแซม </t>
  </si>
  <si>
    <t>ทรัพย์สิน /ค่าซ่อมแซมบำรุง</t>
  </si>
  <si>
    <t>รักษาครุภัณฑ์/ค่าปรับปรุงที่ดิน</t>
  </si>
  <si>
    <t>และสิ่งก่อสร้าง</t>
  </si>
  <si>
    <t>1.ค่าบำรุงรักษาและซ่อมแซมทรัพย์สิน</t>
  </si>
  <si>
    <t>2.ค่าบำรุงรักษาและปรับปรุงครุภัณฑ์</t>
  </si>
  <si>
    <t>3.ค่าบำรุงรักษาและซ่อมแซมทรัพย์สิน</t>
  </si>
  <si>
    <t>4.ค่าบำรุงรักษาและปรับปรุงครุภัณฑ์</t>
  </si>
  <si>
    <t>5.ค่าบำรุงรักษาและซ่อมแซมทรัพย์สิน</t>
  </si>
  <si>
    <t>ค่าใช้จ่ายเกี่ยวกับงบกลาง</t>
  </si>
  <si>
    <t>เดินทางไปราชการ ค่าใช้จ่ายในการจัดงาน</t>
  </si>
  <si>
    <t xml:space="preserve"> วัสดุกีฬา วัสดุดนตรี ฯลฯ</t>
  </si>
  <si>
    <t>1.ค่าใช้จ่ายเป็นเงินสมทบกองทุนประกัน</t>
  </si>
  <si>
    <t>ตามความเหมาะสมหรือช่วยเหลือบรรเทา</t>
  </si>
  <si>
    <t>สาธารณภัยให้กับราษฎรกรณีฉุกเฉินและ</t>
  </si>
  <si>
    <t>เกิดเหตุประสบภัยภิบัติสาธารณภัยต่างๆ</t>
  </si>
  <si>
    <t>ข้าราชการส่วนท้องถิ่น (กบท.) ร้อยละ 1</t>
  </si>
  <si>
    <t>ของรายรับไม่รวมเงินอุดหนุน ของปีงบฯ</t>
  </si>
  <si>
    <t>โครงการ  5 ส.</t>
  </si>
  <si>
    <t>ข้อมูลจัดซื้อจัดจ้างขององค์กร</t>
  </si>
  <si>
    <t>ค่าใช้จ่ายในการอุดหนุนเทศบาลตำบล</t>
  </si>
  <si>
    <t>โครงการอบรมให้ความรู้ด้าน</t>
  </si>
  <si>
    <t>กฎหมายและประชาธิปไตย</t>
  </si>
  <si>
    <t>ค่าใช้จ่ายในการดำเนินงาน</t>
  </si>
  <si>
    <t>แผนปฏิบัติการองค์กรปกครอง</t>
  </si>
  <si>
    <t>ส่วนท้องถิ่นต้นแบบ ด้านการ</t>
  </si>
  <si>
    <t>ป้องกันการทุจริต</t>
  </si>
  <si>
    <t>โครงการ อบต.เคลื่อนที่</t>
  </si>
  <si>
    <t>(งานบริหารทั่วไป)</t>
  </si>
  <si>
    <t>(บริหารงานคลัง)</t>
  </si>
  <si>
    <t>(งบกลาง)</t>
  </si>
  <si>
    <t>(การศึกษาฯ)</t>
  </si>
  <si>
    <t>(เคหะและชุมชน)</t>
  </si>
  <si>
    <r>
      <rPr>
        <b/>
        <u/>
        <sz val="16"/>
        <color theme="1"/>
        <rFont val="TH SarabunPSK"/>
        <family val="2"/>
      </rPr>
      <t>ยุทธศาสตร์ที่ 2</t>
    </r>
    <r>
      <rPr>
        <sz val="16"/>
        <color theme="1"/>
        <rFont val="TH SarabunPSK"/>
        <family val="2"/>
      </rPr>
      <t xml:space="preserve"> การพัฒนาด้านโครงสร้างพื้นฐานและบริการสาธารณะ</t>
    </r>
  </si>
  <si>
    <r>
      <rPr>
        <b/>
        <u/>
        <sz val="16"/>
        <color theme="1"/>
        <rFont val="TH SarabunPSK"/>
        <family val="2"/>
      </rPr>
      <t>ยุทธศาสตร์ที่ 7</t>
    </r>
    <r>
      <rPr>
        <sz val="16"/>
        <color theme="1"/>
        <rFont val="TH SarabunPSK"/>
        <family val="2"/>
      </rPr>
      <t xml:space="preserve"> ส่งเสริมการรักษาความมั่นคงของรัฐ</t>
    </r>
  </si>
  <si>
    <t>โครงการฝึกอบรมการป้องกัน</t>
  </si>
  <si>
    <t>และแก้ไขปัญหาภัยแล้ง</t>
  </si>
  <si>
    <t>โครงการฝึกอบรมและซักซ้อม</t>
  </si>
  <si>
    <t>แผนเตรียมการรับมือการเกิด</t>
  </si>
  <si>
    <t>แผ่นดินไหว</t>
  </si>
  <si>
    <t xml:space="preserve">โครงการฝึกอบรมและป้องกัน </t>
  </si>
  <si>
    <t>วาตภัย อุทกภัย และลดอุบัติภัย</t>
  </si>
  <si>
    <t>ทางน้ำ</t>
  </si>
  <si>
    <t>โครงการป้องกันและระงับ</t>
  </si>
  <si>
    <t>อัคคีภัยสำหรับประชาชน</t>
  </si>
  <si>
    <t>อัคคีภัยในองค์กร</t>
  </si>
  <si>
    <t>โครงการรณรงค์และส่งเสริม</t>
  </si>
  <si>
    <t>การสวมหมวกนิรภัย 100 %</t>
  </si>
  <si>
    <t>โครงการป้องกันและลดอุบัติเหตุ</t>
  </si>
  <si>
    <t>ทางถนนในช่วงเทศกาลสำคัญ</t>
  </si>
  <si>
    <t xml:space="preserve">อุดหนุนอำเภอเมืองเชียงราย </t>
  </si>
  <si>
    <t>ตามโครงการป้องกันและแก้ไข</t>
  </si>
  <si>
    <t>ปัญหายาเสพติดในพื้นที่</t>
  </si>
  <si>
    <t>เป้าหมาย ประจำปีงบประมาณ</t>
  </si>
  <si>
    <t>ยาเสพติดในพื้นที่เป้าหมาย ประจำปี</t>
  </si>
  <si>
    <t>ตามโครงการป้องกันและแก้ไขปัญหา</t>
  </si>
  <si>
    <t>ค่าใช้จ่ายศูนย์ปฏิบัติการต่อสู้</t>
  </si>
  <si>
    <t>เพื่อเอาชนะยาเสพติด ต.รอบเวียง</t>
  </si>
  <si>
    <t xml:space="preserve">เพื่อเอาชนะยาเสพติด </t>
  </si>
  <si>
    <t>เป็นค่าใช้จ่ายศูนย์ปฏิบัติการต่อสู้</t>
  </si>
  <si>
    <t>อ.เมืองเชียงราย</t>
  </si>
  <si>
    <t xml:space="preserve">โครงการ </t>
  </si>
  <si>
    <t>โครงการก่อสร้างศาลาประกอบ</t>
  </si>
  <si>
    <t xml:space="preserve">ปกครอง </t>
  </si>
  <si>
    <t>สนับสนุนกองทุนหลักประกัน</t>
  </si>
  <si>
    <t>สุขภาพระดับท้องถิ่นหรือพื้นที่</t>
  </si>
  <si>
    <t>อบต.รอบเวียง (สปสช.)</t>
  </si>
  <si>
    <t>สิ่งก่อสร้าง</t>
  </si>
  <si>
    <t>ปกครองส่วนท้องถิ่นระดับอำเภอ</t>
  </si>
  <si>
    <t>รวมเป็นเงิน</t>
  </si>
  <si>
    <r>
      <rPr>
        <b/>
        <u/>
        <sz val="16"/>
        <color theme="1"/>
        <rFont val="TH SarabunPSK"/>
        <family val="2"/>
      </rPr>
      <t>1. ยุทธศาสตร์</t>
    </r>
    <r>
      <rPr>
        <sz val="16"/>
        <color theme="1"/>
        <rFont val="TH SarabunPSK"/>
        <family val="2"/>
      </rPr>
      <t xml:space="preserve"> การขจัดความยากจน</t>
    </r>
  </si>
  <si>
    <r>
      <rPr>
        <b/>
        <u/>
        <sz val="16"/>
        <color theme="1"/>
        <rFont val="TH SarabunPSK"/>
        <family val="2"/>
      </rPr>
      <t>2. ยุทธศาสตร์</t>
    </r>
    <r>
      <rPr>
        <sz val="16"/>
        <color theme="1"/>
        <rFont val="TH SarabunPSK"/>
        <family val="2"/>
      </rPr>
      <t xml:space="preserve"> การพัฒนาด้านโครงสร้างพื้นฐานและบริการสาธารณะ</t>
    </r>
  </si>
  <si>
    <r>
      <rPr>
        <b/>
        <u/>
        <sz val="16"/>
        <color theme="1"/>
        <rFont val="TH SarabunPSK"/>
        <family val="2"/>
      </rPr>
      <t>3. ยุทธศาสตร์</t>
    </r>
    <r>
      <rPr>
        <sz val="16"/>
        <color theme="1"/>
        <rFont val="TH SarabunPSK"/>
        <family val="2"/>
      </rPr>
      <t xml:space="preserve"> การพัฒนาด้านสังคมและทรัพยากรมนุษย์</t>
    </r>
  </si>
  <si>
    <r>
      <rPr>
        <b/>
        <u/>
        <sz val="16"/>
        <color theme="1"/>
        <rFont val="TH SarabunPSK"/>
        <family val="2"/>
      </rPr>
      <t>4. ยุทธศาสตร์</t>
    </r>
    <r>
      <rPr>
        <sz val="16"/>
        <color theme="1"/>
        <rFont val="TH SarabunPSK"/>
        <family val="2"/>
      </rPr>
      <t xml:space="preserve"> การพัฒนาด้านการท่องเที่ยว เศรษฐกิจ พาณิชย์ และ</t>
    </r>
  </si>
  <si>
    <r>
      <rPr>
        <b/>
        <u/>
        <sz val="16"/>
        <color theme="1"/>
        <rFont val="TH SarabunPSK"/>
        <family val="2"/>
      </rPr>
      <t>5. ยุทธศาสตร์</t>
    </r>
    <r>
      <rPr>
        <sz val="16"/>
        <color theme="1"/>
        <rFont val="TH SarabunPSK"/>
        <family val="2"/>
      </rPr>
      <t xml:space="preserve">  การพัฒนาด้านอนุรักษ์ทรัพยากรธรรมชาติและ</t>
    </r>
  </si>
  <si>
    <r>
      <rPr>
        <b/>
        <u/>
        <sz val="16"/>
        <color theme="1"/>
        <rFont val="TH SarabunPSK"/>
        <family val="2"/>
      </rPr>
      <t>6. ยุทธศาสตร์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ส่งเสริมการบริหารกิจการบ้านเมืองที่ดี</t>
    </r>
  </si>
  <si>
    <r>
      <rPr>
        <b/>
        <u/>
        <sz val="16"/>
        <color theme="1"/>
        <rFont val="TH SarabunPSK"/>
        <family val="2"/>
      </rPr>
      <t>7. ยุทธศาสตร์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 xml:space="preserve"> ส่งเสริมการรักษาความมั่นคงของรัฐ</t>
    </r>
  </si>
  <si>
    <t>รายละเอียดของกิจกรรม</t>
  </si>
  <si>
    <t>ที่เกิดขึ้นจากโครงการ</t>
  </si>
  <si>
    <t xml:space="preserve">งบประมาณ </t>
  </si>
  <si>
    <t xml:space="preserve"> (บาท)</t>
  </si>
  <si>
    <t>หน่วยงาน</t>
  </si>
  <si>
    <t>รับผิดชอบหลัก</t>
  </si>
  <si>
    <t>แผนการดำเนินงาน ประจำปีงบประมาณ พ.ศ.  2560</t>
  </si>
  <si>
    <t xml:space="preserve">บัญชีโครงการ/กิจกรรม/งบประมาณ                </t>
  </si>
  <si>
    <t>แบบ ผด. 02</t>
  </si>
  <si>
    <t xml:space="preserve">โครงการฝึกอบรมเชิงปฏิบัติการ </t>
  </si>
  <si>
    <t>การทำน้ำหมักอินทรีย์ชีวภาพ</t>
  </si>
  <si>
    <t>(แผนสามปี 60-62 หน้า 34 ลำดับที่ 3)</t>
  </si>
  <si>
    <t>(ข้อบัญญัติฯ หน้า 59/70)</t>
  </si>
  <si>
    <t>1.จัดฝึกอบรมเชิงปฏิบัติการให้ความรู้</t>
  </si>
  <si>
    <t>2.สาธิตและฝึกปฏิบัติการทำน้ำหมัก</t>
  </si>
  <si>
    <t>ชีวภาพ</t>
  </si>
  <si>
    <t>3.ผู้เข้าร่วมโครงการและร่วมกิจกรรม</t>
  </si>
  <si>
    <t>เป็นเกษตรกรและประชาชนที่สนใจ</t>
  </si>
  <si>
    <t>ในพื้นที่ อบต.รอบเวียง</t>
  </si>
  <si>
    <t>การเพิ่มศักยภาพการทำอาหาร</t>
  </si>
  <si>
    <t>2.สาธิตและฝึกปฏิบัติการทำอาหาร</t>
  </si>
  <si>
    <t>เพิ่มศักยภาพการทำอาหาร</t>
  </si>
  <si>
    <t>(แผนสามปี 60-62 หน้า 35 ลำดับที่ 3)</t>
  </si>
  <si>
    <t>ส่งเสริมอาชีพหัตถกรรมพื้นบ้าน</t>
  </si>
  <si>
    <t>การส่งเสริมอาชีพหัตถกรรมพื้นบ้าน</t>
  </si>
  <si>
    <t>2.สาธิตและฝึกปฏิบัติการด้าน</t>
  </si>
  <si>
    <t>หัตถกรรมพื้นบ้าน</t>
  </si>
  <si>
    <t xml:space="preserve">เป็นประชาชนที่สนใจในพื้นที่ </t>
  </si>
  <si>
    <t>(แผนสามปี 60-62 หน้า 35 ลำดับที่ 4)</t>
  </si>
  <si>
    <t>(ข้อบัญญัติฯ หน้า 61/70)</t>
  </si>
  <si>
    <t>เป็นกลุ่มสตรีและประชาชนที่สนใจ</t>
  </si>
  <si>
    <t>โครงการก่อสร้างถนน คสล.</t>
  </si>
  <si>
    <t>รอบบ่อปลา(หนองแหย่ง) หมู่ 2</t>
  </si>
  <si>
    <t>บริเวณรอบบ่อปลา</t>
  </si>
  <si>
    <t>(แผนสามปี 60-62 หน้า 37 ลำดับที่ 9)</t>
  </si>
  <si>
    <t>(ข้อบัญญัติฯ หน้า 56/70)</t>
  </si>
  <si>
    <t>ซอย 7 หมู่ 3</t>
  </si>
  <si>
    <t>ดำเนินการก่อสร้างถนน คสล. ขนาด</t>
  </si>
  <si>
    <t>(แผนสามปี 60-62 หน้า 37 ลำดับที่ 14)</t>
  </si>
  <si>
    <t>บ้านป่าบง</t>
  </si>
  <si>
    <t>หมู่ 1</t>
  </si>
  <si>
    <t xml:space="preserve">พิธีฌาปนกิจ บ้านหนองด่าน </t>
  </si>
  <si>
    <t>ดำเนินการ ก่อสร้างศาลาประกอบ</t>
  </si>
  <si>
    <t xml:space="preserve">พิธีฌาปนกิจ ขนาดกว้าง 7 เมตร </t>
  </si>
  <si>
    <t xml:space="preserve">ยาว 10 เมตร สูง 5.50 เมตร  </t>
  </si>
  <si>
    <t>(แผนสามปี 60-62 หน้า 40 ลำดับที่ 1)</t>
  </si>
  <si>
    <t>(ข้อบัญญัติฯ หน้า 55/70)</t>
  </si>
  <si>
    <t xml:space="preserve">โครงการก่อสร้างห้องน้ำลานกีฬา </t>
  </si>
  <si>
    <t>บ้านหนองด่าน หมู่ 1</t>
  </si>
  <si>
    <t>(แผนสามปี 60-62 หน้า 40 ลำดับที่ 3)</t>
  </si>
  <si>
    <t xml:space="preserve">โครงการก่อสร้างรั้วฌาปนสถาน </t>
  </si>
  <si>
    <t>บ้านป่าบง หมู่ 3</t>
  </si>
  <si>
    <t xml:space="preserve">ดำเนินการ ก่อสร้างรั้ว ยาว 40 เมตร </t>
  </si>
  <si>
    <t>สูง 2.10 เมตร</t>
  </si>
  <si>
    <t>หมู่ที่ 3 บ้านป่าบง</t>
  </si>
  <si>
    <t>(แผนสามปี 60-62 หน้า 40 ลำดับที่ 6)</t>
  </si>
  <si>
    <t>โครงการก่อสร้างรั้วคอนกรีต</t>
  </si>
  <si>
    <t>ล้อมที่สาธารณะอาคารศูนย์</t>
  </si>
  <si>
    <t>บูรณาการของหมู่บ้าน หมู่ 5</t>
  </si>
  <si>
    <t xml:space="preserve">ดำเนินการ ก่อสร้างรั้วคอนกรีต </t>
  </si>
  <si>
    <t>มีความยาวโดยรอบ 214.50 เมตร</t>
  </si>
  <si>
    <t xml:space="preserve">หมู่ที่ 5 </t>
  </si>
  <si>
    <t>ศูนย์บูรณาการหมู่บ้าน หมู่ 5</t>
  </si>
  <si>
    <t>โครงการก่อสร้างโรงเก็บวัสดุ</t>
  </si>
  <si>
    <t>อุปกรณ์ ฯลฯ บริเวณพื้นที่</t>
  </si>
  <si>
    <t xml:space="preserve">(หนองแหย่ง) หมู่ที่ 2 </t>
  </si>
  <si>
    <t>บริเวณฌาปนสถาน</t>
  </si>
  <si>
    <t>บริเวณลานกีฬาหมู่บ้าน</t>
  </si>
  <si>
    <t>บริเวณศูนย์บูรณาการ</t>
  </si>
  <si>
    <t>หมู่บ้าน หมู่ที่ 5 บ้านป่า</t>
  </si>
  <si>
    <t>ยางมนใหม่ ต.รอบเวียง</t>
  </si>
  <si>
    <t>(แผนสามปี 60-62 หน้า 42 ลำดับที่ 14)</t>
  </si>
  <si>
    <t>(แผนสามปี 60-62 หน้า 41 ลำดับที่ 13)</t>
  </si>
  <si>
    <t xml:space="preserve">บริเวณ ซอย 7 หมู่ที่ 3 </t>
  </si>
  <si>
    <t xml:space="preserve">1. ดำเนินการก่อสร้างถนน คสล. </t>
  </si>
  <si>
    <t xml:space="preserve">ขนาดความกว้าง 4 เมตร หนา 0.15 </t>
  </si>
  <si>
    <t>เมตร ระยะทางยาว  360  เมตร</t>
  </si>
  <si>
    <t xml:space="preserve">ความกว้าง 3-4 เมตร หนา 0.15 </t>
  </si>
  <si>
    <t>เมตร ระยะทางยาวรวม  187 เมตร</t>
  </si>
  <si>
    <t xml:space="preserve">หมู่ที่1บ้านหนองด่าน </t>
  </si>
  <si>
    <t>ดำเนินการ ก่อสร้างห้องน้ำ ขนาด</t>
  </si>
  <si>
    <t xml:space="preserve">กว้าง 2.5 เมตร ยาว 4.5 เมตร </t>
  </si>
  <si>
    <t>ดำเนินการ ก่อสร้างโรงเก็บวัสดุ</t>
  </si>
  <si>
    <t xml:space="preserve">อุปกรณ์ฯขนาดอาคารกว้าง 5 เมตร </t>
  </si>
  <si>
    <t>ยาว 8 เมตร</t>
  </si>
  <si>
    <t>(แผนสามปี 60-62 หน้า 43 ลำดับที่ 1)</t>
  </si>
  <si>
    <t>1. แผนงานเคหะและชุมชน</t>
  </si>
  <si>
    <t>1.แผนงานสร้างความเข้มแข็งของชุมชน</t>
  </si>
  <si>
    <t>อ.เมืองฯ จ.เชียงราย</t>
  </si>
  <si>
    <t>(ข้อบัญญัติฯ หน้า 36/70)</t>
  </si>
  <si>
    <t>(แผนสามปี 60-62 หน้า 43 ลำดับที่ 2)</t>
  </si>
  <si>
    <t>(ข้อบัญญัติฯ หน้า 32/70)</t>
  </si>
  <si>
    <t>สนับสนุนอาหารกลางวันสำหรับ</t>
  </si>
  <si>
    <t>เด็กศูนย์พัฒนาเด็กเล็ก</t>
  </si>
  <si>
    <t>บ้านป่ายางมน ประจำปี 2560</t>
  </si>
  <si>
    <t>(แผนสามปี 60-62 หน้า 43 ลำดับที่ 3)</t>
  </si>
  <si>
    <t>(ข้อบัญญัติฯ หน้า 39/70)</t>
  </si>
  <si>
    <t>(แผนสามปี 60-62 หน้า 43 ลำดับที่ 4)</t>
  </si>
  <si>
    <t>(แผนสามปี 60-62 หน้า 44 ลำดับที่ 7)</t>
  </si>
  <si>
    <t>(ข้อบัญญัติฯ หน้า 63/70)</t>
  </si>
  <si>
    <t>โครงการจัดการแข่งขันกีฬาประจำ</t>
  </si>
  <si>
    <t>ตำบลรอบเวียงสัมพันธ์</t>
  </si>
  <si>
    <t>และส่งนักกีฬาเข้าร่วมการแข่งขัน</t>
  </si>
  <si>
    <t>กีฬา</t>
  </si>
  <si>
    <t>(แผนสามปี 60-62 หน้า 44 ลำดับที่ 8)</t>
  </si>
  <si>
    <t>(ข้อบัญญัติฯ หน้า 64/70)</t>
  </si>
  <si>
    <t>เป็นค่าใช้จ่ายในการจัดซื้ออาหารเสริม</t>
  </si>
  <si>
    <t>(นม)สำหรับเด็กศูนย์พัฒนาเด็กเล็ก</t>
  </si>
  <si>
    <t>(นม)สำหรับเด็กโรงเรียนบ้านป่ายางมน</t>
  </si>
  <si>
    <t>เป็นค่าใช้จ่ายในการจัดซื้ออาหาร</t>
  </si>
  <si>
    <t>กลางวันสำหรับเด็กศูนย์พัฒนาเด็กเล็ก</t>
  </si>
  <si>
    <t>เป็นค่าใช้จ่ายในการส่งครูผู้ดูแลเด็ก/</t>
  </si>
  <si>
    <t>ผู้ดูแลเด็กไปอบรมศึกษาหาความรู้</t>
  </si>
  <si>
    <t>เพิ่มเติมเพื่อพัฒนาศักภาพของครูผู้ดูแล</t>
  </si>
  <si>
    <t>เด็ก/ผู้ดูแลเด็ก</t>
  </si>
  <si>
    <t>(แผนสามปี 60-62 หน้า 45 ลำดับที่ 13)</t>
  </si>
  <si>
    <t>องค์กร/หน่วยงาน</t>
  </si>
  <si>
    <t>ต่างๆ ที่จัดการอบรม</t>
  </si>
  <si>
    <t>โครงการเพิ่มประสิทธิภาพครูและ</t>
  </si>
  <si>
    <t>บุคลากรทางการศึกษาศูนย์พัฒนา</t>
  </si>
  <si>
    <t>เด็กเล็ก (ศพด.) บ้านป่ายางมน</t>
  </si>
  <si>
    <t>จัดฝึกอบรมสัมมนาให้ความรู้เพิ่ม</t>
  </si>
  <si>
    <t>ประสิทภาพแก่ครูและบุคลากร</t>
  </si>
  <si>
    <t>(แผนสามปี 60-62 หน้า 45 ลำดับที่ 14)</t>
  </si>
  <si>
    <t>(ข้อบัญญัติฯ หน้า 38/70)</t>
  </si>
  <si>
    <t>โครงการเรียนรู้สู่โลกกว้าง</t>
  </si>
  <si>
    <t>เป็นเด็กนักเรียนของศูนย์พัฒนาเด็กเล็ก</t>
  </si>
  <si>
    <t>(แผนสามปี 60-62 หน้า 45 ลำดับที่ 15)</t>
  </si>
  <si>
    <t>(แผนสามปี 60-62 หน้า 46 ลำดับที่ 16)</t>
  </si>
  <si>
    <t>ดำเนินการจัดซื้อสื่อการเรียนการสอน</t>
  </si>
  <si>
    <t>สำหรับศูนย์พัฒนาเด็กเล็กบ้านป่ายางมน</t>
  </si>
  <si>
    <t>งบประมาณ 2560</t>
  </si>
  <si>
    <t>เชียงราย ประจำปีงบประมาณ 2560</t>
  </si>
  <si>
    <t>(แผนสามปี 60-62 หน้า 46 ลำดับที่ 18)</t>
  </si>
  <si>
    <t>(ข้อบัญญัติฯ หน้า 65/70)</t>
  </si>
  <si>
    <t>2.ผู้เข้าร่วมโครงการและร่วมกิจกรรม</t>
  </si>
  <si>
    <t>1.มีกิจกรรมการแสดงของเด็กในศูนย์</t>
  </si>
  <si>
    <t>พัฒนาเด็กเล็กและเด็กๆที่มาร่วมโครงการ</t>
  </si>
  <si>
    <t>บ้านป่ายางมน ผู้ปกครอง เด็ก เยาวชน</t>
  </si>
  <si>
    <t>และประชาชนทั่วไป</t>
  </si>
  <si>
    <t>(แผนสามปี 60-62 หน้า 47 ลำดับที่ 3)</t>
  </si>
  <si>
    <t>โครงการยิ้มใส ไหว้สวย</t>
  </si>
  <si>
    <t>(แผนสามปี 60-62 หน้า 47 ลำดับที่ 4)</t>
  </si>
  <si>
    <t>โครงการประเพณีวันออกพรรษา</t>
  </si>
  <si>
    <t>(ข้อบัญญัติฯ หน้า 66/70)</t>
  </si>
  <si>
    <t>(แผนสามปี 60-62 หน้า 47 ลำดับที่ 5)</t>
  </si>
  <si>
    <t>วัดป่ายางมน</t>
  </si>
  <si>
    <t>โครงการประเพณีลอยกระทง</t>
  </si>
  <si>
    <t>1.อุดหนุนสภาวัฒนธรรมในการจัด</t>
  </si>
  <si>
    <t>กิจกรรมวันลอยกระทง</t>
  </si>
  <si>
    <t>เป็นเด็ก เยาวชน ประชาชนทั่วไป และ</t>
  </si>
  <si>
    <t>บุคลากรใน อบต.รอบเวียง</t>
  </si>
  <si>
    <t>(แผนสามปี 60-62 หน้า 48 ลำดับที่ 6)</t>
  </si>
  <si>
    <t>(ข้อบัญญัติฯ หน้า 68/70)</t>
  </si>
  <si>
    <t>(แผนสามปี 60-62 หน้า 48 ลำดับที่ 7)</t>
  </si>
  <si>
    <t>โครงการประเพณีวันเข้าพรรษา</t>
  </si>
  <si>
    <t>(แผนสามปี 60-62 หน้า 48 ลำดับที่ 8)</t>
  </si>
  <si>
    <t>(แผนสามปี 60-62 หน้า 49 ลำดับที่ 9)</t>
  </si>
  <si>
    <t>โครงการประเพณีสรงน้ำพระ</t>
  </si>
  <si>
    <t>(ข้อบัญญัติฯ หน้า 67/70)</t>
  </si>
  <si>
    <t>(แผนสามปี 60-62 หน้า 49 ลำดับที่ 10)</t>
  </si>
  <si>
    <t>โครงการประเพณีวัฒนธรรมไทย</t>
  </si>
  <si>
    <t>สายใยชุมชน</t>
  </si>
  <si>
    <t>(แผนสามปี 60-62 หน้า 49 ลำดับที่ 11)</t>
  </si>
  <si>
    <t>โครงการดนตรีพื้นบ้านแสนสนุก</t>
  </si>
  <si>
    <t>(ข้อบัญญัติฯ หน้า 37/70)</t>
  </si>
  <si>
    <t>(แผนสามปี 60-62 หน้า 49 ลำดับที่ 12)</t>
  </si>
  <si>
    <t>โครงการไหว้ครู</t>
  </si>
  <si>
    <t>(แผนสามปี 60-62 หน้า 50 ลำดับที่ 13)</t>
  </si>
  <si>
    <t>(แผนสามปี 60-62 หน้า 50 ลำดับที่ 14)</t>
  </si>
  <si>
    <t>ศาสนาสถาน</t>
  </si>
  <si>
    <t>(แผนสามปี 60-62 หน้า 50 ลำดับที่ 15)</t>
  </si>
  <si>
    <t>โครงการภูมิปัญญามีค่าพาเพียงพอ</t>
  </si>
  <si>
    <t>(แผนสามปี 60-62 หน้า 50 ลำดับที่ 16)</t>
  </si>
  <si>
    <t>โครงการนาฏล้านนา</t>
  </si>
  <si>
    <t>(แผนสามปี 60-62 หน้า 50 ลำดับที่ 17)</t>
  </si>
  <si>
    <t>1. แผนงานบริหารงานทั่วไป</t>
  </si>
  <si>
    <t>ตามโครงการดำเนินการและ</t>
  </si>
  <si>
    <t>สนับสนุนการดำเนินงานจัดกิจกรรม</t>
  </si>
  <si>
    <t xml:space="preserve">ของส่วนราชการและองค์กร  </t>
  </si>
  <si>
    <t xml:space="preserve">งบประมาณ 2560 </t>
  </si>
  <si>
    <t>โครงการดำเนินการและสนับสนุนการ</t>
  </si>
  <si>
    <t>ดำเนินงานจัดกิจกรรมของส่วนราชการ</t>
  </si>
  <si>
    <t>และองค์กร จังหวัดเชียงราย ประจำปี</t>
  </si>
  <si>
    <t>(ข้อบัญญัติฯ หน้า 16/70)</t>
  </si>
  <si>
    <t>(แผนสามปี 60-62 หน้า 51 ลำดับที่ 18)</t>
  </si>
  <si>
    <t>(ข้อบัญญัติฯ หน้า 69/70)</t>
  </si>
  <si>
    <t>(แผนสามปี 60-62 หน้า 52 ลำดับที่ 1)</t>
  </si>
  <si>
    <t>จ่ายเป็นเงินสมทบระบบหลักประกัน</t>
  </si>
  <si>
    <t xml:space="preserve">สุขภาพในระดับท้องถิ่นหรือพื้นที่ </t>
  </si>
  <si>
    <t>ของ อบต.รอบเวียง</t>
  </si>
  <si>
    <t>หมู่ที่ 1- 5</t>
  </si>
  <si>
    <t>ในเขตรับผิดชอบ</t>
  </si>
  <si>
    <t>ของอบต.รอบเวียง</t>
  </si>
  <si>
    <t>(ข้อบัญญัติฯ หน้า 41/70)</t>
  </si>
  <si>
    <t>(แผนสามปี 60-62 หน้า 52 ลำดับที่ 2)</t>
  </si>
  <si>
    <t>(แผนสามปี 60-62 หน้า 52 ลำดับที่ 3)</t>
  </si>
  <si>
    <t>โครงการนวัตกรรมจากภูมิปัญญา</t>
  </si>
  <si>
    <t>(แผนสามปี 60-62 หน้า 52 ลำดับที่ 4)</t>
  </si>
  <si>
    <t>โครงการรณรงค์ป้องกันและสร้าง</t>
  </si>
  <si>
    <t>พื้นที่ปลอดโรคพิษสุนัขบ้า</t>
  </si>
  <si>
    <t>(แผนสามปี 60-62 หน้า 53 ลำดับที่ 5)</t>
  </si>
  <si>
    <t>จัดซื้อเครื่องมือ เครื่องใช้ วัสดุ</t>
  </si>
  <si>
    <t xml:space="preserve">อุปกรณ์ ครุภัณฑ์ </t>
  </si>
  <si>
    <t>จัดซื้อเครื่องพ่นหมอกควัน เพื่อใช้ในงาน</t>
  </si>
  <si>
    <t>สาธารณสุข จำนวน 1 เครื่อง</t>
  </si>
  <si>
    <t>(ข้อบัญญัติฯ หน้า 42/70)</t>
  </si>
  <si>
    <t>(แผนสามปี 60-62 หน้า 53 ลำดับที่ 7)</t>
  </si>
  <si>
    <t>โครงการอบรมให้ความรู้ป้องกัน</t>
  </si>
  <si>
    <t>โรคอุบัติซ้ำ</t>
  </si>
  <si>
    <t>1.จัดอบรมให้ความรู้เกี่ยวกับการป้องโรค</t>
  </si>
  <si>
    <t>อุบัติซ้ำ</t>
  </si>
  <si>
    <t>(แผนสามปี 60-62 หน้า 53 ลำดับที่ 8)</t>
  </si>
  <si>
    <t>อุบัติใหม่</t>
  </si>
  <si>
    <t>(แผนสามปี 60-62 หน้า 54 ลำดับที่ 9)</t>
  </si>
  <si>
    <t>โครงการสุขาภิบาลอาหารและ</t>
  </si>
  <si>
    <t>ตลาด</t>
  </si>
  <si>
    <t>หาดเชียงราย</t>
  </si>
  <si>
    <t>(แผนสามปี 60-62 หน้า 54 ลำดับที่ 11)</t>
  </si>
  <si>
    <t>โครงการกินดีอยู่ดีป้องกันโรค</t>
  </si>
  <si>
    <t>(แผนสามปี 60-62 หน้า 54 ลำดับที่ 12)</t>
  </si>
  <si>
    <t>โครงการคนเก่งปราบลูกน้ำยุงลาย</t>
  </si>
  <si>
    <t>(แผนสามปี 60-62 หน้า 54 ลำดับที่ 13)</t>
  </si>
  <si>
    <t>โครงการครอบครัวคุณธรรม</t>
  </si>
  <si>
    <t>นำสังคมไทยเข้มแข็ง</t>
  </si>
  <si>
    <t>(แผนสามปี 60-62 หน้า 55 ลำดับที่ 2)</t>
  </si>
  <si>
    <t>โครงการน้ำสมุนไพรเพื่อสุขภาพ</t>
  </si>
  <si>
    <t>(แผนสามปี 60-62 หน้า 55 ลำดับที่ 3)</t>
  </si>
  <si>
    <t>โครงการส่งเสริมคุณธรรม จริยธรรม</t>
  </si>
  <si>
    <t xml:space="preserve">แก่เด็ก เยาวชน </t>
  </si>
  <si>
    <t>(แผนสามปี 60-62 หน้า 55 ลำดับที่ 4)</t>
  </si>
  <si>
    <t xml:space="preserve">เยาวชน </t>
  </si>
  <si>
    <t>(แผนสามปี 60-62 หน้า 55 ลำดับที่ 5)</t>
  </si>
  <si>
    <t>โครงการกิจกรรมสภาเด็กและ</t>
  </si>
  <si>
    <t>(แผนสามปี 60-62 หน้า 55 ลำดับที่ 6)</t>
  </si>
  <si>
    <t>โครงการเยาวชนจิตอาสา</t>
  </si>
  <si>
    <t>(แผนสามปี 60-62 หน้า 56 ลำดับที่ 7)</t>
  </si>
  <si>
    <t>โครงการอบรมเชิงปฏิบัติการ</t>
  </si>
  <si>
    <t>สานสัมพันธ์ 3 วัย เสริมเกาะป้องกัน</t>
  </si>
  <si>
    <t>ให้ครอบครัว</t>
  </si>
  <si>
    <t>(แผนสามปี 60-62 หน้า 56 ลำดับที่ 8)</t>
  </si>
  <si>
    <t>โครงการกิจกรรมใส่ใจวัยสูงอายุ</t>
  </si>
  <si>
    <t>(ข้อบัญญัติฯ หน้า 43/70)</t>
  </si>
  <si>
    <t>(แผนสามปี 60-62 หน้า 56 ลำดับที่ 9)</t>
  </si>
  <si>
    <t>โครงการกิจกรรมวันผู้สูงอายุ</t>
  </si>
  <si>
    <t>(แผนสามปี 60-62 หน้า 56 ลำดับที่ 11)</t>
  </si>
  <si>
    <t>สร้างรอยยิ้มให้ผู้สูงอายุ</t>
  </si>
  <si>
    <t>(ข้อบัญญัติฯ หน้า 44/70)</t>
  </si>
  <si>
    <t>(แผนสามปี 60-62 หน้า 56 ลำดับที่ 12)</t>
  </si>
  <si>
    <t xml:space="preserve">ติดเตียง </t>
  </si>
  <si>
    <t>(แผนสามปี 60-62 หน้า 56 ลำดับที่ 13)</t>
  </si>
  <si>
    <t xml:space="preserve">โครงการอบรมให้ความรู้ผู้เฒ่าใส่ใจ </t>
  </si>
  <si>
    <t>(แผนสามปี 60-62 หน้า 57 ลำดับที่ 14)</t>
  </si>
  <si>
    <t>สร้างรอยยิ้มฟื้นฟูจิตใจคนพิการ</t>
  </si>
  <si>
    <t>และผู้ดูแล</t>
  </si>
  <si>
    <t>(แผนสามปี 60-62 หน้า 57 ลำดับที่ 20)</t>
  </si>
  <si>
    <t>โครงการปรับปรุงสิ่งอำนวย</t>
  </si>
  <si>
    <t xml:space="preserve">ความสะดวกแก่ผู้พิการ </t>
  </si>
  <si>
    <t>(แผนสามปี 60-62 หน้า 58 ลำดับที่ 21)</t>
  </si>
  <si>
    <t>7. แผนงานงบกลาง</t>
  </si>
  <si>
    <t>6.แผนงานการศาสนา วัฒนธรรม และนันทนาการ</t>
  </si>
  <si>
    <t>5.แผนงานสร้างความเข้มแข็งของชุมชน</t>
  </si>
  <si>
    <t>4. แผนงานสังคมสงเคราะห์</t>
  </si>
  <si>
    <t>3. แผนงานสาธารณสุข</t>
  </si>
  <si>
    <t>2. แผนงานการศึกษา</t>
  </si>
  <si>
    <t>โครงการอบรมให้ความรู้บทบาท</t>
  </si>
  <si>
    <t>หน้าที่ของสตรี</t>
  </si>
  <si>
    <t>(ข้อบัญญัติฯ หน้า 62/70)</t>
  </si>
  <si>
    <t>(แผนสามปี 60-62 หน้า 59 ลำดับที่ 25)</t>
  </si>
  <si>
    <t>โครงการกิจกรรมเชิดชูสตรีเก่ง</t>
  </si>
  <si>
    <t>(แผนสามปี 60-62 หน้า 59 ลำดับที่ 26)</t>
  </si>
  <si>
    <t>(ข้อบัญญัติฯ หน้า 58/70)</t>
  </si>
  <si>
    <t>โครงการอบรมให้ความรู้เกี่ยวกับ</t>
  </si>
  <si>
    <t xml:space="preserve">กฎหมายความรุนแรงต่อเด็ก สตรี </t>
  </si>
  <si>
    <t>และบุคคลในครอบครัว</t>
  </si>
  <si>
    <t>(แผนสามปี 60-62 หน้า 59 ลำดับที่ 27)</t>
  </si>
  <si>
    <t xml:space="preserve">โครงการอบรมเชิงปฏิบัติการรู้เขา </t>
  </si>
  <si>
    <t>รู้เรา ไปพร้อมกับประชาคมอาเซียน</t>
  </si>
  <si>
    <t>(ข้อบัญญัติฯ หน้า 60/70)</t>
  </si>
  <si>
    <t>(แผนสามปี 60-62 หน้า 59 ลำดับที่ 28)</t>
  </si>
  <si>
    <t>เรื่องอาหารอาเซียน</t>
  </si>
  <si>
    <t>(แผนสามปี 60-62 หน้า 59 ลำดับที่ 29)</t>
  </si>
  <si>
    <t>โครงการอบรมให้ความรู้สตรียุคใหม่</t>
  </si>
  <si>
    <t xml:space="preserve"> ใส่ใจประชาคมอาเซียน</t>
  </si>
  <si>
    <t>(แผนสามปี 60-62 หน้า 59 ลำดับที่ 30)</t>
  </si>
  <si>
    <t>โครงการเสริมสร้างสุขภาวะใน</t>
  </si>
  <si>
    <t>ครอบครัว</t>
  </si>
  <si>
    <t>(ข้อบัญญัติฯ หน้า 40/70)</t>
  </si>
  <si>
    <t>(แผนสามปี 60-62 หน้า 60 ลำดับที่ 1)</t>
  </si>
  <si>
    <t>โครงการให้ความรู้ด้านภาษี</t>
  </si>
  <si>
    <t>งานสงเคราะห์ผู้ติดเชื้อเอดส์</t>
  </si>
  <si>
    <t>จ่ายเป็นเบี้ยสงเคราะห์ผู้ป่วยเอดส์ที่</t>
  </si>
  <si>
    <t>แพทย์ได้รับรองและทำการวินิจฉัยแล้ว</t>
  </si>
  <si>
    <t>รายละ 500 บาท</t>
  </si>
  <si>
    <t>การแปรรูปอาหาร</t>
  </si>
  <si>
    <t>(แผนสามปี 60-62 หน้า 61 ลำดับที่ 1)</t>
  </si>
  <si>
    <t>การเพิ่มมูลค่าสินค้าด้วยบรรจุภัณฑ์</t>
  </si>
  <si>
    <t>(แผนสามปี 60-62 หน้า 61 ลำดับที่ 2)</t>
  </si>
  <si>
    <t>เพิ่มศักยภาพงานคหกรรม</t>
  </si>
  <si>
    <t>(แผนสามปี 60-62 หน้า 61 ลำดับที่ 3)</t>
  </si>
  <si>
    <t>(แผนสามปี 60-62 หน้า 62 ลำดับที่ 1)</t>
  </si>
  <si>
    <t>ส่งเสริมชุมชนเศรษฐกิจพอเพียง</t>
  </si>
  <si>
    <t>(แผนสามปี 60-62 หน้า 62 ลำดับที่ 2)</t>
  </si>
  <si>
    <t>โครงการต้นข้าวจ๋ามาจากไหน</t>
  </si>
  <si>
    <t>(แผนสามปี 60-62 หน้า 62 ลำดับที่ 3)</t>
  </si>
  <si>
    <t>โครงการให้ความรู้และทัศนศึกษาดู</t>
  </si>
  <si>
    <t>งานตามแนวพระราชดำริเศรษฐกิจ</t>
  </si>
  <si>
    <t>(แผนสามปี 60-62 หน้า 62 ลำดับที่ 4)</t>
  </si>
  <si>
    <r>
      <rPr>
        <b/>
        <u/>
        <sz val="16"/>
        <color theme="1"/>
        <rFont val="TH SarabunPSK"/>
        <family val="2"/>
      </rPr>
      <t>1. แผนงานสร้างความเข้มแข็งของชุมชน</t>
    </r>
    <r>
      <rPr>
        <sz val="16"/>
        <color theme="1"/>
        <rFont val="TH SarabunPSK"/>
        <family val="2"/>
      </rPr>
      <t xml:space="preserve"> </t>
    </r>
  </si>
  <si>
    <t>เศรษฐกิจพอเพียงตามแนว</t>
  </si>
  <si>
    <t>พระราชดำริ</t>
  </si>
  <si>
    <t>(แผนสามปี 60-62 หน้า 63 ลำดับที่ 1)</t>
  </si>
  <si>
    <t>(แผนสามปี 60-62 หน้า 65 ลำดับที่ 1)</t>
  </si>
  <si>
    <t>3. แผนงานสร้างความเข้มแข็งของชุมชุน</t>
  </si>
  <si>
    <t>โครงการปลูกต้นไม้อนุรักษ์</t>
  </si>
  <si>
    <t>ธรรมชาติและรักษาสิ่งแวดล้อม</t>
  </si>
  <si>
    <t>(แผนสามปี 60-62 หน้า 66 ลำดับที่ 1)</t>
  </si>
  <si>
    <t>(แผนสามปี 60-62 หน้า 67 ลำดับที่ 1)</t>
  </si>
  <si>
    <t>(ข้อบัญญัติฯ หน้า 25/70)</t>
  </si>
  <si>
    <t>แผนชุมชนและแผนพัฒนาท้องถิ่น</t>
  </si>
  <si>
    <t>(แผนสามปี 60-62 หน้า 68 ลำดับที่ 1)</t>
  </si>
  <si>
    <t>(แผนสามปี 60-62 หน้า 68 ลำดับที่ 2)</t>
  </si>
  <si>
    <t>หมู่ที่ 1 - 5</t>
  </si>
  <si>
    <t>ในเขตพื้นที่</t>
  </si>
  <si>
    <t>หนังสือสั่งการ ในการดำเนินกิจกรรมต่างๆ</t>
  </si>
  <si>
    <t>(ข้อบัญญัติฯ หน้า 57/70)</t>
  </si>
  <si>
    <t>(แผนสามปี 60-62 หน้า 69 ลำดับที่ 4)</t>
  </si>
  <si>
    <t>โครงการให้ความรู้แก่พนักงาน</t>
  </si>
  <si>
    <t>ในการปฏิบัติงานด้านการคลัง</t>
  </si>
  <si>
    <t>ในระบบ E-Laas</t>
  </si>
  <si>
    <t>(ข้อบัญญัติฯ หน้า 20/70)</t>
  </si>
  <si>
    <t>(แผนสามปี 60-62 หน้า 70 ลำดับที่ 2)</t>
  </si>
  <si>
    <t>(แผนสามปี 60-62 หน้า 71 ลำดับที่ 4)</t>
  </si>
  <si>
    <t>(แผนสามปี 60-62 หน้า 71 ลำดับที่ 5)</t>
  </si>
  <si>
    <t>การปฏิบัติตาม พ.ร.บ ข้อมูล</t>
  </si>
  <si>
    <t>ข่าวสารของราชการ พ.ศ. 2540</t>
  </si>
  <si>
    <t>(แผนสามปี 60-62 หน้า 72 ลำดับที่ 6)</t>
  </si>
  <si>
    <t>โครงการฝึกอบรมเพิ่มประสิทธิภาพ</t>
  </si>
  <si>
    <t>บุคลากร</t>
  </si>
  <si>
    <t>(ข้อบัญญัติฯ หน้า 7/70)</t>
  </si>
  <si>
    <t>(แผนสามปี 60-62 หน้า 72 ลำดับที่ 2)</t>
  </si>
  <si>
    <t>(แผนสามปี 60-62 หน้า 72 ลำดับที่ 8)</t>
  </si>
  <si>
    <t>อุดหนุนตามโครงการปรับปรุงศูนย์</t>
  </si>
  <si>
    <t>(แผนสามปี 60-62 หน้า 72 ลำดับที่ 10)</t>
  </si>
  <si>
    <t>กองการศึกษา</t>
  </si>
  <si>
    <t>(แผนสามปี 60-62 หน้า 73 ลำดับที่ 11)</t>
  </si>
  <si>
    <t>สันทราย ตามโครงการปรับปรุงศูนย์ข้อมูล</t>
  </si>
  <si>
    <t xml:space="preserve">จัดซื้อครุภัณฑ์สำนักงาน </t>
  </si>
  <si>
    <t xml:space="preserve">ครุภัณฑ์งานบ้านงานครัว </t>
  </si>
  <si>
    <t xml:space="preserve">ครุภัณฑ์ไฟฟ้า ครุภัณฑ์คอมพิวเตอร์ </t>
  </si>
  <si>
    <t>วัสดุคอมพิวเตอร์ ฯลฯ</t>
  </si>
  <si>
    <t>จัดซื้อวัสดุสำนักงาน วัสดุไฟฟ้า</t>
  </si>
  <si>
    <t xml:space="preserve">และวิทยุ วัสดุงานบ้านงานครัว </t>
  </si>
  <si>
    <t xml:space="preserve">วัสดุยานพาหนะและขนส่ง </t>
  </si>
  <si>
    <t>วัสดุโฆษณาและเผยแพร่</t>
  </si>
  <si>
    <t>(แผนสามปี 60-62 หน้า 73 ลำดับที่ 12)</t>
  </si>
  <si>
    <t>(แผนสามปี 60-62 หน้า 73 ลำดับที่ 13)</t>
  </si>
  <si>
    <t>ค่าใช้จ่ายเกี่ยวกับค่าสาธารณูปโภค</t>
  </si>
  <si>
    <t>(แผนสามปี 60-62 หน้า 73 ลำดับที่ 14)</t>
  </si>
  <si>
    <t>ค่าใช้จ่ายเกี่ยวกับหมวดรายจ่ายอื่น</t>
  </si>
  <si>
    <t>(แผนสามปี 60-62 หน้า 74 ลำดับที่ 19)</t>
  </si>
  <si>
    <t>(แผนสามปี 60-62 หน้า 74 ลำดับที่ 18)</t>
  </si>
  <si>
    <t>(แผนสามปี 60-62 หน้า 74 ลำดับที่ 17)</t>
  </si>
  <si>
    <t>(แผนสามปี 60-62 หน้า 74 ลำดับที่ 16)</t>
  </si>
  <si>
    <t>(แผนสามปี 60-62 หน้า 74 ลำดับที่ 15)</t>
  </si>
  <si>
    <t>(แผนสามปี 60-62 หน้า 75 ลำดับที่ 1)</t>
  </si>
  <si>
    <t>1. แผนงานการรักษาความสงบภายใน</t>
  </si>
  <si>
    <t>(ข้อบัญญัติฯ หน้า 26/70)</t>
  </si>
  <si>
    <t>(แผนสามปี 60-62 หน้า 76 ลำดับที่ 1)</t>
  </si>
  <si>
    <t>(แผนสามปี 60-62 หน้า 76 ลำดับที่ 2)</t>
  </si>
  <si>
    <t>(แผนสามปี 60-62 หน้า 76 ลำดับที่ 3)</t>
  </si>
  <si>
    <t>(แผนสามปี 60-62 หน้า 76 ลำดับที่ 4)</t>
  </si>
  <si>
    <t>(แผนสามปี 60-62 หน้า 76 ลำดับที่ 5)</t>
  </si>
  <si>
    <t>(แผนสามปี 60-62 หน้า 76 ลำดับที่ 6)</t>
  </si>
  <si>
    <t>(ข้อบัญญัติฯ หน้า 27/70)</t>
  </si>
  <si>
    <t>(แผนสามปี 60-62 หน้า 77 ลำดับที่ 8)</t>
  </si>
  <si>
    <t>(แผนสามปี 60-62 หน้า 77 ลำดับที่ 7)</t>
  </si>
  <si>
    <t>(แผนสามปี 60-62 หน้า 77 ลำดับที่ 11)</t>
  </si>
  <si>
    <t>2. แผนงานสร้างความเข้มแข็งของชุมชน</t>
  </si>
  <si>
    <t>2.สาธิตการใช้งานในระบบ E-Laas</t>
  </si>
  <si>
    <t>3.ผู้เข้าร่วมโครงการเป็นพนักงานส่วนตำบล</t>
  </si>
  <si>
    <t>พนักงานจ้าง ครูผู้ดูแลเด็ก ของอบต.รอบเวียง</t>
  </si>
  <si>
    <t>1.จัดอบรมให้ความรู้ข้อกฎหมายที่เกี่ยวข้อง</t>
  </si>
  <si>
    <t>ในการปฏิบัติงาน และศึกษาดูงาน</t>
  </si>
  <si>
    <t>2.ผู้เข้าร่วมโครงการเป็นผู้บริหาร , ส.อบต.</t>
  </si>
  <si>
    <t>พนักงานส่วนตำบล, ครู, พนักงานจ้างตาม</t>
  </si>
  <si>
    <t>ภารกิจ, ผู้ดูแลเด็ก จำนวน 38 คน</t>
  </si>
  <si>
    <t>1.จัดซื้อวัสดุอุปกรณ์ตามความจำเป็นของ</t>
  </si>
  <si>
    <t>โครงการ</t>
  </si>
  <si>
    <t>2.ผู้เข้าร่วมโครงการและร่วมกิจกรรมเป็น</t>
  </si>
  <si>
    <t>พนักงานส่วนตตำบลรอบเวียง</t>
  </si>
  <si>
    <t>ครุภัณฑ์ยานพาหนะและขนส่ง</t>
  </si>
  <si>
    <t>ฯลฯ</t>
  </si>
  <si>
    <t>ขาเหล็กชุบโครเมียม (ตามราคาท้องตลาด)</t>
  </si>
  <si>
    <t>(ข้อบัญญัติฯ หน้า 13/70)</t>
  </si>
  <si>
    <t>1. ครุภัณฑ์สำนักงาน</t>
  </si>
  <si>
    <t>จัดซื้อโต๊ะพับอเนกประสงค์ หน้าโฟเมก้า</t>
  </si>
  <si>
    <t>2.ครุภัณฑ์ไฟฟ้าและวิทยุ</t>
  </si>
  <si>
    <t>จัดซื้อระบบเครื่องขยายเสียงพร้อมอุปกรณ์</t>
  </si>
  <si>
    <t>และการติดตั้ง จำนวน 1 ชุด</t>
  </si>
  <si>
    <t>(ข้อบัญญัติฯ หน้า 14/70)</t>
  </si>
  <si>
    <t>3. ครุภัณฑ์คอมพิวเตอร์</t>
  </si>
  <si>
    <t>จัดซื้อเครื่องคอมพิวเตอร์ สำหรับงาน</t>
  </si>
  <si>
    <t>(ข้อบัญญัติฯ หน้า 15/70)</t>
  </si>
  <si>
    <t>4. ครุภัณฑ์สำนักงาน</t>
  </si>
  <si>
    <t>จัดซื้อตู้เหล็กเก็บเอกสารชนิด 2 บานทึบ</t>
  </si>
  <si>
    <t>(ตามราคาท้องตลาด) จำนวน 2 ตู้ๆละ</t>
  </si>
  <si>
    <t>4,000 บาท</t>
  </si>
  <si>
    <t>จำนวน 20 ตัวๆละ 1,700 บาท</t>
  </si>
  <si>
    <t>จัดซื้อเครื่องคอมพิวเตอร์ สำหรับสำนักงาน</t>
  </si>
  <si>
    <t>จำนวน 1 เครื่อง</t>
  </si>
  <si>
    <t>5. ครุภัณฑ์คอมพิวเตอร์</t>
  </si>
  <si>
    <t>6. ครุภัณฑ์คอมพิวเตอร์</t>
  </si>
  <si>
    <t>7. ครุภัณฑ์อื่น</t>
  </si>
  <si>
    <t>จัดซื้อเครื่องเล่นสนามศูนย์พัฒนาเด็กเล็ก</t>
  </si>
  <si>
    <t>บ้านป่ายางมน ประกอบด้วย เครื่องเล่นปีน</t>
  </si>
  <si>
    <t>ป่ายไต่เชือก จำนวน 1 ชิ้น และเครื่องเล่น</t>
  </si>
  <si>
    <t>รถไฟสนามเด็กเล่น จำนวน 1 ชิ้น</t>
  </si>
  <si>
    <t>(ตามราคาท้องตลาด)</t>
  </si>
  <si>
    <t>หมู่ที่ 5 ต.รอบเวียง</t>
  </si>
  <si>
    <t>9. ครุภัณฑ์คอมพิวเตอร์</t>
  </si>
  <si>
    <t>(ข้อบัญญัติฯ หน้า 8/70)</t>
  </si>
  <si>
    <t>(ข้อบัญญัติฯ หน้า 21/70)</t>
  </si>
  <si>
    <t>(ข้อบัญญัติฯ หน้า 12/70)</t>
  </si>
  <si>
    <t>(ข้อบัญญัติฯ หน้า 22/70)</t>
  </si>
  <si>
    <t>(ข้อบัญญัติฯ หน้า 35/70)</t>
  </si>
  <si>
    <t>(ข้อบัญญัติฯ หน้า 3/70)</t>
  </si>
  <si>
    <t>(ข้อบัญญัติฯ หน้า 18/70)</t>
  </si>
  <si>
    <t>(ข้อบัญญัติฯ หน้า 28/70)</t>
  </si>
  <si>
    <t>(ข้อบัญญัติฯ หน้า 24/70)</t>
  </si>
  <si>
    <t>(ข้อบัญญัติฯ หน้า 30/70)</t>
  </si>
  <si>
    <t>6.ค่าบำรุงรักษาและซ่อมแซมทรัพย์สิน</t>
  </si>
  <si>
    <t>7.ค่าบำรุงรักษาและปรับปรุงครุภัณฑ์</t>
  </si>
  <si>
    <t>8.ค่าบำรุงรักษาและปรับปรุงที่ดินและ</t>
  </si>
  <si>
    <t>(ข้อบัญญัติฯ หน้า 48/70)</t>
  </si>
  <si>
    <t>(ข้อบัญญัติฯ หน้า 54/70)</t>
  </si>
  <si>
    <t>สังคมของพนักงานจ้างองค์การบริหารส่วน</t>
  </si>
  <si>
    <t>3.เบี้ยยังชีพคนพิการ</t>
  </si>
  <si>
    <t xml:space="preserve">(เงินรายได้) </t>
  </si>
  <si>
    <t>พ.ศ.2560</t>
  </si>
  <si>
    <t>4.เงินสำรองจ่ายใช้จ่ายกรณีจำเป็นเร่งด่วน</t>
  </si>
  <si>
    <t>5.เงินสมทบกองทุนบำเหน็จบำนาญ</t>
  </si>
  <si>
    <t>(ข้อบัญญัติฯ หน้า 70/70)</t>
  </si>
  <si>
    <t xml:space="preserve">ค่าใช้จ่ายในการจ้างที่ปรึกษาเพื่อศึกษา วิจัย </t>
  </si>
  <si>
    <t>ประเมินผลหรือพัฒนาระบบต่างๆจากบุคคล</t>
  </si>
  <si>
    <t>นิติบุคคล หรือสถาบันการศึกษา หรือกลุ่ม</t>
  </si>
  <si>
    <t>องค์กรต่างๆในการประเมินผลความพึงพอใจ</t>
  </si>
  <si>
    <t>ของประชาชนในการดำเนินงานของ อบต.</t>
  </si>
  <si>
    <t>การประเมินผลการบริหารจัดการของ อบต.</t>
  </si>
  <si>
    <t>และการประเมินผลอื่นๆที่จำเป็น  ฯลฯ</t>
  </si>
  <si>
    <t>1.จัดอบรมให้ความรู้ความเข้าใจในการ</t>
  </si>
  <si>
    <t>ปฏิบัติงานด้านการคลัง ในระบบ E-Laas</t>
  </si>
  <si>
    <t>จัดซื้อจัดจ้างขององค์กรปกครองส่วน</t>
  </si>
  <si>
    <t>ท้องถิ่นระดับอำเภอ</t>
  </si>
  <si>
    <t>6.เงินบำเหน็จลูกจ้างประจำ</t>
  </si>
  <si>
    <t>คิดเป็นร้อยละของ</t>
  </si>
  <si>
    <t>งบประมาณทั้งหมด</t>
  </si>
  <si>
    <t>จำนวนโครงการที่</t>
  </si>
  <si>
    <t xml:space="preserve">บัญชีสรุปจำนวนโครงการและงบประมาณ                </t>
  </si>
  <si>
    <t>องค์การบริหารส่วนตำบลรอบเวียง อำเภอเมืองเชียงราย จังหวัดเชียงราย</t>
  </si>
  <si>
    <t>องค์การบริหารส่วนตำบลรอบเวียง  อำเภอเมืองเชียงราย  จังหวัดเชียงราย</t>
  </si>
  <si>
    <t>(บริหารทั่วไป)</t>
  </si>
  <si>
    <t>1.จัดอบรมให้ความรู้ความเข้าใจในบทบาท</t>
  </si>
  <si>
    <t>ประชาชนที่เข้าข่ายต้องเสียภาษีโรงเรือน</t>
  </si>
  <si>
    <t>เสียภาษีและผู้ปฏิบัติงานในการจัดเก็บภาษี</t>
  </si>
  <si>
    <t>และที่ดิน ภาษีบำรุงท้องที่ ภาษีป้าย และ</t>
  </si>
  <si>
    <t>เจ้าหน้าที่ที่เกี่ยวข้อง</t>
  </si>
  <si>
    <t>อำนาจที่ถูกต้องของผู้ที่เกี่ยวข้องคือผู้มีหน้าที่</t>
  </si>
  <si>
    <t>1.พ่นหมอกควัน เพื่อป้องกันการระบาด</t>
  </si>
  <si>
    <t>2.แจกทรายอะเบทให้ประชาชนในพื้นที่</t>
  </si>
  <si>
    <t>เป็น อสม.ตำบลรอบเวียง และประชาชน</t>
  </si>
  <si>
    <t>1.รณรงค์ ประชาสัมพันธ์ กำจัดแหล่งเพาะ</t>
  </si>
  <si>
    <t>พันธุ์ยุงลาย</t>
  </si>
  <si>
    <t>2.ออกสำรวจ และร่วมกันกำจัดแหล่งเพาะ</t>
  </si>
  <si>
    <t xml:space="preserve">พันธุ์ยุงลายในพื้น </t>
  </si>
  <si>
    <t>เป็น อสม.ตำบลรอบเวียง ผู้นำชุมชนและ</t>
  </si>
  <si>
    <t>ประชาชนในพื้นที่ อบต.รอบเวียง</t>
  </si>
  <si>
    <t>1.อบรมให้ความรู้เรื่องนวัตกรรมฆ่าลูกน้ำ</t>
  </si>
  <si>
    <t>ยุงลาย</t>
  </si>
  <si>
    <t>2.ลงมือปฏิบัติในการผลิตนวัตกรรมเพื่อฆ่า</t>
  </si>
  <si>
    <t>ลูกน้ำยุงลาย</t>
  </si>
  <si>
    <t>1.จัดรณรงค์ ประชาสัมพันธ์การป้องกัน</t>
  </si>
  <si>
    <t>และสร้างพื้นที่ปลอดโรคพิษสุนัขบ้า</t>
  </si>
  <si>
    <t>2.จัดทำแผ่นพับประชาสัมพันธ์ให้ความรู้</t>
  </si>
  <si>
    <t>การป้องกันโรคพิษสุนัขบ้าในพื้นที่</t>
  </si>
  <si>
    <t>2.เฝ้าระวังและป้องกันการเกิดโรคอุบัติซ้ำ</t>
  </si>
  <si>
    <t>ระบาดในพื้นที่</t>
  </si>
  <si>
    <t>2.เฝ้าระวังและป้องกันการเกิดโรคอุบัติใหม่</t>
  </si>
  <si>
    <t>1.ให้ความรู้ด้านโภชนาการอาหาร</t>
  </si>
  <si>
    <t>2.ลงพื้นที่เพื่อตรวจสอบตามมาตรฐาน</t>
  </si>
  <si>
    <t>อาหารอาหารปลอดภัยของร้านค้า</t>
  </si>
  <si>
    <t>เป็นร้านค้าหาดเชียงราย</t>
  </si>
  <si>
    <t>ร้านค้าบริเวณแหล่ง</t>
  </si>
  <si>
    <t>1.ศึกษาดูงานเรื่องการจัดหการและกำจัด</t>
  </si>
  <si>
    <t>ขยะจากครัวเรือน</t>
  </si>
  <si>
    <t>2.ลงมือปฏิบัติในการดำเนินโครงการคัดแยก</t>
  </si>
  <si>
    <t>และกำจัดขยะจากต้นทาง</t>
  </si>
  <si>
    <t>1.อบรมให้ความรู้ในการคัดแยกขยะเพื่อ</t>
  </si>
  <si>
    <t>กำจัดขยะจากครัวเรือน</t>
  </si>
  <si>
    <t>ท่องเที่ยวหาด</t>
  </si>
  <si>
    <t>เชียงราย ต.รอบเวียง</t>
  </si>
  <si>
    <t>1.จัดอบรมให้ความรู้</t>
  </si>
  <si>
    <t>2.สาธิตและฝึกปฏิบัติการทำดอกไม้จัน</t>
  </si>
  <si>
    <t xml:space="preserve">เป็นผู้สูงอายุในพื้นที่ อบต.รอบเวียง </t>
  </si>
  <si>
    <t>1.จัดนิทรรศการ เชิดชูผู้สูงอายุที่สร้าง</t>
  </si>
  <si>
    <t>คุณประโยชน์และมีผลงานโดดเด่นระดับ</t>
  </si>
  <si>
    <t>ตำบล</t>
  </si>
  <si>
    <t>1.อบรมให้ความรู้ และจัดกิจกรรมสันทนา</t>
  </si>
  <si>
    <t>การในการปรับความคิดและสร้างสุขภาพ</t>
  </si>
  <si>
    <t>จิตที่ดีในวัยสูงอายุ</t>
  </si>
  <si>
    <t>1.ออกเยี่ยมบ้านผู้สูงอายุป่วยติดเตียง</t>
  </si>
  <si>
    <t>ในพื้น อบต.รอบเวียง</t>
  </si>
  <si>
    <t xml:space="preserve">อบต.รอบเวียง </t>
  </si>
  <si>
    <t xml:space="preserve">2.ผู้เข้าร่วมโครงการเป็นผู้สูงอายุในพื้นที่ </t>
  </si>
  <si>
    <t>1.อบรมให้ความรู้เกี่ยวกับการปฏิบัติตัว</t>
  </si>
  <si>
    <t>ของผู้สูงอายุโดยใช้หลัก 3 อ.</t>
  </si>
  <si>
    <t>2.ผู้เข้าร่วมโครงการเป็นผู้สูงอายุที่ป่วย</t>
  </si>
  <si>
    <t xml:space="preserve">ติดเตียงในพื้นที่ อบต.รอบเวียง </t>
  </si>
  <si>
    <t>1.อบรมให้ความรู้การดูแลและการปรับตัว</t>
  </si>
  <si>
    <t>ของผู้พิการและผู้ดูแลคนพิการ</t>
  </si>
  <si>
    <t>2.สาธิตและฝึกปฏิบัติการออกำลังกายใน</t>
  </si>
  <si>
    <t>ผู้พิการ</t>
  </si>
  <si>
    <t>2.ผู้เข้าร่วมโครงการเป็นผู้ดูแลคนพิการ</t>
  </si>
  <si>
    <t xml:space="preserve">และคนพิการในพื้นที่ อบต.รอบเวียง </t>
  </si>
  <si>
    <t>1.สำรวจและดำเนินการปรับปรุงสิ่งอำนวย</t>
  </si>
  <si>
    <t>ความสะดวกแก่ผู้พิการ ในสำนักงาน</t>
  </si>
  <si>
    <t>1.จัดฝึกอบรมเชิงปฏิบัติการให้ความรู้การ</t>
  </si>
  <si>
    <t>แปรรูปอาหารจากวัตถุดิบทางการเกษตร</t>
  </si>
  <si>
    <t>2.สาธิตและฝึกปฏิบัติการด้านการแปรรูป</t>
  </si>
  <si>
    <t>อาหาร</t>
  </si>
  <si>
    <t xml:space="preserve">เป็นกลุ่มสตรีและประชาชนทั่วไปในพื้นที่ </t>
  </si>
  <si>
    <t>2.สาธิตและฝึกปฏิบัติการบรรจุภัณฑ์</t>
  </si>
  <si>
    <t>เกี่ยวกับงานคหกรรม</t>
  </si>
  <si>
    <t>2.สาธิตและฝึกปฏิบัติการทำเค้กวุ้นเย็น</t>
  </si>
  <si>
    <t>รูปแบบต่างๆจากแม่พิมพ์</t>
  </si>
  <si>
    <t>1.อบรมให้ความรู้เกี่ยวกับการปลูกผัก</t>
  </si>
  <si>
    <t>ปลอดสารพิษทฤษฎีใหม่และความก้าวหน้า</t>
  </si>
  <si>
    <t>ของเกษตรอินทรีในปัจจุบัน</t>
  </si>
  <si>
    <t>2.สาธิตและฝึกปฏิบัติการเพาะเมล็ดพันธุ์พืช</t>
  </si>
  <si>
    <t>3.ศึกษาดูงานการปลูกพืชชนิดต่างๆ</t>
  </si>
  <si>
    <t>4.ผู้เข้าร่วมโครงการและร่วมกิจกรรม</t>
  </si>
  <si>
    <t>1.อบรมให้ความรู้เกี่ยวกับการส่งเสริมชุมชน</t>
  </si>
  <si>
    <t>เศรษฐกิจพอเพียง</t>
  </si>
  <si>
    <t>เป็นเกษตรกรในพื้นที่ อบต.รอบเวียง</t>
  </si>
  <si>
    <t>2.สาธิตและฝึกปฏิบัติการเพาะเห็ดในครัวเรือน</t>
  </si>
  <si>
    <t>การเพิ่มมูลค่าสินค้าด้วย</t>
  </si>
  <si>
    <t>บรรจุภัณฑ์</t>
  </si>
  <si>
    <t>1.อบรมให้ความรู้เกี่ยวกับการสร้างเกาะ</t>
  </si>
  <si>
    <t>ป้องกันให้ครอบครัวจากสิ่งเร้าต่างๆ</t>
  </si>
  <si>
    <t>ในปัจจุบัน</t>
  </si>
  <si>
    <t>2.จัดกิจกรรมสันทนาการด้านความ</t>
  </si>
  <si>
    <t>สัมพันธ์ในครอบครัว</t>
  </si>
  <si>
    <t>ครอบครัวในพื้นที่ อบต.รอบเวียง</t>
  </si>
  <si>
    <t>1.อบรมให้ความรู้บทบาทหน้าที่ หลักใน</t>
  </si>
  <si>
    <t>การพัฒนาคุณภาพชีวิตของสตรี</t>
  </si>
  <si>
    <t>กลุ่มสตรีในพื้นที่ อบต.รอบเวียง</t>
  </si>
  <si>
    <t>1.จัดกิจกรรมและจัดนิทรรศการ เชิดชู</t>
  </si>
  <si>
    <t>สตรีเก่ง ที่มีผลงานโดดเด่น สร้าง</t>
  </si>
  <si>
    <t>คุณประโยชน์แก่ส่วนรวมในระดับตำบล</t>
  </si>
  <si>
    <t>ขึ้นไป</t>
  </si>
  <si>
    <t>รุนแรงต่อเด็ก สตรี และบุคคลในครอบครัว</t>
  </si>
  <si>
    <t>1.จัดอบรมให้ความรู้เกี่ยวกับกฎหมายความ</t>
  </si>
  <si>
    <t xml:space="preserve">กลุ่มสตรี เด็ก และบุคคลทั่วไป ในพื้นที่ </t>
  </si>
  <si>
    <t>1.จัดอบรมให้ความรู้เกี่ยวกับประชาคม</t>
  </si>
  <si>
    <t>อาเซียน</t>
  </si>
  <si>
    <t>ประชาชนทั่วไป ในพื้นที่ อบต.รอบเวียง</t>
  </si>
  <si>
    <t>1.จัดอบรมให้ความรู้เกี่ยวกับอาหารอาเซียน</t>
  </si>
  <si>
    <t>1.จัดอบรมให้ความรู้เกี่ยวกับประเทศอาเซียน</t>
  </si>
  <si>
    <t>3.ผู้เข้าร่วมโครงการและร่วมกิจกรรมเป็น</t>
  </si>
  <si>
    <t>ประจำปี 2560 จำนวน 108 คน</t>
  </si>
  <si>
    <t>จำนวน 40 คน</t>
  </si>
  <si>
    <t>ป่ายางมนและบุคลากรทางการศึกษา</t>
  </si>
  <si>
    <t>ทางการศึกษาศูนย์พัฒนาเด็กเล็กบ้าน</t>
  </si>
  <si>
    <t>1.นำเด็กนักเรียนศูนย์พัฒนาเด็กเล็กบ้าน</t>
  </si>
  <si>
    <t>ป่ายางมนไปทัศนศึกษานอกสถานที่</t>
  </si>
  <si>
    <t>เป็นเด็กนักเรียนของ ศพด.บ้านป่ายางมน</t>
  </si>
  <si>
    <t xml:space="preserve">ผู้ปกครอง ครู ผดด.และพนักงานเจ้าหน้าที่ </t>
  </si>
  <si>
    <t>อบต.รอบเวียง ที่เกี่ยวข้อง</t>
  </si>
  <si>
    <t>(วัสดุรายหัว)</t>
  </si>
  <si>
    <t xml:space="preserve">1.จัดกิจกรรมให้เด็กได้ฝึกเกี่ยวกับมารยาท </t>
  </si>
  <si>
    <t>เช่น การไหว้ การกราบ</t>
  </si>
  <si>
    <t>1.จัดกิจกกรมให้เด็กนักเรียนเรียนได้เรียนรู้</t>
  </si>
  <si>
    <t>เกี่ยวกับเครื่องดนตรีของภาคเหนือ</t>
  </si>
  <si>
    <t>1.จัดกิจกรรมเกี่ยวกับการบำเพ็ญประโยชน์</t>
  </si>
  <si>
    <t>เช่น การเก็บขยะบริเวณแหล่งท่องเที่ยว</t>
  </si>
  <si>
    <t>เด็ก เยาวชน และประชาชนทั่วไป ในพื้นที่</t>
  </si>
  <si>
    <t>1.จัดกิจกรรมให้เด็กได้เรียนรู้เกี่ยวกับการ</t>
  </si>
  <si>
    <t>ฟ้อนรำของชาวภาคเหนือ</t>
  </si>
  <si>
    <t>โครงการจัดซื้อสื่อการเรียน</t>
  </si>
  <si>
    <t xml:space="preserve">การสอนศูนย์พัฒนาเด็กเล็ก(ศพด.) </t>
  </si>
  <si>
    <t>ค่าใช้จ่ายในการพัฒนาครูผู้ดูแล</t>
  </si>
  <si>
    <t>1.จัดกิจกรรม และให้ความรู้เกี่ยวกับการ</t>
  </si>
  <si>
    <t>บริโภคอาหารของเด็กและสุขภาวะของเด็ก</t>
  </si>
  <si>
    <t>1.จัดกิจกรรมและให้ความรู้เกี่ยวกับการกำจัด</t>
  </si>
  <si>
    <t>นักเรียนโรงเรียนบ้านป่ายางมน และ</t>
  </si>
  <si>
    <t>ประชาชนทั่วไปในพื้นที่ อบต.รอบเวียง</t>
  </si>
  <si>
    <t>1.จัดกิจกรรมบันทึกความดี ความมีคุณธรรม</t>
  </si>
  <si>
    <t>การทำความดีเพื่อสังคม</t>
  </si>
  <si>
    <t>และผู้ปกครองนักเรียน</t>
  </si>
  <si>
    <t>1.จัดกิจกรรมและให้ความรู้เกี่ยวกับสมุนไพร</t>
  </si>
  <si>
    <t>และการทำน้ำสมุนไพรตามหน่วยการเรียน</t>
  </si>
  <si>
    <t>การสอน</t>
  </si>
  <si>
    <t>1.จัดฝึกอบรมเพิ่มความรู้เกี่ยวกับกิจกรรมสภา</t>
  </si>
  <si>
    <t>เด็กและเยาวชน คัดเลือกคณะกรรมการสภา</t>
  </si>
  <si>
    <t>เด็กฯ</t>
  </si>
  <si>
    <t>เป็นเด็กและเยาวชน ในพื้นที่ อบต.รอบเวียง</t>
  </si>
  <si>
    <t>1.จัดกิจกรรมเยี่ยมบ้านผู้ปกครองของเด็ก</t>
  </si>
  <si>
    <t>นักเรียนศูนย์พัฒนาเด็กเล็กบ้านป่ายางมน</t>
  </si>
  <si>
    <t xml:space="preserve">1.จัดกิจกรรมฟังเทศน์ ฟังธรรม </t>
  </si>
  <si>
    <t>1.จัดกิจกรรมตานก๋วยสลาก เพื่อสืบสาน</t>
  </si>
  <si>
    <t>ประเพณีท้องถิ่น</t>
  </si>
  <si>
    <t>1.จัดกิจกรรมหล่อเทียนพรรษา ถวาย</t>
  </si>
  <si>
    <t>เทียนพรรษา</t>
  </si>
  <si>
    <t>1.จัดกิจกรรมตักบาตร และฟังเทศน์</t>
  </si>
  <si>
    <t>ฟังธรรม</t>
  </si>
  <si>
    <t>1.จัดกิจกรรมสรงน้ำพระในวันสงกรานต์</t>
  </si>
  <si>
    <t>เป็นเด็ก เยาวชน และประชาชนทั่วไป</t>
  </si>
  <si>
    <t>1.จัดกิจกรรมรดน้ำดำหัวผู้สูงอายุตาม</t>
  </si>
  <si>
    <t>ประเพณี</t>
  </si>
  <si>
    <t>1.จัดกิจกรรมไหว้ครู</t>
  </si>
  <si>
    <t>1.จัดกิจกรรมถ่ายทอดถ่ายทอดความรู้</t>
  </si>
  <si>
    <t>เกี่ยวกับวัฒนธรรมท้องถิ่น เช่น การทำ</t>
  </si>
  <si>
    <t xml:space="preserve"> "สวย" ไปวัด</t>
  </si>
  <si>
    <t>1.จัดกิจกรรมถ่ายทอดความรู้การทำ</t>
  </si>
  <si>
    <t>กระทงใบตองจากธรรมชาติ</t>
  </si>
  <si>
    <t>1.จัดฝึกอบรมให้ความรู้ความเข้าใจเกี่ยว</t>
  </si>
  <si>
    <t>กับคุณธรรม จริยธรรม</t>
  </si>
  <si>
    <t>เป็นเด็ก เยาวชน ในพื้นที่ อบต.รอบเวียง</t>
  </si>
  <si>
    <t>1.จัดฝึกอบรมให้ความรู้และเข้าค่ายเกี่ยว</t>
  </si>
  <si>
    <t>กับจริยธรรมและพระพุทธศาสนา</t>
  </si>
  <si>
    <t>1.จัดกิจกรรมให้ความรู้และบำเพ็ญ</t>
  </si>
  <si>
    <t>ประโยชน์</t>
  </si>
  <si>
    <t>1.จัดกิจกรรมให้เด็กได้เรียนรู้การเจริญ</t>
  </si>
  <si>
    <t>เติบโตของต้นข้าวให้สอดคล้องกับหน่วย</t>
  </si>
  <si>
    <t>การเรียนต้นข้าว</t>
  </si>
  <si>
    <t>1.จัดฝึกอบรมให้ความรู้ และเข้าค่าย</t>
  </si>
  <si>
    <t>ทัศนศึกษา เพื่อศึกษาเศรษฐกิจพอเพียง</t>
  </si>
  <si>
    <t>ส่วนตำบลรอบเวียง บ้านป่ายาง</t>
  </si>
  <si>
    <t>มนใหม่ หมู่ที่ 5</t>
  </si>
  <si>
    <t>(โครงการตามงบ</t>
  </si>
  <si>
    <t>ประมาณค้างจ่าย</t>
  </si>
  <si>
    <t>ปีงบฯ 2559)</t>
  </si>
  <si>
    <t>ภายในที่ทำการองค์การบริหาร</t>
  </si>
  <si>
    <t>โครงการก่อสร้างถนน คสล. ซอย</t>
  </si>
  <si>
    <t>8 บ้านนายมิ่งขวัญ หมื่นสันธิ</t>
  </si>
  <si>
    <t>บ้านป่ายางมนใหม่ หมู่ที่ 5</t>
  </si>
  <si>
    <t>บริเวณในพื้นที่ทำการ</t>
  </si>
  <si>
    <t>องค์การบริหารส่วน</t>
  </si>
  <si>
    <t>บริเวณ ซอย 8 บ้าน</t>
  </si>
  <si>
    <t>นายมิ่งขวัญ หมื่นสันธิ</t>
  </si>
  <si>
    <t>หมู่ที่ 5 บ้านป่ายางมน</t>
  </si>
  <si>
    <t>ใหม่ ต.รอบเวียง</t>
  </si>
  <si>
    <t>โครงการก่อสร้างถนน คสล. สาย</t>
  </si>
  <si>
    <t>หลักบ้านหัวฝาย เชื่อมคลอง</t>
  </si>
  <si>
    <t>ชลประทาน บ้านหนองด่าน</t>
  </si>
  <si>
    <t>หมู่ที่ 1</t>
  </si>
  <si>
    <t>ชลประทาน บ้านหนอง</t>
  </si>
  <si>
    <t>ด่าน หมู่ที่ 1 ต.รอบเวียง</t>
  </si>
  <si>
    <t>โครงการก่อสร้างรางระบายน้ำ</t>
  </si>
  <si>
    <t>คสล. ซอย 10 เชื่อมรางระบาย</t>
  </si>
  <si>
    <t>น้ำเดิม บ้านป่ายางใหม่ หมู่ที่ 5</t>
  </si>
  <si>
    <t>รางระบายน้ำเดิม</t>
  </si>
  <si>
    <t>คสล. พร้อมวางท่อระบายน้ำ</t>
  </si>
  <si>
    <t>กว้าง 4.00 เมตร ระยะทาง 90.00</t>
  </si>
  <si>
    <t>เมตร หนา 0.15 เมตร หรือมีพื้นที่ คสล.</t>
  </si>
  <si>
    <t xml:space="preserve">ไม่น้อยกว่า 360.00 ตร.ม. </t>
  </si>
  <si>
    <t>1.ดำเนินการก่อสร้างถนน คสล.ขนาด</t>
  </si>
  <si>
    <t>2.ไหล่ทางลูกรังเฉลี่ยข้างละ 0.30 เมตร</t>
  </si>
  <si>
    <t>หรือตามสภาพพื้นที่</t>
  </si>
  <si>
    <t>ดำเนินการก่อสร้างถนน คสล.จำนวน</t>
  </si>
  <si>
    <t>3 ช่วง ขนาดกว้าง 3.00-6.00 เมตร</t>
  </si>
  <si>
    <t>ระยะทางรวม 62.50 เมตร หนา 0.15</t>
  </si>
  <si>
    <t>ไม่น้อยกว่า 273.00 ตร.ม.</t>
  </si>
  <si>
    <t>บริเวณบ้านนางจันทรา</t>
  </si>
  <si>
    <t>รังสี ถึงถนนคลอง</t>
  </si>
  <si>
    <t>กว้าง 4.00 เมตร ระยะทาง 300.00</t>
  </si>
  <si>
    <t xml:space="preserve">ไม่น้อยกว่า 1,200.00 ตร.ม. </t>
  </si>
  <si>
    <t xml:space="preserve">ดำเนินการ ก่อสร้างรางระบายน้ำ </t>
  </si>
  <si>
    <t>คสล.แบบมีฝาปิด ขนาดปากรางกว้าง</t>
  </si>
  <si>
    <t>0.50 เมตร ระยะทาง 59.00 เมตร พร้อม</t>
  </si>
  <si>
    <t>เมตร จำนวน 11 ท่อน</t>
  </si>
  <si>
    <t xml:space="preserve">บริเวณ ปากซอย 10 </t>
  </si>
  <si>
    <t>เชื่อมรางระบายน้ำเดิม</t>
  </si>
  <si>
    <t>บริเวณทางเข้าโรงเรียน</t>
  </si>
  <si>
    <t>คสล.แบบมีฝาปิด ซอย 4 ขนาดปากราง</t>
  </si>
  <si>
    <t xml:space="preserve">กว้าง 0.50 เมตร ระยะทาง 12.00 เมตร </t>
  </si>
  <si>
    <t>วางท่อระบายน้ำ คสล.ขนาด ศก. 0.40</t>
  </si>
  <si>
    <t xml:space="preserve">พร้อมวางท่อระบายน้ำ คสล.ขนาด ศก. </t>
  </si>
  <si>
    <t>0.40 เมตร จำนวน 4 ท่อน</t>
  </si>
  <si>
    <t>โครงการต่อเติมหลังคากันสาด</t>
  </si>
  <si>
    <t>ศูนย์พัฒนาเด็กเล็กบ้านป่ายางมน</t>
  </si>
  <si>
    <t>หมู่ที่ 5</t>
  </si>
  <si>
    <t>ดำเนินการ ต่อเติมหลังคากันสาด</t>
  </si>
  <si>
    <t>ศูนย์พัฒนาเด็กเล็กบ้านป่ายางมน หมู่ที่5</t>
  </si>
  <si>
    <t>ความยาวรวม 43.00 เมตร</t>
  </si>
  <si>
    <t xml:space="preserve">เล็กบ้านป่ายางมน </t>
  </si>
  <si>
    <t>บริเวณศูนย์พัฒนาเด็ก</t>
  </si>
  <si>
    <t xml:space="preserve">โครงการปรับปรุงฝ้าเพดาน </t>
  </si>
  <si>
    <t>ระบบไฟฟ้า พื้นระเบียงและซ่อม</t>
  </si>
  <si>
    <t>แซมงานหลังคา ทาสีอาคาร</t>
  </si>
  <si>
    <t>ประตูอลูมิเนียม พร้อมต่อเติม</t>
  </si>
  <si>
    <t>หลังคากันสาดอาคารห้องประชุม</t>
  </si>
  <si>
    <t>พวงแสด 1 ที่ทำการองค์การ</t>
  </si>
  <si>
    <t>บริหารส่วนตำบลรอบเวียง</t>
  </si>
  <si>
    <t>บริเวณที่ทำการองค์การ</t>
  </si>
  <si>
    <t>บริหารส่วนตำบล</t>
  </si>
  <si>
    <t>รอบเวียง</t>
  </si>
  <si>
    <t xml:space="preserve">รอบเวียง หมู่ที่ 5 </t>
  </si>
  <si>
    <t>ดำเนินการ ปรับปรุงฝ้าเพดาน ระบบไฟฟ้า</t>
  </si>
  <si>
    <t xml:space="preserve">พื้นระเบียงและซ่อมแซมงานหลังคา </t>
  </si>
  <si>
    <t>ทาสีอาคารประตูอลูมิเนียม พร้อมต่อเติม</t>
  </si>
  <si>
    <t>บริเวณห้องประชุม</t>
  </si>
  <si>
    <t>พวงแสด 1 ที่ทำการ</t>
  </si>
  <si>
    <t xml:space="preserve">ตำบลรอบเวียง หมู่ที่ 5 </t>
  </si>
  <si>
    <t>ดำเนินการ ก่อสร้างอาคารโรงจอดรถ</t>
  </si>
  <si>
    <t>โครงการก่อสร้างโรงจอดรถ</t>
  </si>
  <si>
    <t>บรรทุก 6 ล้อ และรถ อบต.</t>
  </si>
  <si>
    <t>บรรทุก 6 ล้อ และรถ อบต.รอบเวียง</t>
  </si>
  <si>
    <t>ขนาดกว้าง 8.00 เมตร ยาว 12.00 เมตร</t>
  </si>
  <si>
    <t>สูง 3.50 เมตร</t>
  </si>
  <si>
    <t xml:space="preserve">รอบเวียง บ้านป่ายางมนใหม่ </t>
  </si>
  <si>
    <t>โครงการปรับปรุงซ่อมแซมถนน</t>
  </si>
  <si>
    <t>งบเงินอุดหนุน</t>
  </si>
  <si>
    <t xml:space="preserve">เฉพาะกิจปีงบฯ </t>
  </si>
  <si>
    <t>2559)</t>
  </si>
  <si>
    <t>ลูกรังเป็นถนนคอนกรีตเสริมเหล็ก</t>
  </si>
  <si>
    <t>สายบ้านหัวฝาย-บ้านหนองด่าน</t>
  </si>
  <si>
    <t>เป็นถนนคอนกรีตเสริมเหล็ก ขนาดกว้าง</t>
  </si>
  <si>
    <t>1.อบรมให้ความรู้การงดเผาเพื่อลดหมอกควัน</t>
  </si>
  <si>
    <t>2.สาธิตการทำน้ำหมัก EM</t>
  </si>
  <si>
    <t>3.รณรงค์ทำเสวียนปุ๋ยหมัก</t>
  </si>
  <si>
    <t>เป็นเกษตรกร และประชาชนทั่วไปในพื้นที่</t>
  </si>
  <si>
    <t>1.จัดฝึกอบรมให้ความรู้การป้องกันและ</t>
  </si>
  <si>
    <t>แก้ไขปัญหาภัยแล้งในพื้นที่</t>
  </si>
  <si>
    <t>2.สาธิตการใช้น้ำยาสลายตอซังข้าวแทน</t>
  </si>
  <si>
    <t>การเผา</t>
  </si>
  <si>
    <t>1.จัดอบรมให้ความรู้ในการเตรียมการรับ</t>
  </si>
  <si>
    <t>เหตุแผ่นดินไหว</t>
  </si>
  <si>
    <t>2.ฝึกปฏิบัติการซ้อมแผนการเกิดแผ่นดิน</t>
  </si>
  <si>
    <t>ไหว/การอพยพ</t>
  </si>
  <si>
    <t>เป็นประชาชนทั่วไปและนักเรียน/นักศึกษา</t>
  </si>
  <si>
    <t>ในพื้นที่อบต.รอบเวียง</t>
  </si>
  <si>
    <t>1.จัดอบรมให้ความรู้ในการเตรียมรับเหตุ</t>
  </si>
  <si>
    <t>สาธารณภัยในพื้นที่</t>
  </si>
  <si>
    <t>2.ฝึกปฏิบัติการเผชิญเหตุสาธารณภัย</t>
  </si>
  <si>
    <t>1.จัดอบรมให้ความรู้ในการระงับอัคคีภัย</t>
  </si>
  <si>
    <t>2.ฝึกปฏิบัติในการดับเพลิงเบื้องต้น</t>
  </si>
  <si>
    <t>3.ฝึกปฏิบัติในการใช้ถังดับเพลิง</t>
  </si>
  <si>
    <t>เป็นบุคลากรในองค์กร และฝ่ายปกครอง</t>
  </si>
  <si>
    <t>1.จัดอบรมให้ความรู้ พรบ.รถจักรยานยนต์</t>
  </si>
  <si>
    <t>2.รณรงค์ปลูกจิตสำนึกให้สวมหมวกนิรภัย</t>
  </si>
  <si>
    <t>3.จัดขบวนรถรณรงค์กิจกรรมสวมหมวก</t>
  </si>
  <si>
    <t>นิรภัย 100 %</t>
  </si>
  <si>
    <t>จัดทำป้ายประชาสัมพันธ์การป้องกันและ</t>
  </si>
  <si>
    <t>ลดอุบัติเหตุทางถนนในช่วงเทศกาลสำคัญ</t>
  </si>
  <si>
    <t>เป็นบุคลากรในองค์กรและประชาชนทั่วไป</t>
  </si>
  <si>
    <t>ที่ขับขี่รถจักรยานยนต์ในพื้นที่ อบต.</t>
  </si>
  <si>
    <t>เป็นบุคลากรใน อบต.รอบเวียง ผู้นำชุมชน</t>
  </si>
  <si>
    <t>และประชาชนทั่วไปในพื้นที่ อบต.รอบเวียง</t>
  </si>
  <si>
    <t>1.จัดกิจกรรมปลูกต้นไม้ในพื้นที่</t>
  </si>
  <si>
    <t>ดำเนินการ ปรับปรุงซ่อมแซมถนนลูกรัง</t>
  </si>
  <si>
    <t>5 เมตร ระยะทาง 500 เมตร หนา 0.15</t>
  </si>
  <si>
    <t>เมตร หรือมีพื้นที่ คสล.ไม่น้อยกว่า 2,500</t>
  </si>
  <si>
    <t>ตร.ม.</t>
  </si>
  <si>
    <t>ถนนไร่แม่ฟ้าหลวง-</t>
  </si>
  <si>
    <t>หัวฝาย บ้านหนองด่าน</t>
  </si>
  <si>
    <t>หมู่ที่ 1 ต.รอบเวียง</t>
  </si>
  <si>
    <t>1.ดำเนินกิจกรรมพัฒนาร้านค้าหาดเชียงราย</t>
  </si>
  <si>
    <t>และปรับปรุงภูมิทัศน์หาดเชียงราย</t>
  </si>
  <si>
    <t>2.ดำเนินกิจกรรมโครงการส่งเสิมเกษตรกร</t>
  </si>
  <si>
    <t>ปลูกผักปลอดสารพิษ</t>
  </si>
  <si>
    <t xml:space="preserve">3.ดำเนินกิจกรรมปรับปรุงสนามกีฬากลาง </t>
  </si>
  <si>
    <t>4.ดำเนินกิจกรรมให้เป็นจุดสาธิตการปรับปรุงดิน</t>
  </si>
  <si>
    <t>เป็นค่าใช้จ่ายในการดำเนินงานแผนปฏิบัติ</t>
  </si>
  <si>
    <t xml:space="preserve">การองค์กรปกครองส่วนท้องถิ่นต้นแบบ </t>
  </si>
  <si>
    <t>ด้านการป้องกันการทุจริต ประจำปี 2560</t>
  </si>
  <si>
    <t>1.จัดอบรมให้ความรู้เกี่ยวกับกฎหมายและ</t>
  </si>
  <si>
    <t>ประชาธิปไตย</t>
  </si>
  <si>
    <t xml:space="preserve">1.จัดอบรมให้ความรู้เกี่ยวกับการปฏิบัติตาม </t>
  </si>
  <si>
    <t>พ.ร.บ ข้อมูลข่าวสารของราชการ พ.ศ.2540</t>
  </si>
  <si>
    <t>2.รับชำระค่าธรรมเนียมตาม พรบ.สาธารณสุข</t>
  </si>
  <si>
    <t>กฎหมายและให้ความรู้เกี่ยวกับ พรบ.ข้อมูลข่าวสารฯ</t>
  </si>
  <si>
    <t xml:space="preserve">และ รพ.สต.รอบเวียง </t>
  </si>
  <si>
    <t>1.การรับชำระภาษีบำรุงท้องที่ ภาษีป้าย ภาษีโรงเรือน</t>
  </si>
  <si>
    <t>อาคาร ดินขุดดินถม ,การรับเรื่องยื่นขออนุญาตก่อสร้าง</t>
  </si>
  <si>
    <t>และที่ดิน ,จดทะเบียนพาณิชย์</t>
  </si>
  <si>
    <t>3.ให้คำปรึกษาด้านงานก่อสร้างและงานควบคุม</t>
  </si>
  <si>
    <t>4.การให้ความรู้เกี่ยวกับการป้องกันโรคพิษสุนัขบ้า</t>
  </si>
  <si>
    <t>5.การให้บริการปรึกษาประชาชนเกี่ยวกับงาน</t>
  </si>
  <si>
    <t xml:space="preserve">6.การตรวจสุขภาพประชาชนเบื้องต้นร่วมกับ อสม. </t>
  </si>
  <si>
    <t>7.บริการเปลี่ยนถ่ายน้ำมันเครื่องรถจักยานยนต์</t>
  </si>
  <si>
    <t>8.ซ่อมแซมและแก้ไขอาการต่างๆของรถจักรยานยนต์</t>
  </si>
  <si>
    <t>ยุทธศาสตร์ / แผนงาน</t>
  </si>
  <si>
    <t>4.1 แผนงาน  สร้างความเข้มแข็งของชุมชน</t>
  </si>
  <si>
    <t>4.2 แผนงาน  การศึกษา</t>
  </si>
  <si>
    <t>3.1 แผนงาน  บริหารงานทั่วไป</t>
  </si>
  <si>
    <t>3.2 แผนงาน  การศึกษา</t>
  </si>
  <si>
    <t>3.3 แผนงาน  สาธารณสุข</t>
  </si>
  <si>
    <t>3.4 แผนงาน  สังคมสงเคราะห์</t>
  </si>
  <si>
    <t>3.5 แผนงาน  สร้างความเข้มแข็งของชุมชน</t>
  </si>
  <si>
    <t>3.6 แผนงาน  การศาสนาวัฒนธรรมและนันทนาการ</t>
  </si>
  <si>
    <t>3.7 แผนงาน  งบกลาง</t>
  </si>
  <si>
    <t>1.1 แผนงาน สร้างความเข้มแข็งของชุมชน</t>
  </si>
  <si>
    <t xml:space="preserve">2.1 แผนงาน  เคหะและชุมชน  </t>
  </si>
  <si>
    <t>5.3 แผนงาน  สร้างความเข้มแข็งของชุมชน</t>
  </si>
  <si>
    <t>5.1 แผนงาน  การรักษาความสงบภายใน</t>
  </si>
  <si>
    <t>5.2 แผนงาน  สาธารณสุข</t>
  </si>
  <si>
    <t>6.1 แผนงาน  บริหารงานทั่วไป</t>
  </si>
  <si>
    <t>7.1 แผนงาน  การรักษาความสงบภายใน</t>
  </si>
  <si>
    <t>7.2 แผนงาน  สร้างความเข้มแข็งของชุมชน</t>
  </si>
  <si>
    <t xml:space="preserve">9.บริการตัด ,ดัด , ย้อมสีผม </t>
  </si>
  <si>
    <t>โครงการเยี่ยมบ้านผู้พิการ</t>
  </si>
  <si>
    <t xml:space="preserve">2.ผู้เข้าร่วมโครงการเป็นผู้พิการในพื้นที่ </t>
  </si>
  <si>
    <t xml:space="preserve">1.ออกเยี่ยมบ้านผู้พิการในพื้นที่ </t>
  </si>
  <si>
    <t>(แผนสามปี 60-62 หน้า 58 ลำดับที่ 23)</t>
  </si>
  <si>
    <t>(ข้อบัญญัติฯ หน้า 6/70)</t>
  </si>
  <si>
    <t>11. ครุภัณฑ์สำนักงาน</t>
  </si>
  <si>
    <t>จัดซื้อโซฟาไม้ จำนวน 1 ชุด</t>
  </si>
  <si>
    <t>สำนักงานลัด</t>
  </si>
  <si>
    <t>8. ครุภัณฑ์คอมพิวเตอร์</t>
  </si>
  <si>
    <t>10. ครุภัณฑ์สำนักงาน</t>
  </si>
  <si>
    <t>(ข้อบัญญัติฯ หน้า 23/70)</t>
  </si>
  <si>
    <t>(งบประมาณค้าง</t>
  </si>
  <si>
    <t>จ่ายปี 2559)</t>
  </si>
  <si>
    <t>(ข้อบัญญัติฯ หน้า 53/70)</t>
  </si>
  <si>
    <t>จัดซื้อเครื่องปรับอากาศแบบแยกส่วน ชนิด</t>
  </si>
  <si>
    <t>บีทียู รวมค่าติดตั้ง จำนวน 4 เครื่องๆละ</t>
  </si>
  <si>
    <t>12. ครุภัณฑ์กีฬา</t>
  </si>
  <si>
    <t>จัดซื้อเครื่องออกกำลังกายกลางแจ้งพร้อม</t>
  </si>
  <si>
    <t>ติดตั้ง จำนวน 5 ชุด คือ</t>
  </si>
  <si>
    <t>1.เครื่องบริหารข้อเข่า ชุดละ 11,900 บาท</t>
  </si>
  <si>
    <t>2.เครื่องบริหารข้อสะโพก ชุดละ 8,500บาท</t>
  </si>
  <si>
    <t>3.เครื่องออกกำลังกายข้อเข่าชุดละ 11,900 บาท</t>
  </si>
  <si>
    <t>4.เครื่องบริหารไหล่และขาชุดละ 12,200 บาท</t>
  </si>
  <si>
    <t>5.เครื่องออกกำลังกายแขน ชุดละ 12,500 บาท</t>
  </si>
  <si>
    <t>รวมเป็นเงินทั้งสิ้น 57,000 บาท</t>
  </si>
  <si>
    <t xml:space="preserve"> วัสดุยานพาหนะและขนส่ง ฯลฯ</t>
  </si>
  <si>
    <t>(ข้อบัญญัติฯ หน้า 31/70)</t>
  </si>
  <si>
    <t>5.ค่าใช้จ่ายหมวดค่าวัสดุ เช่น วัสดุกีฬา</t>
  </si>
  <si>
    <t>วัสดุดนตรี ฯลฯ</t>
  </si>
  <si>
    <t>(ศาสนาวัฒนธรรม</t>
  </si>
  <si>
    <t>และนันทนาการ)</t>
  </si>
  <si>
    <t>(ข้อบัญญัติฯ หน้า 49/70)</t>
  </si>
  <si>
    <t>(ข้อบัญญัติฯ หน้า 46/70)</t>
  </si>
  <si>
    <t>(ข้อบัญญัติฯ หน้า 63/55)</t>
  </si>
  <si>
    <t>(ข้อบัญญัติฯ หน้า 29/70)</t>
  </si>
  <si>
    <t>(ข้อบัญญัติฯ หน้า 47/70)</t>
  </si>
  <si>
    <t>(ศาสนาและ</t>
  </si>
  <si>
    <t>วัฒนธรรมท้องถิ่น)</t>
  </si>
  <si>
    <t xml:space="preserve">5.ค่าใช้จ่ายหมวดค่าใช้สอย </t>
  </si>
  <si>
    <t>ค่าใช้จ่ายในการจัดงาน</t>
  </si>
  <si>
    <t>พิธีการ</t>
  </si>
  <si>
    <t>6.ค่าใช้จ่ายหมวดค่าใช้สอย ค่ารับรองและ</t>
  </si>
  <si>
    <t>(ข้อบัญญัติฯ หน้า 65/55)</t>
  </si>
  <si>
    <r>
      <t xml:space="preserve">ไปราชการ  </t>
    </r>
    <r>
      <rPr>
        <sz val="12"/>
        <rFont val="TH SarabunPSK"/>
        <family val="2"/>
      </rPr>
      <t>(ข้อบัญญัติฯ หน้า 5/70)</t>
    </r>
  </si>
  <si>
    <r>
      <t xml:space="preserve">เดินทางไปราชการ </t>
    </r>
    <r>
      <rPr>
        <sz val="12"/>
        <rFont val="TH SarabunPSK"/>
        <family val="2"/>
      </rPr>
      <t>(ข้อบัญญัติฯ หน้า 19/70)</t>
    </r>
  </si>
  <si>
    <t>ค่าใช้จ่ายในการดำเนินการวาง</t>
  </si>
  <si>
    <t>การวางผังชุมชน</t>
  </si>
  <si>
    <t>และปรับปรุงผังเมือง/ชุมชน และ</t>
  </si>
  <si>
    <t>เป็นค่าใช้จ่ายในการดำเนินการวางและ</t>
  </si>
  <si>
    <t>ปรับปรุงผังเมือง/ชุมชนและการวางผังชุมชน</t>
  </si>
  <si>
    <t>(แผนสามปี 60-62 หน้า 72 ลำดับที่ 9)</t>
  </si>
  <si>
    <t>2. แผนงานเคหะและชุมชน</t>
  </si>
  <si>
    <t>3. แผนงานสร้างความเข้มแข็งของชุมชน</t>
  </si>
  <si>
    <t>2. แผนงานสาธารณสุข</t>
  </si>
  <si>
    <t>6.3 แผนงาน  สร้างความเข้มแข็งของชุมชน</t>
  </si>
  <si>
    <t>6.2 แผนงาน  เคหะและชุมชน</t>
  </si>
  <si>
    <t>โครงการก่อสร้างถนนลาดยาง</t>
  </si>
  <si>
    <t>ผิวจราจรพาราเคพซีล</t>
  </si>
  <si>
    <t>(Para Cape Seal)</t>
  </si>
  <si>
    <t>ดำเนินการ ก่อสร้างถนนลาดยาง</t>
  </si>
  <si>
    <t xml:space="preserve">ผิวจราจรพาราเคพซีล (Para Cape </t>
  </si>
  <si>
    <t>Seal)</t>
  </si>
  <si>
    <t>(อบจ.เชียงราย</t>
  </si>
  <si>
    <t>จะดำเนินงานตาม</t>
  </si>
  <si>
    <t>โครงการในพื้นที่</t>
  </si>
  <si>
    <t>เชื่อมระหว่าง ม.2</t>
  </si>
  <si>
    <t>ต.รอบเวียง - ม.11</t>
  </si>
  <si>
    <t>ต.เวียงชัย อ.เวียงชัย</t>
  </si>
  <si>
    <t>ปีงบฯ 2560)</t>
  </si>
  <si>
    <t>คสล. ซอย 4 บ้านป่าบง หมู่ที่ 3</t>
  </si>
  <si>
    <t>บริเวณ ซอย 4</t>
  </si>
  <si>
    <t>บ้านป่าบง หมู่ที่ 3</t>
  </si>
  <si>
    <t>ติดผนัง(มีระบบฟอกอากาศ) ขนาด 18000</t>
  </si>
  <si>
    <t>21,000 บาท เป็นเงิน 84,000 บาท</t>
  </si>
  <si>
    <t>2.เบี้ยยังชีพผู้สูงอายุ</t>
  </si>
  <si>
    <t xml:space="preserve"> -4-</t>
  </si>
  <si>
    <t xml:space="preserve"> -7-</t>
  </si>
  <si>
    <t xml:space="preserve"> -8-</t>
  </si>
  <si>
    <t xml:space="preserve"> -22-</t>
  </si>
  <si>
    <t xml:space="preserve"> -21-</t>
  </si>
  <si>
    <t xml:space="preserve"> -18- </t>
  </si>
  <si>
    <t xml:space="preserve"> -19- </t>
  </si>
  <si>
    <t xml:space="preserve"> -44-</t>
  </si>
  <si>
    <t xml:space="preserve"> -50- </t>
  </si>
  <si>
    <t xml:space="preserve"> -17-</t>
  </si>
  <si>
    <t xml:space="preserve"> -60-</t>
  </si>
  <si>
    <t xml:space="preserve"> -61-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</si>
</sst>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7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u/>
      <sz val="16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sz val="15"/>
      <color theme="1"/>
      <name val="TH SarabunPSK"/>
      <family val="2"/>
    </font>
    <font>
      <sz val="14"/>
      <color theme="1"/>
      <name val="TH SarabunPSK"/>
      <family val="2"/>
    </font>
    <font>
      <sz val="13.5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2"/>
      <color rgb="FFFF0000"/>
      <name val="TH SarabunPSK"/>
      <family val="2"/>
    </font>
    <font>
      <sz val="15"/>
      <name val="TH SarabunPSK"/>
      <family val="2"/>
    </font>
    <font>
      <sz val="15.5"/>
      <color theme="1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b/>
      <sz val="16"/>
      <color rgb="FFFF0000"/>
      <name val="TH SarabunPSK"/>
      <family val="2"/>
    </font>
    <font>
      <b/>
      <sz val="12"/>
      <color rgb="FFFF0000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7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1" fillId="0" borderId="4" xfId="0" applyFont="1" applyBorder="1"/>
    <xf numFmtId="0" fontId="1" fillId="0" borderId="1" xfId="0" applyFont="1" applyBorder="1"/>
    <xf numFmtId="0" fontId="1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187" fontId="4" fillId="0" borderId="0" xfId="1" applyNumberFormat="1" applyFont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" xfId="0" applyFont="1" applyBorder="1"/>
    <xf numFmtId="0" fontId="4" fillId="0" borderId="12" xfId="0" applyFont="1" applyBorder="1"/>
    <xf numFmtId="0" fontId="4" fillId="0" borderId="2" xfId="0" applyFont="1" applyBorder="1"/>
    <xf numFmtId="187" fontId="4" fillId="0" borderId="1" xfId="1" applyNumberFormat="1" applyFont="1" applyBorder="1"/>
    <xf numFmtId="187" fontId="4" fillId="0" borderId="12" xfId="1" applyNumberFormat="1" applyFont="1" applyBorder="1"/>
    <xf numFmtId="187" fontId="4" fillId="0" borderId="2" xfId="1" applyNumberFormat="1" applyFont="1" applyBorder="1"/>
    <xf numFmtId="0" fontId="4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2" xfId="0" applyFont="1" applyBorder="1"/>
    <xf numFmtId="0" fontId="4" fillId="0" borderId="1" xfId="0" applyFont="1" applyBorder="1" applyAlignment="1"/>
    <xf numFmtId="0" fontId="4" fillId="0" borderId="4" xfId="0" applyFont="1" applyBorder="1"/>
    <xf numFmtId="0" fontId="4" fillId="0" borderId="7" xfId="0" applyFont="1" applyBorder="1"/>
    <xf numFmtId="0" fontId="4" fillId="0" borderId="9" xfId="0" applyFont="1" applyBorder="1"/>
    <xf numFmtId="0" fontId="8" fillId="0" borderId="5" xfId="0" applyFont="1" applyBorder="1"/>
    <xf numFmtId="0" fontId="8" fillId="0" borderId="0" xfId="0" applyFont="1" applyBorder="1"/>
    <xf numFmtId="0" fontId="8" fillId="0" borderId="10" xfId="0" applyFont="1" applyBorder="1"/>
    <xf numFmtId="0" fontId="8" fillId="0" borderId="0" xfId="0" applyFont="1"/>
    <xf numFmtId="0" fontId="8" fillId="0" borderId="1" xfId="0" applyFont="1" applyBorder="1"/>
    <xf numFmtId="0" fontId="8" fillId="0" borderId="12" xfId="0" applyFont="1" applyBorder="1"/>
    <xf numFmtId="0" fontId="8" fillId="0" borderId="2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12" xfId="0" applyFont="1" applyBorder="1" applyAlignment="1"/>
    <xf numFmtId="0" fontId="4" fillId="0" borderId="0" xfId="0" applyFont="1" applyBorder="1" applyAlignment="1">
      <alignment horizontal="center"/>
    </xf>
    <xf numFmtId="0" fontId="7" fillId="0" borderId="0" xfId="0" applyFont="1" applyBorder="1"/>
    <xf numFmtId="187" fontId="4" fillId="0" borderId="0" xfId="1" applyNumberFormat="1" applyFont="1" applyBorder="1"/>
    <xf numFmtId="0" fontId="10" fillId="0" borderId="12" xfId="0" applyFont="1" applyBorder="1"/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2" xfId="0" applyFont="1" applyBorder="1"/>
    <xf numFmtId="0" fontId="7" fillId="0" borderId="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4" fillId="0" borderId="0" xfId="0" applyFont="1" applyBorder="1" applyAlignment="1"/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7" xfId="0" applyFont="1" applyBorder="1" applyAlignment="1"/>
    <xf numFmtId="187" fontId="7" fillId="0" borderId="12" xfId="1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/>
    <xf numFmtId="0" fontId="11" fillId="0" borderId="12" xfId="0" applyFont="1" applyBorder="1"/>
    <xf numFmtId="0" fontId="4" fillId="0" borderId="0" xfId="0" applyFont="1" applyBorder="1" applyAlignment="1">
      <alignment horizontal="left"/>
    </xf>
    <xf numFmtId="0" fontId="9" fillId="0" borderId="12" xfId="0" applyFont="1" applyBorder="1"/>
    <xf numFmtId="0" fontId="4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7" fillId="0" borderId="12" xfId="0" applyFont="1" applyBorder="1" applyAlignme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/>
    <xf numFmtId="0" fontId="10" fillId="0" borderId="7" xfId="0" applyFont="1" applyBorder="1"/>
    <xf numFmtId="187" fontId="0" fillId="0" borderId="0" xfId="1" applyNumberFormat="1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187" fontId="3" fillId="0" borderId="3" xfId="1" applyNumberFormat="1" applyFont="1" applyBorder="1" applyAlignment="1">
      <alignment horizontal="center"/>
    </xf>
    <xf numFmtId="187" fontId="3" fillId="0" borderId="3" xfId="1" applyNumberFormat="1" applyFont="1" applyBorder="1"/>
    <xf numFmtId="187" fontId="12" fillId="0" borderId="3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13" fillId="0" borderId="12" xfId="1" applyNumberFormat="1" applyFont="1" applyBorder="1" applyAlignment="1">
      <alignment horizontal="center"/>
    </xf>
    <xf numFmtId="187" fontId="3" fillId="0" borderId="2" xfId="1" applyNumberFormat="1" applyFont="1" applyBorder="1"/>
    <xf numFmtId="187" fontId="3" fillId="0" borderId="1" xfId="1" applyNumberFormat="1" applyFont="1" applyBorder="1"/>
    <xf numFmtId="187" fontId="3" fillId="0" borderId="12" xfId="1" applyNumberFormat="1" applyFont="1" applyBorder="1"/>
    <xf numFmtId="187" fontId="3" fillId="0" borderId="0" xfId="1" applyNumberFormat="1" applyFont="1" applyBorder="1"/>
    <xf numFmtId="187" fontId="4" fillId="0" borderId="3" xfId="1" applyNumberFormat="1" applyFont="1" applyBorder="1"/>
    <xf numFmtId="0" fontId="3" fillId="0" borderId="1" xfId="0" applyFont="1" applyBorder="1" applyAlignment="1">
      <alignment horizontal="center" wrapText="1"/>
    </xf>
    <xf numFmtId="187" fontId="3" fillId="0" borderId="1" xfId="1" applyNumberFormat="1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2" fontId="4" fillId="0" borderId="0" xfId="0" applyNumberFormat="1" applyFont="1" applyBorder="1"/>
    <xf numFmtId="0" fontId="3" fillId="0" borderId="3" xfId="0" applyFont="1" applyBorder="1" applyAlignment="1">
      <alignment horizontal="right"/>
    </xf>
    <xf numFmtId="0" fontId="4" fillId="0" borderId="3" xfId="0" applyFont="1" applyBorder="1"/>
    <xf numFmtId="2" fontId="4" fillId="0" borderId="3" xfId="0" applyNumberFormat="1" applyFont="1" applyBorder="1"/>
    <xf numFmtId="0" fontId="3" fillId="0" borderId="0" xfId="0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4" xfId="0" applyFont="1" applyBorder="1"/>
    <xf numFmtId="0" fontId="3" fillId="0" borderId="13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2" xfId="1" applyNumberFormat="1" applyFont="1" applyBorder="1" applyAlignment="1">
      <alignment horizontal="center" vertical="center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187" fontId="3" fillId="0" borderId="12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87" fontId="12" fillId="0" borderId="0" xfId="1" applyNumberFormat="1" applyFont="1" applyBorder="1"/>
    <xf numFmtId="187" fontId="12" fillId="0" borderId="2" xfId="1" applyNumberFormat="1" applyFont="1" applyBorder="1"/>
    <xf numFmtId="0" fontId="14" fillId="0" borderId="7" xfId="0" applyFont="1" applyBorder="1"/>
    <xf numFmtId="0" fontId="14" fillId="0" borderId="1" xfId="0" applyFont="1" applyBorder="1"/>
    <xf numFmtId="0" fontId="14" fillId="0" borderId="5" xfId="0" applyFont="1" applyBorder="1"/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/>
    </xf>
    <xf numFmtId="0" fontId="15" fillId="0" borderId="1" xfId="0" applyFont="1" applyBorder="1" applyAlignment="1"/>
    <xf numFmtId="0" fontId="15" fillId="0" borderId="5" xfId="0" applyFont="1" applyBorder="1"/>
    <xf numFmtId="0" fontId="16" fillId="0" borderId="5" xfId="0" applyFont="1" applyBorder="1"/>
    <xf numFmtId="0" fontId="15" fillId="0" borderId="4" xfId="0" applyFont="1" applyBorder="1"/>
    <xf numFmtId="0" fontId="15" fillId="0" borderId="1" xfId="0" applyFont="1" applyBorder="1"/>
    <xf numFmtId="0" fontId="15" fillId="0" borderId="0" xfId="0" applyFont="1"/>
    <xf numFmtId="0" fontId="15" fillId="0" borderId="7" xfId="0" applyFont="1" applyBorder="1" applyAlignment="1">
      <alignment horizontal="center"/>
    </xf>
    <xf numFmtId="0" fontId="15" fillId="0" borderId="12" xfId="0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12" xfId="0" applyFont="1" applyBorder="1" applyAlignment="1">
      <alignment horizontal="center"/>
    </xf>
    <xf numFmtId="0" fontId="15" fillId="0" borderId="7" xfId="0" applyFont="1" applyBorder="1"/>
    <xf numFmtId="0" fontId="15" fillId="0" borderId="12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10" xfId="0" applyFont="1" applyBorder="1"/>
    <xf numFmtId="0" fontId="15" fillId="0" borderId="2" xfId="0" applyFont="1" applyBorder="1" applyAlignment="1">
      <alignment horizontal="center"/>
    </xf>
    <xf numFmtId="0" fontId="15" fillId="0" borderId="9" xfId="0" applyFont="1" applyBorder="1"/>
    <xf numFmtId="0" fontId="15" fillId="0" borderId="2" xfId="0" applyFont="1" applyBorder="1"/>
    <xf numFmtId="0" fontId="15" fillId="0" borderId="10" xfId="0" applyFont="1" applyBorder="1"/>
    <xf numFmtId="0" fontId="15" fillId="0" borderId="0" xfId="0" applyFont="1" applyBorder="1" applyAlignment="1">
      <alignment horizontal="center"/>
    </xf>
    <xf numFmtId="0" fontId="16" fillId="0" borderId="12" xfId="0" applyFont="1" applyBorder="1"/>
    <xf numFmtId="0" fontId="16" fillId="0" borderId="2" xfId="0" applyFont="1" applyBorder="1"/>
    <xf numFmtId="0" fontId="3" fillId="0" borderId="7" xfId="0" applyFont="1" applyBorder="1" applyAlignment="1">
      <alignment horizontal="center"/>
    </xf>
    <xf numFmtId="0" fontId="4" fillId="0" borderId="5" xfId="0" applyFont="1" applyBorder="1" applyAlignment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187" fontId="12" fillId="0" borderId="2" xfId="1" applyNumberFormat="1" applyFont="1" applyBorder="1" applyAlignment="1">
      <alignment horizontal="center"/>
    </xf>
    <xf numFmtId="0" fontId="7" fillId="0" borderId="8" xfId="0" applyFont="1" applyBorder="1" applyAlignment="1"/>
    <xf numFmtId="0" fontId="4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8" fillId="0" borderId="9" xfId="0" applyFont="1" applyBorder="1"/>
    <xf numFmtId="0" fontId="15" fillId="0" borderId="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7" fillId="0" borderId="9" xfId="0" applyFont="1" applyBorder="1" applyAlignment="1">
      <alignment horizontal="center"/>
    </xf>
    <xf numFmtId="0" fontId="15" fillId="0" borderId="4" xfId="0" applyFont="1" applyBorder="1" applyAlignment="1"/>
    <xf numFmtId="0" fontId="15" fillId="0" borderId="0" xfId="0" applyFont="1" applyBorder="1" applyAlignment="1">
      <alignment horizontal="left"/>
    </xf>
    <xf numFmtId="0" fontId="17" fillId="0" borderId="1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5" fillId="0" borderId="7" xfId="0" applyFont="1" applyBorder="1" applyAlignment="1"/>
    <xf numFmtId="0" fontId="10" fillId="0" borderId="5" xfId="0" applyFont="1" applyBorder="1"/>
    <xf numFmtId="0" fontId="17" fillId="0" borderId="7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1" fillId="0" borderId="12" xfId="0" applyFont="1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2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1" xfId="0" applyFont="1" applyBorder="1" applyAlignment="1">
      <alignment horizontal="left"/>
    </xf>
    <xf numFmtId="0" fontId="20" fillId="0" borderId="1" xfId="0" applyFont="1" applyBorder="1"/>
    <xf numFmtId="0" fontId="20" fillId="0" borderId="12" xfId="0" applyFont="1" applyBorder="1"/>
    <xf numFmtId="0" fontId="19" fillId="0" borderId="0" xfId="0" applyFont="1" applyBorder="1"/>
    <xf numFmtId="187" fontId="3" fillId="0" borderId="5" xfId="1" applyNumberFormat="1" applyFont="1" applyBorder="1"/>
    <xf numFmtId="187" fontId="13" fillId="0" borderId="7" xfId="1" applyNumberFormat="1" applyFont="1" applyBorder="1" applyAlignment="1">
      <alignment horizontal="center"/>
    </xf>
    <xf numFmtId="187" fontId="3" fillId="0" borderId="0" xfId="1" applyNumberFormat="1" applyFont="1"/>
    <xf numFmtId="187" fontId="3" fillId="0" borderId="4" xfId="1" applyNumberFormat="1" applyFont="1" applyBorder="1" applyAlignment="1"/>
    <xf numFmtId="187" fontId="3" fillId="0" borderId="7" xfId="1" applyNumberFormat="1" applyFont="1" applyBorder="1"/>
    <xf numFmtId="187" fontId="3" fillId="0" borderId="9" xfId="1" applyNumberFormat="1" applyFont="1" applyBorder="1"/>
    <xf numFmtId="187" fontId="3" fillId="0" borderId="10" xfId="1" applyNumberFormat="1" applyFont="1" applyBorder="1"/>
    <xf numFmtId="187" fontId="13" fillId="0" borderId="12" xfId="1" applyNumberFormat="1" applyFont="1" applyBorder="1"/>
    <xf numFmtId="187" fontId="21" fillId="0" borderId="1" xfId="1" applyNumberFormat="1" applyFont="1" applyBorder="1" applyAlignment="1"/>
    <xf numFmtId="187" fontId="22" fillId="0" borderId="12" xfId="1" applyNumberFormat="1" applyFont="1" applyBorder="1" applyAlignment="1">
      <alignment horizontal="center"/>
    </xf>
    <xf numFmtId="187" fontId="21" fillId="0" borderId="1" xfId="1" applyNumberFormat="1" applyFont="1" applyBorder="1"/>
    <xf numFmtId="187" fontId="22" fillId="0" borderId="2" xfId="1" applyNumberFormat="1" applyFont="1" applyBorder="1" applyAlignment="1">
      <alignment horizontal="center"/>
    </xf>
    <xf numFmtId="187" fontId="21" fillId="0" borderId="12" xfId="1" applyNumberFormat="1" applyFont="1" applyBorder="1"/>
    <xf numFmtId="187" fontId="21" fillId="0" borderId="2" xfId="1" applyNumberFormat="1" applyFont="1" applyBorder="1"/>
    <xf numFmtId="187" fontId="23" fillId="0" borderId="12" xfId="1" applyNumberFormat="1" applyFont="1" applyBorder="1"/>
    <xf numFmtId="187" fontId="23" fillId="0" borderId="2" xfId="1" applyNumberFormat="1" applyFont="1" applyBorder="1"/>
    <xf numFmtId="187" fontId="21" fillId="0" borderId="5" xfId="1" applyNumberFormat="1" applyFont="1" applyBorder="1"/>
    <xf numFmtId="187" fontId="21" fillId="0" borderId="0" xfId="1" applyNumberFormat="1" applyFont="1" applyBorder="1"/>
    <xf numFmtId="187" fontId="21" fillId="0" borderId="7" xfId="1" applyNumberFormat="1" applyFont="1" applyBorder="1"/>
    <xf numFmtId="187" fontId="22" fillId="0" borderId="7" xfId="1" applyNumberFormat="1" applyFont="1" applyBorder="1" applyAlignment="1">
      <alignment horizontal="center"/>
    </xf>
    <xf numFmtId="187" fontId="21" fillId="0" borderId="9" xfId="1" applyNumberFormat="1" applyFont="1" applyBorder="1"/>
    <xf numFmtId="187" fontId="23" fillId="0" borderId="0" xfId="1" applyNumberFormat="1" applyFont="1" applyBorder="1"/>
    <xf numFmtId="187" fontId="21" fillId="0" borderId="4" xfId="1" applyNumberFormat="1" applyFont="1" applyBorder="1"/>
    <xf numFmtId="187" fontId="21" fillId="0" borderId="7" xfId="1" applyNumberFormat="1" applyFont="1" applyBorder="1" applyAlignment="1">
      <alignment horizontal="left" vertical="center"/>
    </xf>
    <xf numFmtId="187" fontId="21" fillId="0" borderId="4" xfId="1" applyNumberFormat="1" applyFont="1" applyBorder="1" applyAlignment="1">
      <alignment horizontal="left" vertical="center"/>
    </xf>
    <xf numFmtId="187" fontId="22" fillId="0" borderId="9" xfId="1" applyNumberFormat="1" applyFont="1" applyBorder="1" applyAlignment="1">
      <alignment horizontal="center"/>
    </xf>
    <xf numFmtId="187" fontId="22" fillId="0" borderId="7" xfId="1" applyNumberFormat="1" applyFont="1" applyBorder="1" applyAlignment="1">
      <alignment horizontal="center" vertical="center"/>
    </xf>
    <xf numFmtId="187" fontId="24" fillId="0" borderId="0" xfId="1" applyNumberFormat="1" applyFont="1" applyBorder="1" applyAlignment="1">
      <alignment horizontal="center"/>
    </xf>
    <xf numFmtId="187" fontId="21" fillId="0" borderId="7" xfId="1" applyNumberFormat="1" applyFont="1" applyBorder="1" applyAlignment="1">
      <alignment horizontal="left"/>
    </xf>
    <xf numFmtId="187" fontId="21" fillId="0" borderId="7" xfId="1" applyNumberFormat="1" applyFont="1" applyBorder="1" applyAlignment="1">
      <alignment horizontal="center"/>
    </xf>
    <xf numFmtId="187" fontId="3" fillId="0" borderId="4" xfId="1" applyNumberFormat="1" applyFont="1" applyBorder="1"/>
    <xf numFmtId="187" fontId="12" fillId="0" borderId="0" xfId="1" applyNumberFormat="1" applyFont="1"/>
    <xf numFmtId="187" fontId="13" fillId="0" borderId="7" xfId="1" applyNumberFormat="1" applyFont="1" applyBorder="1"/>
    <xf numFmtId="0" fontId="5" fillId="0" borderId="0" xfId="0" applyFont="1" applyAlignment="1"/>
    <xf numFmtId="0" fontId="9" fillId="0" borderId="1" xfId="0" applyFont="1" applyBorder="1"/>
    <xf numFmtId="0" fontId="9" fillId="0" borderId="0" xfId="0" applyFont="1" applyBorder="1"/>
    <xf numFmtId="0" fontId="9" fillId="0" borderId="0" xfId="0" applyFont="1"/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87" fontId="12" fillId="0" borderId="0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13" fillId="0" borderId="7" xfId="1" applyNumberFormat="1" applyFont="1" applyBorder="1" applyAlignment="1">
      <alignment horizontal="left"/>
    </xf>
    <xf numFmtId="0" fontId="7" fillId="0" borderId="5" xfId="0" applyFont="1" applyBorder="1"/>
    <xf numFmtId="0" fontId="7" fillId="0" borderId="5" xfId="0" applyFont="1" applyBorder="1" applyAlignment="1">
      <alignment horizontal="center"/>
    </xf>
    <xf numFmtId="0" fontId="10" fillId="0" borderId="11" xfId="0" applyFont="1" applyBorder="1" applyAlignment="1">
      <alignment horizontal="left"/>
    </xf>
    <xf numFmtId="0" fontId="25" fillId="0" borderId="5" xfId="0" applyFont="1" applyBorder="1"/>
    <xf numFmtId="0" fontId="10" fillId="0" borderId="0" xfId="0" applyFont="1"/>
    <xf numFmtId="0" fontId="10" fillId="0" borderId="11" xfId="0" applyFont="1" applyBorder="1" applyAlignment="1">
      <alignment horizontal="center"/>
    </xf>
    <xf numFmtId="0" fontId="9" fillId="0" borderId="5" xfId="0" applyFont="1" applyBorder="1" applyAlignment="1">
      <alignment horizontal="left"/>
    </xf>
    <xf numFmtId="187" fontId="13" fillId="0" borderId="0" xfId="1" applyNumberFormat="1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12" xfId="0" applyFont="1" applyBorder="1" applyAlignment="1"/>
    <xf numFmtId="0" fontId="3" fillId="0" borderId="3" xfId="0" applyFont="1" applyBorder="1"/>
    <xf numFmtId="43" fontId="4" fillId="0" borderId="3" xfId="0" applyNumberFormat="1" applyFont="1" applyBorder="1"/>
    <xf numFmtId="0" fontId="26" fillId="0" borderId="5" xfId="0" applyFont="1" applyBorder="1"/>
    <xf numFmtId="0" fontId="15" fillId="0" borderId="6" xfId="0" applyFont="1" applyBorder="1" applyAlignment="1">
      <alignment horizontal="center"/>
    </xf>
    <xf numFmtId="0" fontId="26" fillId="0" borderId="0" xfId="0" applyFont="1" applyBorder="1"/>
    <xf numFmtId="187" fontId="22" fillId="0" borderId="7" xfId="1" applyNumberFormat="1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187" fontId="22" fillId="0" borderId="7" xfId="1" applyNumberFormat="1" applyFont="1" applyBorder="1"/>
    <xf numFmtId="0" fontId="15" fillId="0" borderId="8" xfId="0" applyFont="1" applyBorder="1" applyAlignment="1">
      <alignment horizontal="center"/>
    </xf>
    <xf numFmtId="0" fontId="26" fillId="0" borderId="10" xfId="0" applyFont="1" applyBorder="1"/>
    <xf numFmtId="187" fontId="22" fillId="0" borderId="9" xfId="1" applyNumberFormat="1" applyFont="1" applyBorder="1"/>
    <xf numFmtId="0" fontId="15" fillId="0" borderId="11" xfId="0" applyFont="1" applyBorder="1" applyAlignment="1">
      <alignment horizontal="center"/>
    </xf>
    <xf numFmtId="43" fontId="4" fillId="0" borderId="13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textRotation="180"/>
    </xf>
    <xf numFmtId="0" fontId="4" fillId="0" borderId="0" xfId="0" applyFont="1" applyBorder="1" applyAlignment="1">
      <alignment horizontal="center" vertical="center" textRotation="180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87" fontId="3" fillId="0" borderId="0" xfId="1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87" fontId="4" fillId="0" borderId="12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87" fontId="21" fillId="0" borderId="10" xfId="1" applyNumberFormat="1" applyFont="1" applyBorder="1"/>
    <xf numFmtId="187" fontId="22" fillId="0" borderId="12" xfId="1" applyNumberFormat="1" applyFont="1" applyBorder="1"/>
    <xf numFmtId="0" fontId="26" fillId="0" borderId="7" xfId="0" applyFont="1" applyBorder="1" applyAlignment="1"/>
    <xf numFmtId="0" fontId="15" fillId="0" borderId="9" xfId="0" applyFont="1" applyBorder="1" applyAlignment="1"/>
    <xf numFmtId="0" fontId="10" fillId="0" borderId="8" xfId="0" applyFont="1" applyBorder="1"/>
    <xf numFmtId="187" fontId="22" fillId="0" borderId="2" xfId="1" applyNumberFormat="1" applyFont="1" applyBorder="1"/>
    <xf numFmtId="0" fontId="7" fillId="0" borderId="11" xfId="0" applyFont="1" applyBorder="1"/>
    <xf numFmtId="0" fontId="19" fillId="0" borderId="6" xfId="0" applyFont="1" applyBorder="1"/>
    <xf numFmtId="0" fontId="19" fillId="0" borderId="8" xfId="0" applyFont="1" applyBorder="1"/>
    <xf numFmtId="0" fontId="1" fillId="0" borderId="6" xfId="0" applyFont="1" applyBorder="1"/>
    <xf numFmtId="0" fontId="1" fillId="0" borderId="8" xfId="0" applyFont="1" applyBorder="1"/>
    <xf numFmtId="0" fontId="15" fillId="0" borderId="8" xfId="0" applyFont="1" applyBorder="1"/>
    <xf numFmtId="0" fontId="15" fillId="0" borderId="6" xfId="0" applyFont="1" applyBorder="1"/>
    <xf numFmtId="0" fontId="17" fillId="0" borderId="1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4" fillId="0" borderId="7" xfId="0" applyFont="1" applyBorder="1" applyAlignment="1"/>
    <xf numFmtId="187" fontId="3" fillId="0" borderId="16" xfId="1" applyNumberFormat="1" applyFont="1" applyBorder="1"/>
    <xf numFmtId="0" fontId="3" fillId="0" borderId="16" xfId="0" applyFont="1" applyBorder="1"/>
    <xf numFmtId="2" fontId="3" fillId="0" borderId="17" xfId="0" applyNumberFormat="1" applyFont="1" applyBorder="1"/>
    <xf numFmtId="2" fontId="3" fillId="0" borderId="18" xfId="0" applyNumberFormat="1" applyFont="1" applyBorder="1"/>
    <xf numFmtId="0" fontId="3" fillId="0" borderId="0" xfId="0" applyFont="1"/>
    <xf numFmtId="2" fontId="3" fillId="0" borderId="16" xfId="0" applyNumberFormat="1" applyFont="1" applyBorder="1"/>
    <xf numFmtId="187" fontId="3" fillId="0" borderId="17" xfId="1" applyNumberFormat="1" applyFont="1" applyBorder="1"/>
    <xf numFmtId="187" fontId="3" fillId="0" borderId="16" xfId="0" applyNumberFormat="1" applyFont="1" applyBorder="1"/>
    <xf numFmtId="43" fontId="4" fillId="0" borderId="3" xfId="1" applyNumberFormat="1" applyFont="1" applyBorder="1"/>
    <xf numFmtId="43" fontId="4" fillId="0" borderId="13" xfId="1" applyNumberFormat="1" applyFont="1" applyBorder="1"/>
    <xf numFmtId="187" fontId="5" fillId="0" borderId="19" xfId="0" applyNumberFormat="1" applyFont="1" applyBorder="1"/>
    <xf numFmtId="2" fontId="5" fillId="0" borderId="19" xfId="0" applyNumberFormat="1" applyFont="1" applyBorder="1"/>
    <xf numFmtId="187" fontId="5" fillId="0" borderId="19" xfId="1" applyNumberFormat="1" applyFont="1" applyBorder="1"/>
    <xf numFmtId="0" fontId="5" fillId="0" borderId="2" xfId="0" applyFont="1" applyBorder="1" applyAlignment="1">
      <alignment horizontal="center"/>
    </xf>
    <xf numFmtId="0" fontId="5" fillId="0" borderId="0" xfId="0" applyFont="1"/>
    <xf numFmtId="187" fontId="22" fillId="0" borderId="0" xfId="1" applyNumberFormat="1" applyFont="1" applyBorder="1"/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3" fontId="15" fillId="0" borderId="7" xfId="0" applyNumberFormat="1" applyFont="1" applyBorder="1" applyAlignment="1"/>
    <xf numFmtId="187" fontId="4" fillId="0" borderId="0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horizontal="center"/>
    </xf>
    <xf numFmtId="0" fontId="4" fillId="0" borderId="0" xfId="0" applyNumberFormat="1" applyFont="1"/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/>
    <xf numFmtId="0" fontId="4" fillId="0" borderId="12" xfId="0" applyNumberFormat="1" applyFont="1" applyBorder="1"/>
    <xf numFmtId="0" fontId="4" fillId="0" borderId="2" xfId="0" applyNumberFormat="1" applyFont="1" applyBorder="1"/>
    <xf numFmtId="0" fontId="4" fillId="0" borderId="0" xfId="0" applyNumberFormat="1" applyFont="1" applyAlignment="1">
      <alignment horizontal="center"/>
    </xf>
    <xf numFmtId="0" fontId="4" fillId="0" borderId="5" xfId="0" applyNumberFormat="1" applyFont="1" applyBorder="1"/>
    <xf numFmtId="0" fontId="4" fillId="0" borderId="0" xfId="0" applyNumberFormat="1" applyFont="1" applyBorder="1"/>
    <xf numFmtId="0" fontId="4" fillId="0" borderId="10" xfId="0" applyNumberFormat="1" applyFont="1" applyBorder="1"/>
    <xf numFmtId="0" fontId="8" fillId="0" borderId="0" xfId="0" applyNumberFormat="1" applyFont="1"/>
    <xf numFmtId="0" fontId="10" fillId="0" borderId="1" xfId="0" applyNumberFormat="1" applyFont="1" applyBorder="1"/>
    <xf numFmtId="0" fontId="10" fillId="0" borderId="12" xfId="0" applyNumberFormat="1" applyFont="1" applyBorder="1"/>
    <xf numFmtId="187" fontId="4" fillId="0" borderId="0" xfId="1" applyNumberFormat="1" applyFont="1" applyAlignment="1">
      <alignment horizontal="center"/>
    </xf>
    <xf numFmtId="187" fontId="4" fillId="0" borderId="0" xfId="1" applyNumberFormat="1" applyFont="1" applyBorder="1" applyAlignment="1">
      <alignment horizontal="center" vertical="top"/>
    </xf>
    <xf numFmtId="187" fontId="15" fillId="0" borderId="0" xfId="1" applyNumberFormat="1" applyFont="1" applyBorder="1" applyAlignment="1">
      <alignment horizontal="center"/>
    </xf>
    <xf numFmtId="187" fontId="15" fillId="0" borderId="0" xfId="1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187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FF00FF"/>
      <color rgb="FF38CA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10</xdr:row>
      <xdr:rowOff>258763</xdr:rowOff>
    </xdr:from>
    <xdr:to>
      <xdr:col>17</xdr:col>
      <xdr:colOff>257175</xdr:colOff>
      <xdr:row>11</xdr:row>
      <xdr:rowOff>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9201150" y="3011488"/>
          <a:ext cx="11049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276225</xdr:colOff>
      <xdr:row>29</xdr:row>
      <xdr:rowOff>9525</xdr:rowOff>
    </xdr:from>
    <xdr:to>
      <xdr:col>9</xdr:col>
      <xdr:colOff>9525</xdr:colOff>
      <xdr:row>29</xdr:row>
      <xdr:rowOff>9527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467600" y="7829550"/>
          <a:ext cx="3048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19</xdr:row>
      <xdr:rowOff>0</xdr:rowOff>
    </xdr:from>
    <xdr:to>
      <xdr:col>13</xdr:col>
      <xdr:colOff>285750</xdr:colOff>
      <xdr:row>19</xdr:row>
      <xdr:rowOff>1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8543925" y="4352925"/>
          <a:ext cx="5810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158</xdr:row>
      <xdr:rowOff>0</xdr:rowOff>
    </xdr:from>
    <xdr:to>
      <xdr:col>18</xdr:col>
      <xdr:colOff>19050</xdr:colOff>
      <xdr:row>158</xdr:row>
      <xdr:rowOff>1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9410700" y="24088725"/>
          <a:ext cx="8763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117</xdr:row>
      <xdr:rowOff>257175</xdr:rowOff>
    </xdr:from>
    <xdr:to>
      <xdr:col>11</xdr:col>
      <xdr:colOff>0</xdr:colOff>
      <xdr:row>118</xdr:row>
      <xdr:rowOff>3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353300" y="31546800"/>
          <a:ext cx="1066800" cy="952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112</xdr:row>
      <xdr:rowOff>0</xdr:rowOff>
    </xdr:from>
    <xdr:to>
      <xdr:col>9</xdr:col>
      <xdr:colOff>9525</xdr:colOff>
      <xdr:row>112</xdr:row>
      <xdr:rowOff>2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086600" y="29956125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104</xdr:row>
      <xdr:rowOff>104775</xdr:rowOff>
    </xdr:from>
    <xdr:to>
      <xdr:col>9</xdr:col>
      <xdr:colOff>9525</xdr:colOff>
      <xdr:row>104</xdr:row>
      <xdr:rowOff>104777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086600" y="27927300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92</xdr:row>
      <xdr:rowOff>0</xdr:rowOff>
    </xdr:from>
    <xdr:to>
      <xdr:col>9</xdr:col>
      <xdr:colOff>9525</xdr:colOff>
      <xdr:row>92</xdr:row>
      <xdr:rowOff>2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7086600" y="24622125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86</xdr:row>
      <xdr:rowOff>0</xdr:rowOff>
    </xdr:from>
    <xdr:to>
      <xdr:col>9</xdr:col>
      <xdr:colOff>9525</xdr:colOff>
      <xdr:row>86</xdr:row>
      <xdr:rowOff>2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086600" y="23021925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809625</xdr:colOff>
      <xdr:row>79</xdr:row>
      <xdr:rowOff>123825</xdr:rowOff>
    </xdr:from>
    <xdr:to>
      <xdr:col>8</xdr:col>
      <xdr:colOff>257175</xdr:colOff>
      <xdr:row>79</xdr:row>
      <xdr:rowOff>123827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067550" y="21278850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70</xdr:row>
      <xdr:rowOff>0</xdr:rowOff>
    </xdr:from>
    <xdr:to>
      <xdr:col>9</xdr:col>
      <xdr:colOff>9525</xdr:colOff>
      <xdr:row>70</xdr:row>
      <xdr:rowOff>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086600" y="18754725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64</xdr:row>
      <xdr:rowOff>0</xdr:rowOff>
    </xdr:from>
    <xdr:to>
      <xdr:col>9</xdr:col>
      <xdr:colOff>9525</xdr:colOff>
      <xdr:row>64</xdr:row>
      <xdr:rowOff>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086600" y="17154525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58</xdr:row>
      <xdr:rowOff>133350</xdr:rowOff>
    </xdr:from>
    <xdr:to>
      <xdr:col>12</xdr:col>
      <xdr:colOff>0</xdr:colOff>
      <xdr:row>58</xdr:row>
      <xdr:rowOff>133352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877175" y="15687675"/>
          <a:ext cx="809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53</xdr:row>
      <xdr:rowOff>123825</xdr:rowOff>
    </xdr:from>
    <xdr:to>
      <xdr:col>18</xdr:col>
      <xdr:colOff>0</xdr:colOff>
      <xdr:row>53</xdr:row>
      <xdr:rowOff>123827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8696325" y="14344650"/>
          <a:ext cx="1590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11</xdr:row>
      <xdr:rowOff>0</xdr:rowOff>
    </xdr:from>
    <xdr:to>
      <xdr:col>14</xdr:col>
      <xdr:colOff>257175</xdr:colOff>
      <xdr:row>11</xdr:row>
      <xdr:rowOff>2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7886700" y="3019425"/>
          <a:ext cx="1590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17</xdr:row>
      <xdr:rowOff>0</xdr:rowOff>
    </xdr:from>
    <xdr:to>
      <xdr:col>14</xdr:col>
      <xdr:colOff>247650</xdr:colOff>
      <xdr:row>17</xdr:row>
      <xdr:rowOff>9527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915275" y="4619625"/>
          <a:ext cx="1552575" cy="952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33</xdr:row>
      <xdr:rowOff>123825</xdr:rowOff>
    </xdr:from>
    <xdr:to>
      <xdr:col>9</xdr:col>
      <xdr:colOff>9525</xdr:colOff>
      <xdr:row>33</xdr:row>
      <xdr:rowOff>123827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096125" y="9010650"/>
          <a:ext cx="8001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28</xdr:row>
      <xdr:rowOff>123825</xdr:rowOff>
    </xdr:from>
    <xdr:to>
      <xdr:col>9</xdr:col>
      <xdr:colOff>19050</xdr:colOff>
      <xdr:row>28</xdr:row>
      <xdr:rowOff>123827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086600" y="7677150"/>
          <a:ext cx="8191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142875</xdr:rowOff>
    </xdr:from>
    <xdr:to>
      <xdr:col>17</xdr:col>
      <xdr:colOff>257175</xdr:colOff>
      <xdr:row>38</xdr:row>
      <xdr:rowOff>142877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8686800" y="10363200"/>
          <a:ext cx="1590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44</xdr:row>
      <xdr:rowOff>0</xdr:rowOff>
    </xdr:from>
    <xdr:to>
      <xdr:col>17</xdr:col>
      <xdr:colOff>257175</xdr:colOff>
      <xdr:row>44</xdr:row>
      <xdr:rowOff>2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8686800" y="11820525"/>
          <a:ext cx="1590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129</xdr:row>
      <xdr:rowOff>104777</xdr:rowOff>
    </xdr:from>
    <xdr:to>
      <xdr:col>17</xdr:col>
      <xdr:colOff>238125</xdr:colOff>
      <xdr:row>129</xdr:row>
      <xdr:rowOff>114300</xdr:rowOff>
    </xdr:to>
    <xdr:cxnSp macro="">
      <xdr:nvCxnSpPr>
        <xdr:cNvPr id="22" name="ลูกศรเชื่อมต่อแบบตรง 21"/>
        <xdr:cNvCxnSpPr/>
      </xdr:nvCxnSpPr>
      <xdr:spPr>
        <a:xfrm>
          <a:off x="7086600" y="34594802"/>
          <a:ext cx="31718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885825</xdr:colOff>
      <xdr:row>10</xdr:row>
      <xdr:rowOff>257175</xdr:rowOff>
    </xdr:from>
    <xdr:to>
      <xdr:col>17</xdr:col>
      <xdr:colOff>247650</xdr:colOff>
      <xdr:row>10</xdr:row>
      <xdr:rowOff>258763</xdr:rowOff>
    </xdr:to>
    <xdr:cxnSp macro="">
      <xdr:nvCxnSpPr>
        <xdr:cNvPr id="2" name="ลูกศรเชื่อมต่อแบบตรง 1"/>
        <xdr:cNvCxnSpPr/>
      </xdr:nvCxnSpPr>
      <xdr:spPr>
        <a:xfrm>
          <a:off x="7019925" y="300990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84</xdr:row>
      <xdr:rowOff>0</xdr:rowOff>
    </xdr:from>
    <xdr:to>
      <xdr:col>18</xdr:col>
      <xdr:colOff>0</xdr:colOff>
      <xdr:row>84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7839075" y="32089725"/>
          <a:ext cx="2400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87</xdr:row>
      <xdr:rowOff>133350</xdr:rowOff>
    </xdr:from>
    <xdr:to>
      <xdr:col>18</xdr:col>
      <xdr:colOff>0</xdr:colOff>
      <xdr:row>87</xdr:row>
      <xdr:rowOff>134938</xdr:rowOff>
    </xdr:to>
    <xdr:cxnSp macro="">
      <xdr:nvCxnSpPr>
        <xdr:cNvPr id="7" name="ลูกศรเชื่อมต่อแบบตรง 6"/>
        <xdr:cNvCxnSpPr/>
      </xdr:nvCxnSpPr>
      <xdr:spPr>
        <a:xfrm>
          <a:off x="7038975" y="3302317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90</xdr:row>
      <xdr:rowOff>0</xdr:rowOff>
    </xdr:from>
    <xdr:to>
      <xdr:col>18</xdr:col>
      <xdr:colOff>0</xdr:colOff>
      <xdr:row>90</xdr:row>
      <xdr:rowOff>1588</xdr:rowOff>
    </xdr:to>
    <xdr:cxnSp macro="">
      <xdr:nvCxnSpPr>
        <xdr:cNvPr id="8" name="ลูกศรเชื่อมต่อแบบตรง 7"/>
        <xdr:cNvCxnSpPr/>
      </xdr:nvCxnSpPr>
      <xdr:spPr>
        <a:xfrm>
          <a:off x="7038975" y="336899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94</xdr:row>
      <xdr:rowOff>0</xdr:rowOff>
    </xdr:from>
    <xdr:to>
      <xdr:col>14</xdr:col>
      <xdr:colOff>285750</xdr:colOff>
      <xdr:row>94</xdr:row>
      <xdr:rowOff>9525</xdr:rowOff>
    </xdr:to>
    <xdr:cxnSp macro="">
      <xdr:nvCxnSpPr>
        <xdr:cNvPr id="9" name="ลูกศรเชื่อมต่อแบบตรง 8"/>
        <xdr:cNvCxnSpPr/>
      </xdr:nvCxnSpPr>
      <xdr:spPr>
        <a:xfrm>
          <a:off x="8372475" y="347567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99</xdr:row>
      <xdr:rowOff>0</xdr:rowOff>
    </xdr:from>
    <xdr:to>
      <xdr:col>13</xdr:col>
      <xdr:colOff>19050</xdr:colOff>
      <xdr:row>99</xdr:row>
      <xdr:rowOff>1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839075" y="36090225"/>
          <a:ext cx="1085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257175</xdr:rowOff>
    </xdr:from>
    <xdr:to>
      <xdr:col>17</xdr:col>
      <xdr:colOff>285750</xdr:colOff>
      <xdr:row>104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9172575" y="37414200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109</xdr:row>
      <xdr:rowOff>0</xdr:rowOff>
    </xdr:from>
    <xdr:to>
      <xdr:col>18</xdr:col>
      <xdr:colOff>9525</xdr:colOff>
      <xdr:row>109</xdr:row>
      <xdr:rowOff>1588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7572375" y="38757225"/>
          <a:ext cx="2676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885825</xdr:colOff>
      <xdr:row>17</xdr:row>
      <xdr:rowOff>257175</xdr:rowOff>
    </xdr:from>
    <xdr:to>
      <xdr:col>17</xdr:col>
      <xdr:colOff>247650</xdr:colOff>
      <xdr:row>17</xdr:row>
      <xdr:rowOff>258763</xdr:rowOff>
    </xdr:to>
    <xdr:cxnSp macro="">
      <xdr:nvCxnSpPr>
        <xdr:cNvPr id="13" name="ลูกศรเชื่อมต่อแบบตรง 12"/>
        <xdr:cNvCxnSpPr/>
      </xdr:nvCxnSpPr>
      <xdr:spPr>
        <a:xfrm>
          <a:off x="7019925" y="300990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10</xdr:row>
      <xdr:rowOff>0</xdr:rowOff>
    </xdr:from>
    <xdr:to>
      <xdr:col>18</xdr:col>
      <xdr:colOff>0</xdr:colOff>
      <xdr:row>10</xdr:row>
      <xdr:rowOff>1588</xdr:rowOff>
    </xdr:to>
    <xdr:cxnSp macro="">
      <xdr:nvCxnSpPr>
        <xdr:cNvPr id="2" name="ลูกศรเชื่อมต่อแบบตรง 1"/>
        <xdr:cNvCxnSpPr/>
      </xdr:nvCxnSpPr>
      <xdr:spPr>
        <a:xfrm>
          <a:off x="6800850" y="2752725"/>
          <a:ext cx="3543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18</xdr:col>
      <xdr:colOff>0</xdr:colOff>
      <xdr:row>14</xdr:row>
      <xdr:rowOff>1588</xdr:rowOff>
    </xdr:to>
    <xdr:cxnSp macro="">
      <xdr:nvCxnSpPr>
        <xdr:cNvPr id="4" name="ลูกศรเชื่อมต่อแบบตรง 3"/>
        <xdr:cNvCxnSpPr/>
      </xdr:nvCxnSpPr>
      <xdr:spPr>
        <a:xfrm>
          <a:off x="6800850" y="3819525"/>
          <a:ext cx="3543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18</xdr:col>
      <xdr:colOff>0</xdr:colOff>
      <xdr:row>29</xdr:row>
      <xdr:rowOff>1588</xdr:rowOff>
    </xdr:to>
    <xdr:cxnSp macro="">
      <xdr:nvCxnSpPr>
        <xdr:cNvPr id="5" name="ลูกศรเชื่อมต่อแบบตรง 4"/>
        <xdr:cNvCxnSpPr/>
      </xdr:nvCxnSpPr>
      <xdr:spPr>
        <a:xfrm>
          <a:off x="6800850" y="4886325"/>
          <a:ext cx="35433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828675</xdr:colOff>
      <xdr:row>33</xdr:row>
      <xdr:rowOff>257175</xdr:rowOff>
    </xdr:from>
    <xdr:to>
      <xdr:col>17</xdr:col>
      <xdr:colOff>247650</xdr:colOff>
      <xdr:row>34</xdr:row>
      <xdr:rowOff>9526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105650" y="9048750"/>
          <a:ext cx="3209925" cy="1905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111</xdr:row>
      <xdr:rowOff>257175</xdr:rowOff>
    </xdr:from>
    <xdr:to>
      <xdr:col>18</xdr:col>
      <xdr:colOff>0</xdr:colOff>
      <xdr:row>112</xdr:row>
      <xdr:rowOff>0</xdr:rowOff>
    </xdr:to>
    <xdr:cxnSp macro="">
      <xdr:nvCxnSpPr>
        <xdr:cNvPr id="17" name="ลูกศรเชื่อมต่อแบบตรง 16"/>
        <xdr:cNvCxnSpPr/>
      </xdr:nvCxnSpPr>
      <xdr:spPr>
        <a:xfrm>
          <a:off x="8458200" y="29851350"/>
          <a:ext cx="18764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</xdr:row>
      <xdr:rowOff>0</xdr:rowOff>
    </xdr:from>
    <xdr:to>
      <xdr:col>18</xdr:col>
      <xdr:colOff>0</xdr:colOff>
      <xdr:row>18</xdr:row>
      <xdr:rowOff>1588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962775" y="62198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258763</xdr:rowOff>
    </xdr:from>
    <xdr:to>
      <xdr:col>17</xdr:col>
      <xdr:colOff>257175</xdr:colOff>
      <xdr:row>39</xdr:row>
      <xdr:rowOff>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8467725" y="10383838"/>
          <a:ext cx="1857375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54</xdr:row>
      <xdr:rowOff>152402</xdr:rowOff>
    </xdr:from>
    <xdr:to>
      <xdr:col>17</xdr:col>
      <xdr:colOff>238125</xdr:colOff>
      <xdr:row>54</xdr:row>
      <xdr:rowOff>161925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172325" y="14544677"/>
          <a:ext cx="31337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117</xdr:row>
      <xdr:rowOff>257175</xdr:rowOff>
    </xdr:from>
    <xdr:to>
      <xdr:col>11</xdr:col>
      <xdr:colOff>0</xdr:colOff>
      <xdr:row>118</xdr:row>
      <xdr:rowOff>9525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7915275" y="31451550"/>
          <a:ext cx="55245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129</xdr:row>
      <xdr:rowOff>257175</xdr:rowOff>
    </xdr:from>
    <xdr:to>
      <xdr:col>17</xdr:col>
      <xdr:colOff>238125</xdr:colOff>
      <xdr:row>130</xdr:row>
      <xdr:rowOff>1</xdr:rowOff>
    </xdr:to>
    <xdr:cxnSp macro="">
      <xdr:nvCxnSpPr>
        <xdr:cNvPr id="28" name="ลูกศรเชื่อมต่อแบบตรง 27"/>
        <xdr:cNvCxnSpPr/>
      </xdr:nvCxnSpPr>
      <xdr:spPr>
        <a:xfrm>
          <a:off x="8477250" y="34651950"/>
          <a:ext cx="182880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135</xdr:row>
      <xdr:rowOff>247650</xdr:rowOff>
    </xdr:from>
    <xdr:to>
      <xdr:col>17</xdr:col>
      <xdr:colOff>238125</xdr:colOff>
      <xdr:row>136</xdr:row>
      <xdr:rowOff>9525</xdr:rowOff>
    </xdr:to>
    <xdr:cxnSp macro="">
      <xdr:nvCxnSpPr>
        <xdr:cNvPr id="30" name="ลูกศรเชื่อมต่อแบบตรง 29"/>
        <xdr:cNvCxnSpPr/>
      </xdr:nvCxnSpPr>
      <xdr:spPr>
        <a:xfrm>
          <a:off x="8467725" y="36242625"/>
          <a:ext cx="1838325" cy="285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105</xdr:row>
      <xdr:rowOff>125413</xdr:rowOff>
    </xdr:from>
    <xdr:to>
      <xdr:col>17</xdr:col>
      <xdr:colOff>238125</xdr:colOff>
      <xdr:row>105</xdr:row>
      <xdr:rowOff>133350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9267825" y="28119388"/>
          <a:ext cx="1038225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9525</xdr:colOff>
      <xdr:row>91</xdr:row>
      <xdr:rowOff>123825</xdr:rowOff>
    </xdr:from>
    <xdr:to>
      <xdr:col>17</xdr:col>
      <xdr:colOff>247650</xdr:colOff>
      <xdr:row>91</xdr:row>
      <xdr:rowOff>125413</xdr:rowOff>
    </xdr:to>
    <xdr:cxnSp macro="">
      <xdr:nvCxnSpPr>
        <xdr:cNvPr id="29" name="ลูกศรเชื่อมต่อแบบตรง 28"/>
        <xdr:cNvCxnSpPr/>
      </xdr:nvCxnSpPr>
      <xdr:spPr>
        <a:xfrm>
          <a:off x="9277350" y="24384000"/>
          <a:ext cx="10382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86</xdr:row>
      <xdr:rowOff>104775</xdr:rowOff>
    </xdr:from>
    <xdr:to>
      <xdr:col>9</xdr:col>
      <xdr:colOff>0</xdr:colOff>
      <xdr:row>86</xdr:row>
      <xdr:rowOff>114300</xdr:rowOff>
    </xdr:to>
    <xdr:cxnSp macro="">
      <xdr:nvCxnSpPr>
        <xdr:cNvPr id="31" name="ลูกศรเชื่อมต่อแบบตรง 30"/>
        <xdr:cNvCxnSpPr/>
      </xdr:nvCxnSpPr>
      <xdr:spPr>
        <a:xfrm>
          <a:off x="7391400" y="23031450"/>
          <a:ext cx="5429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80</xdr:row>
      <xdr:rowOff>1588</xdr:rowOff>
    </xdr:from>
    <xdr:to>
      <xdr:col>18</xdr:col>
      <xdr:colOff>0</xdr:colOff>
      <xdr:row>80</xdr:row>
      <xdr:rowOff>9525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8467725" y="21328063"/>
          <a:ext cx="18669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66</xdr:row>
      <xdr:rowOff>142875</xdr:rowOff>
    </xdr:from>
    <xdr:to>
      <xdr:col>17</xdr:col>
      <xdr:colOff>257175</xdr:colOff>
      <xdr:row>66</xdr:row>
      <xdr:rowOff>144463</xdr:rowOff>
    </xdr:to>
    <xdr:cxnSp macro="">
      <xdr:nvCxnSpPr>
        <xdr:cNvPr id="34" name="ลูกศรเชื่อมต่อแบบตรง 33"/>
        <xdr:cNvCxnSpPr/>
      </xdr:nvCxnSpPr>
      <xdr:spPr>
        <a:xfrm>
          <a:off x="8210550" y="17735550"/>
          <a:ext cx="21145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60</xdr:row>
      <xdr:rowOff>9525</xdr:rowOff>
    </xdr:from>
    <xdr:to>
      <xdr:col>10</xdr:col>
      <xdr:colOff>9525</xdr:colOff>
      <xdr:row>60</xdr:row>
      <xdr:rowOff>11113</xdr:rowOff>
    </xdr:to>
    <xdr:cxnSp macro="">
      <xdr:nvCxnSpPr>
        <xdr:cNvPr id="37" name="ลูกศรเชื่อมต่อแบบตรง 36"/>
        <xdr:cNvCxnSpPr/>
      </xdr:nvCxnSpPr>
      <xdr:spPr>
        <a:xfrm>
          <a:off x="7924800" y="16002000"/>
          <a:ext cx="285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44</xdr:row>
      <xdr:rowOff>257175</xdr:rowOff>
    </xdr:from>
    <xdr:to>
      <xdr:col>11</xdr:col>
      <xdr:colOff>19050</xdr:colOff>
      <xdr:row>45</xdr:row>
      <xdr:rowOff>0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7934325" y="11982450"/>
          <a:ext cx="5524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70</xdr:row>
      <xdr:rowOff>257175</xdr:rowOff>
    </xdr:from>
    <xdr:to>
      <xdr:col>10</xdr:col>
      <xdr:colOff>0</xdr:colOff>
      <xdr:row>71</xdr:row>
      <xdr:rowOff>0</xdr:rowOff>
    </xdr:to>
    <xdr:cxnSp macro="">
      <xdr:nvCxnSpPr>
        <xdr:cNvPr id="43" name="ลูกศรเชื่อมต่อแบบตรง 42"/>
        <xdr:cNvCxnSpPr/>
      </xdr:nvCxnSpPr>
      <xdr:spPr>
        <a:xfrm>
          <a:off x="7667625" y="18916650"/>
          <a:ext cx="5334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11</xdr:row>
      <xdr:rowOff>9525</xdr:rowOff>
    </xdr:from>
    <xdr:to>
      <xdr:col>18</xdr:col>
      <xdr:colOff>0</xdr:colOff>
      <xdr:row>11</xdr:row>
      <xdr:rowOff>11113</xdr:rowOff>
    </xdr:to>
    <xdr:cxnSp macro="">
      <xdr:nvCxnSpPr>
        <xdr:cNvPr id="2" name="ลูกศรเชื่อมต่อแบบตรง 1"/>
        <xdr:cNvCxnSpPr/>
      </xdr:nvCxnSpPr>
      <xdr:spPr>
        <a:xfrm>
          <a:off x="7153275" y="302895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128</xdr:row>
      <xdr:rowOff>0</xdr:rowOff>
    </xdr:from>
    <xdr:to>
      <xdr:col>18</xdr:col>
      <xdr:colOff>0</xdr:colOff>
      <xdr:row>128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7839075" y="32089725"/>
          <a:ext cx="2400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131</xdr:row>
      <xdr:rowOff>133350</xdr:rowOff>
    </xdr:from>
    <xdr:to>
      <xdr:col>18</xdr:col>
      <xdr:colOff>0</xdr:colOff>
      <xdr:row>131</xdr:row>
      <xdr:rowOff>134938</xdr:rowOff>
    </xdr:to>
    <xdr:cxnSp macro="">
      <xdr:nvCxnSpPr>
        <xdr:cNvPr id="7" name="ลูกศรเชื่อมต่อแบบตรง 6"/>
        <xdr:cNvCxnSpPr/>
      </xdr:nvCxnSpPr>
      <xdr:spPr>
        <a:xfrm>
          <a:off x="7038975" y="3302317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134</xdr:row>
      <xdr:rowOff>0</xdr:rowOff>
    </xdr:from>
    <xdr:to>
      <xdr:col>18</xdr:col>
      <xdr:colOff>0</xdr:colOff>
      <xdr:row>134</xdr:row>
      <xdr:rowOff>1588</xdr:rowOff>
    </xdr:to>
    <xdr:cxnSp macro="">
      <xdr:nvCxnSpPr>
        <xdr:cNvPr id="8" name="ลูกศรเชื่อมต่อแบบตรง 7"/>
        <xdr:cNvCxnSpPr/>
      </xdr:nvCxnSpPr>
      <xdr:spPr>
        <a:xfrm>
          <a:off x="7038975" y="336899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138</xdr:row>
      <xdr:rowOff>0</xdr:rowOff>
    </xdr:from>
    <xdr:to>
      <xdr:col>14</xdr:col>
      <xdr:colOff>285750</xdr:colOff>
      <xdr:row>138</xdr:row>
      <xdr:rowOff>9525</xdr:rowOff>
    </xdr:to>
    <xdr:cxnSp macro="">
      <xdr:nvCxnSpPr>
        <xdr:cNvPr id="9" name="ลูกศรเชื่อมต่อแบบตรง 8"/>
        <xdr:cNvCxnSpPr/>
      </xdr:nvCxnSpPr>
      <xdr:spPr>
        <a:xfrm>
          <a:off x="8372475" y="347567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143</xdr:row>
      <xdr:rowOff>0</xdr:rowOff>
    </xdr:from>
    <xdr:to>
      <xdr:col>13</xdr:col>
      <xdr:colOff>19050</xdr:colOff>
      <xdr:row>143</xdr:row>
      <xdr:rowOff>1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839075" y="36090225"/>
          <a:ext cx="1085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147</xdr:row>
      <xdr:rowOff>257175</xdr:rowOff>
    </xdr:from>
    <xdr:to>
      <xdr:col>17</xdr:col>
      <xdr:colOff>285750</xdr:colOff>
      <xdr:row>148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9172575" y="37414200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153</xdr:row>
      <xdr:rowOff>0</xdr:rowOff>
    </xdr:from>
    <xdr:to>
      <xdr:col>18</xdr:col>
      <xdr:colOff>9525</xdr:colOff>
      <xdr:row>153</xdr:row>
      <xdr:rowOff>1588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7572375" y="38757225"/>
          <a:ext cx="2676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18</xdr:row>
      <xdr:rowOff>0</xdr:rowOff>
    </xdr:from>
    <xdr:to>
      <xdr:col>16</xdr:col>
      <xdr:colOff>19050</xdr:colOff>
      <xdr:row>18</xdr:row>
      <xdr:rowOff>9525</xdr:rowOff>
    </xdr:to>
    <xdr:cxnSp macro="">
      <xdr:nvCxnSpPr>
        <xdr:cNvPr id="17" name="ลูกศรเชื่อมต่อแบบตรง 16"/>
        <xdr:cNvCxnSpPr/>
      </xdr:nvCxnSpPr>
      <xdr:spPr>
        <a:xfrm>
          <a:off x="8210550" y="4886325"/>
          <a:ext cx="16287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31</xdr:row>
      <xdr:rowOff>0</xdr:rowOff>
    </xdr:from>
    <xdr:to>
      <xdr:col>14</xdr:col>
      <xdr:colOff>19050</xdr:colOff>
      <xdr:row>31</xdr:row>
      <xdr:rowOff>1588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8181975" y="8353425"/>
          <a:ext cx="1123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219075</xdr:colOff>
      <xdr:row>45</xdr:row>
      <xdr:rowOff>0</xdr:rowOff>
    </xdr:from>
    <xdr:to>
      <xdr:col>12</xdr:col>
      <xdr:colOff>0</xdr:colOff>
      <xdr:row>45</xdr:row>
      <xdr:rowOff>1588</xdr:rowOff>
    </xdr:to>
    <xdr:cxnSp macro="">
      <xdr:nvCxnSpPr>
        <xdr:cNvPr id="21" name="ลูกศรเชื่อมต่อแบบตรง 20"/>
        <xdr:cNvCxnSpPr/>
      </xdr:nvCxnSpPr>
      <xdr:spPr>
        <a:xfrm>
          <a:off x="7639050" y="12087225"/>
          <a:ext cx="11144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39</xdr:row>
      <xdr:rowOff>0</xdr:rowOff>
    </xdr:from>
    <xdr:to>
      <xdr:col>14</xdr:col>
      <xdr:colOff>57150</xdr:colOff>
      <xdr:row>39</xdr:row>
      <xdr:rowOff>1588</xdr:rowOff>
    </xdr:to>
    <xdr:cxnSp macro="">
      <xdr:nvCxnSpPr>
        <xdr:cNvPr id="24" name="ลูกศรเชื่อมต่อแบบตรง 23"/>
        <xdr:cNvCxnSpPr/>
      </xdr:nvCxnSpPr>
      <xdr:spPr>
        <a:xfrm>
          <a:off x="8220075" y="10487025"/>
          <a:ext cx="1123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257175</xdr:colOff>
      <xdr:row>56</xdr:row>
      <xdr:rowOff>257175</xdr:rowOff>
    </xdr:from>
    <xdr:to>
      <xdr:col>16</xdr:col>
      <xdr:colOff>9525</xdr:colOff>
      <xdr:row>57</xdr:row>
      <xdr:rowOff>1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9010650" y="15278100"/>
          <a:ext cx="81915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65</xdr:row>
      <xdr:rowOff>0</xdr:rowOff>
    </xdr:from>
    <xdr:to>
      <xdr:col>15</xdr:col>
      <xdr:colOff>247650</xdr:colOff>
      <xdr:row>65</xdr:row>
      <xdr:rowOff>1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9001125" y="17421225"/>
          <a:ext cx="8001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257175</xdr:colOff>
      <xdr:row>72</xdr:row>
      <xdr:rowOff>0</xdr:rowOff>
    </xdr:from>
    <xdr:to>
      <xdr:col>18</xdr:col>
      <xdr:colOff>0</xdr:colOff>
      <xdr:row>72</xdr:row>
      <xdr:rowOff>9527</xdr:rowOff>
    </xdr:to>
    <xdr:cxnSp macro="">
      <xdr:nvCxnSpPr>
        <xdr:cNvPr id="36" name="ลูกศรเชื่อมต่อแบบตรง 35"/>
        <xdr:cNvCxnSpPr/>
      </xdr:nvCxnSpPr>
      <xdr:spPr>
        <a:xfrm flipV="1">
          <a:off x="8210550" y="19288125"/>
          <a:ext cx="2143125" cy="952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10</xdr:row>
      <xdr:rowOff>133350</xdr:rowOff>
    </xdr:from>
    <xdr:to>
      <xdr:col>13</xdr:col>
      <xdr:colOff>9525</xdr:colOff>
      <xdr:row>10</xdr:row>
      <xdr:rowOff>133351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953375" y="2886075"/>
          <a:ext cx="10763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145</xdr:row>
      <xdr:rowOff>0</xdr:rowOff>
    </xdr:from>
    <xdr:to>
      <xdr:col>14</xdr:col>
      <xdr:colOff>285750</xdr:colOff>
      <xdr:row>145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486775" y="459581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20</xdr:row>
      <xdr:rowOff>257175</xdr:rowOff>
    </xdr:from>
    <xdr:to>
      <xdr:col>11</xdr:col>
      <xdr:colOff>9525</xdr:colOff>
      <xdr:row>21</xdr:row>
      <xdr:rowOff>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677150" y="9410700"/>
          <a:ext cx="8191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16</xdr:row>
      <xdr:rowOff>0</xdr:rowOff>
    </xdr:from>
    <xdr:to>
      <xdr:col>13</xdr:col>
      <xdr:colOff>9525</xdr:colOff>
      <xdr:row>16</xdr:row>
      <xdr:rowOff>1588</xdr:rowOff>
    </xdr:to>
    <xdr:cxnSp macro="">
      <xdr:nvCxnSpPr>
        <xdr:cNvPr id="14" name="ลูกศรเชื่อมต่อแบบตรง 13"/>
        <xdr:cNvCxnSpPr/>
      </xdr:nvCxnSpPr>
      <xdr:spPr>
        <a:xfrm>
          <a:off x="8763000" y="4352925"/>
          <a:ext cx="266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29</xdr:row>
      <xdr:rowOff>257175</xdr:rowOff>
    </xdr:from>
    <xdr:to>
      <xdr:col>11</xdr:col>
      <xdr:colOff>0</xdr:colOff>
      <xdr:row>29</xdr:row>
      <xdr:rowOff>258763</xdr:rowOff>
    </xdr:to>
    <xdr:cxnSp macro="">
      <xdr:nvCxnSpPr>
        <xdr:cNvPr id="18" name="ลูกศรเชื่อมต่อแบบตรง 17"/>
        <xdr:cNvCxnSpPr/>
      </xdr:nvCxnSpPr>
      <xdr:spPr>
        <a:xfrm>
          <a:off x="8220075" y="8077200"/>
          <a:ext cx="266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36</xdr:row>
      <xdr:rowOff>133350</xdr:rowOff>
    </xdr:from>
    <xdr:to>
      <xdr:col>16</xdr:col>
      <xdr:colOff>9525</xdr:colOff>
      <xdr:row>36</xdr:row>
      <xdr:rowOff>134938</xdr:rowOff>
    </xdr:to>
    <xdr:cxnSp macro="">
      <xdr:nvCxnSpPr>
        <xdr:cNvPr id="21" name="ลูกศรเชื่อมต่อแบบตรง 20"/>
        <xdr:cNvCxnSpPr/>
      </xdr:nvCxnSpPr>
      <xdr:spPr>
        <a:xfrm>
          <a:off x="9277350" y="9820275"/>
          <a:ext cx="5524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43</xdr:row>
      <xdr:rowOff>9525</xdr:rowOff>
    </xdr:from>
    <xdr:to>
      <xdr:col>18</xdr:col>
      <xdr:colOff>9525</xdr:colOff>
      <xdr:row>43</xdr:row>
      <xdr:rowOff>11113</xdr:rowOff>
    </xdr:to>
    <xdr:cxnSp macro="">
      <xdr:nvCxnSpPr>
        <xdr:cNvPr id="25" name="ลูกศรเชื่อมต่อแบบตรง 24"/>
        <xdr:cNvCxnSpPr/>
      </xdr:nvCxnSpPr>
      <xdr:spPr>
        <a:xfrm>
          <a:off x="10096500" y="11563350"/>
          <a:ext cx="2667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54</xdr:row>
      <xdr:rowOff>0</xdr:rowOff>
    </xdr:from>
    <xdr:to>
      <xdr:col>17</xdr:col>
      <xdr:colOff>238125</xdr:colOff>
      <xdr:row>54</xdr:row>
      <xdr:rowOff>2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7153275" y="14487525"/>
          <a:ext cx="31718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</xdr:colOff>
      <xdr:row>58</xdr:row>
      <xdr:rowOff>114300</xdr:rowOff>
    </xdr:from>
    <xdr:to>
      <xdr:col>11</xdr:col>
      <xdr:colOff>0</xdr:colOff>
      <xdr:row>58</xdr:row>
      <xdr:rowOff>123825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696200" y="14639925"/>
          <a:ext cx="7905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11</xdr:row>
      <xdr:rowOff>257175</xdr:rowOff>
    </xdr:from>
    <xdr:to>
      <xdr:col>14</xdr:col>
      <xdr:colOff>19050</xdr:colOff>
      <xdr:row>12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943850" y="3276600"/>
          <a:ext cx="13620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18</xdr:row>
      <xdr:rowOff>133352</xdr:rowOff>
    </xdr:from>
    <xdr:to>
      <xdr:col>12</xdr:col>
      <xdr:colOff>9525</xdr:colOff>
      <xdr:row>18</xdr:row>
      <xdr:rowOff>142875</xdr:rowOff>
    </xdr:to>
    <xdr:cxnSp macro="">
      <xdr:nvCxnSpPr>
        <xdr:cNvPr id="4" name="ลูกศรเชื่อมต่อแบบตรง 3"/>
        <xdr:cNvCxnSpPr/>
      </xdr:nvCxnSpPr>
      <xdr:spPr>
        <a:xfrm>
          <a:off x="8486775" y="5019677"/>
          <a:ext cx="2762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54</xdr:row>
      <xdr:rowOff>95250</xdr:rowOff>
    </xdr:from>
    <xdr:to>
      <xdr:col>14</xdr:col>
      <xdr:colOff>9525</xdr:colOff>
      <xdr:row>54</xdr:row>
      <xdr:rowOff>104773</xdr:rowOff>
    </xdr:to>
    <xdr:cxnSp macro="">
      <xdr:nvCxnSpPr>
        <xdr:cNvPr id="8" name="ลูกศรเชื่อมต่อแบบตรง 7"/>
        <xdr:cNvCxnSpPr/>
      </xdr:nvCxnSpPr>
      <xdr:spPr>
        <a:xfrm>
          <a:off x="9020175" y="14582775"/>
          <a:ext cx="2762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247650</xdr:colOff>
      <xdr:row>58</xdr:row>
      <xdr:rowOff>247650</xdr:rowOff>
    </xdr:from>
    <xdr:to>
      <xdr:col>13</xdr:col>
      <xdr:colOff>257175</xdr:colOff>
      <xdr:row>58</xdr:row>
      <xdr:rowOff>257173</xdr:rowOff>
    </xdr:to>
    <xdr:cxnSp macro="">
      <xdr:nvCxnSpPr>
        <xdr:cNvPr id="9" name="ลูกศรเชื่อมต่อแบบตรง 8"/>
        <xdr:cNvCxnSpPr/>
      </xdr:nvCxnSpPr>
      <xdr:spPr>
        <a:xfrm>
          <a:off x="9001125" y="15801975"/>
          <a:ext cx="2762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30</xdr:row>
      <xdr:rowOff>123825</xdr:rowOff>
    </xdr:from>
    <xdr:to>
      <xdr:col>17</xdr:col>
      <xdr:colOff>9525</xdr:colOff>
      <xdr:row>30</xdr:row>
      <xdr:rowOff>133348</xdr:rowOff>
    </xdr:to>
    <xdr:cxnSp macro="">
      <xdr:nvCxnSpPr>
        <xdr:cNvPr id="10" name="ลูกศรเชื่อมต่อแบบตรง 9"/>
        <xdr:cNvCxnSpPr/>
      </xdr:nvCxnSpPr>
      <xdr:spPr>
        <a:xfrm>
          <a:off x="9820275" y="8210550"/>
          <a:ext cx="2762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42</xdr:row>
      <xdr:rowOff>114300</xdr:rowOff>
    </xdr:from>
    <xdr:to>
      <xdr:col>14</xdr:col>
      <xdr:colOff>9525</xdr:colOff>
      <xdr:row>42</xdr:row>
      <xdr:rowOff>123823</xdr:rowOff>
    </xdr:to>
    <xdr:cxnSp macro="">
      <xdr:nvCxnSpPr>
        <xdr:cNvPr id="11" name="ลูกศรเชื่อมต่อแบบตรง 10"/>
        <xdr:cNvCxnSpPr/>
      </xdr:nvCxnSpPr>
      <xdr:spPr>
        <a:xfrm>
          <a:off x="9020175" y="11401425"/>
          <a:ext cx="2762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36</xdr:row>
      <xdr:rowOff>257175</xdr:rowOff>
    </xdr:from>
    <xdr:to>
      <xdr:col>15</xdr:col>
      <xdr:colOff>9525</xdr:colOff>
      <xdr:row>36</xdr:row>
      <xdr:rowOff>258763</xdr:rowOff>
    </xdr:to>
    <xdr:cxnSp macro="">
      <xdr:nvCxnSpPr>
        <xdr:cNvPr id="12" name="ลูกศรเชื่อมต่อแบบตรง 11"/>
        <xdr:cNvCxnSpPr/>
      </xdr:nvCxnSpPr>
      <xdr:spPr>
        <a:xfrm>
          <a:off x="7991475" y="9944100"/>
          <a:ext cx="15716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9</xdr:row>
      <xdr:rowOff>247650</xdr:rowOff>
    </xdr:from>
    <xdr:to>
      <xdr:col>11</xdr:col>
      <xdr:colOff>257175</xdr:colOff>
      <xdr:row>9</xdr:row>
      <xdr:rowOff>247651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877175" y="2733675"/>
          <a:ext cx="7810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14</xdr:row>
      <xdr:rowOff>152400</xdr:rowOff>
    </xdr:from>
    <xdr:to>
      <xdr:col>18</xdr:col>
      <xdr:colOff>9525</xdr:colOff>
      <xdr:row>14</xdr:row>
      <xdr:rowOff>163513</xdr:rowOff>
    </xdr:to>
    <xdr:cxnSp macro="">
      <xdr:nvCxnSpPr>
        <xdr:cNvPr id="6" name="ลูกศรเชื่อมต่อแบบตรง 5"/>
        <xdr:cNvCxnSpPr/>
      </xdr:nvCxnSpPr>
      <xdr:spPr>
        <a:xfrm>
          <a:off x="7058025" y="3971925"/>
          <a:ext cx="32194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885825</xdr:colOff>
      <xdr:row>19</xdr:row>
      <xdr:rowOff>123825</xdr:rowOff>
    </xdr:from>
    <xdr:to>
      <xdr:col>17</xdr:col>
      <xdr:colOff>247650</xdr:colOff>
      <xdr:row>19</xdr:row>
      <xdr:rowOff>125413</xdr:rowOff>
    </xdr:to>
    <xdr:cxnSp macro="">
      <xdr:nvCxnSpPr>
        <xdr:cNvPr id="13" name="ลูกศรเชื่อมต่อแบบตรง 12"/>
        <xdr:cNvCxnSpPr/>
      </xdr:nvCxnSpPr>
      <xdr:spPr>
        <a:xfrm>
          <a:off x="6943725" y="527685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29</xdr:row>
      <xdr:rowOff>104775</xdr:rowOff>
    </xdr:from>
    <xdr:to>
      <xdr:col>7</xdr:col>
      <xdr:colOff>9525</xdr:colOff>
      <xdr:row>29</xdr:row>
      <xdr:rowOff>106363</xdr:rowOff>
    </xdr:to>
    <xdr:cxnSp macro="">
      <xdr:nvCxnSpPr>
        <xdr:cNvPr id="18" name="ลูกศรเชื่อมต่อแบบตรง 17"/>
        <xdr:cNvCxnSpPr/>
      </xdr:nvCxnSpPr>
      <xdr:spPr>
        <a:xfrm>
          <a:off x="7058025" y="7924800"/>
          <a:ext cx="285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36</xdr:row>
      <xdr:rowOff>0</xdr:rowOff>
    </xdr:from>
    <xdr:to>
      <xdr:col>8</xdr:col>
      <xdr:colOff>19050</xdr:colOff>
      <xdr:row>36</xdr:row>
      <xdr:rowOff>1588</xdr:rowOff>
    </xdr:to>
    <xdr:cxnSp macro="">
      <xdr:nvCxnSpPr>
        <xdr:cNvPr id="21" name="ลูกศรเชื่อมต่อแบบตรง 20"/>
        <xdr:cNvCxnSpPr/>
      </xdr:nvCxnSpPr>
      <xdr:spPr>
        <a:xfrm>
          <a:off x="7334250" y="9686925"/>
          <a:ext cx="285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41</xdr:row>
      <xdr:rowOff>144463</xdr:rowOff>
    </xdr:from>
    <xdr:to>
      <xdr:col>18</xdr:col>
      <xdr:colOff>0</xdr:colOff>
      <xdr:row>41</xdr:row>
      <xdr:rowOff>152400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9734550" y="11164888"/>
          <a:ext cx="5334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55</xdr:row>
      <xdr:rowOff>0</xdr:rowOff>
    </xdr:from>
    <xdr:to>
      <xdr:col>16</xdr:col>
      <xdr:colOff>19050</xdr:colOff>
      <xdr:row>55</xdr:row>
      <xdr:rowOff>1588</xdr:rowOff>
    </xdr:to>
    <xdr:cxnSp macro="">
      <xdr:nvCxnSpPr>
        <xdr:cNvPr id="23" name="ลูกศรเชื่อมต่อแบบตรง 22"/>
        <xdr:cNvCxnSpPr/>
      </xdr:nvCxnSpPr>
      <xdr:spPr>
        <a:xfrm>
          <a:off x="9467850" y="14754225"/>
          <a:ext cx="285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60</xdr:row>
      <xdr:rowOff>257175</xdr:rowOff>
    </xdr:from>
    <xdr:to>
      <xdr:col>17</xdr:col>
      <xdr:colOff>247650</xdr:colOff>
      <xdr:row>61</xdr:row>
      <xdr:rowOff>1588</xdr:rowOff>
    </xdr:to>
    <xdr:cxnSp macro="">
      <xdr:nvCxnSpPr>
        <xdr:cNvPr id="24" name="ลูกศรเชื่อมต่อแบบตรง 23"/>
        <xdr:cNvCxnSpPr/>
      </xdr:nvCxnSpPr>
      <xdr:spPr>
        <a:xfrm>
          <a:off x="9467850" y="16344900"/>
          <a:ext cx="7810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67</xdr:row>
      <xdr:rowOff>0</xdr:rowOff>
    </xdr:from>
    <xdr:to>
      <xdr:col>13</xdr:col>
      <xdr:colOff>19050</xdr:colOff>
      <xdr:row>67</xdr:row>
      <xdr:rowOff>1588</xdr:rowOff>
    </xdr:to>
    <xdr:cxnSp macro="">
      <xdr:nvCxnSpPr>
        <xdr:cNvPr id="26" name="ลูกศรเชื่อมต่อแบบตรง 25"/>
        <xdr:cNvCxnSpPr/>
      </xdr:nvCxnSpPr>
      <xdr:spPr>
        <a:xfrm>
          <a:off x="8667750" y="17954625"/>
          <a:ext cx="285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79</xdr:row>
      <xdr:rowOff>257175</xdr:rowOff>
    </xdr:from>
    <xdr:to>
      <xdr:col>12</xdr:col>
      <xdr:colOff>257175</xdr:colOff>
      <xdr:row>80</xdr:row>
      <xdr:rowOff>0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8667750" y="21412200"/>
          <a:ext cx="2571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86</xdr:row>
      <xdr:rowOff>0</xdr:rowOff>
    </xdr:from>
    <xdr:to>
      <xdr:col>15</xdr:col>
      <xdr:colOff>19050</xdr:colOff>
      <xdr:row>86</xdr:row>
      <xdr:rowOff>1588</xdr:rowOff>
    </xdr:to>
    <xdr:cxnSp macro="">
      <xdr:nvCxnSpPr>
        <xdr:cNvPr id="29" name="ลูกศรเชื่อมต่อแบบตรง 28"/>
        <xdr:cNvCxnSpPr/>
      </xdr:nvCxnSpPr>
      <xdr:spPr>
        <a:xfrm>
          <a:off x="9201150" y="23021925"/>
          <a:ext cx="2857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92</xdr:row>
      <xdr:rowOff>104775</xdr:rowOff>
    </xdr:from>
    <xdr:to>
      <xdr:col>17</xdr:col>
      <xdr:colOff>219075</xdr:colOff>
      <xdr:row>92</xdr:row>
      <xdr:rowOff>114300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9715500" y="24726900"/>
          <a:ext cx="5048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247650</xdr:colOff>
      <xdr:row>105</xdr:row>
      <xdr:rowOff>0</xdr:rowOff>
    </xdr:from>
    <xdr:to>
      <xdr:col>9</xdr:col>
      <xdr:colOff>9525</xdr:colOff>
      <xdr:row>105</xdr:row>
      <xdr:rowOff>1588</xdr:rowOff>
    </xdr:to>
    <xdr:cxnSp macro="">
      <xdr:nvCxnSpPr>
        <xdr:cNvPr id="32" name="ลูกศรเชื่อมต่อแบบตรง 31"/>
        <xdr:cNvCxnSpPr/>
      </xdr:nvCxnSpPr>
      <xdr:spPr>
        <a:xfrm>
          <a:off x="7315200" y="28165425"/>
          <a:ext cx="5619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110</xdr:row>
      <xdr:rowOff>104775</xdr:rowOff>
    </xdr:from>
    <xdr:to>
      <xdr:col>17</xdr:col>
      <xdr:colOff>209550</xdr:colOff>
      <xdr:row>110</xdr:row>
      <xdr:rowOff>106363</xdr:rowOff>
    </xdr:to>
    <xdr:cxnSp macro="">
      <xdr:nvCxnSpPr>
        <xdr:cNvPr id="34" name="ลูกศรเชื่อมต่อแบบตรง 33"/>
        <xdr:cNvCxnSpPr/>
      </xdr:nvCxnSpPr>
      <xdr:spPr>
        <a:xfrm>
          <a:off x="8410575" y="29603700"/>
          <a:ext cx="18002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115</xdr:row>
      <xdr:rowOff>104775</xdr:rowOff>
    </xdr:from>
    <xdr:to>
      <xdr:col>17</xdr:col>
      <xdr:colOff>238125</xdr:colOff>
      <xdr:row>115</xdr:row>
      <xdr:rowOff>115888</xdr:rowOff>
    </xdr:to>
    <xdr:cxnSp macro="">
      <xdr:nvCxnSpPr>
        <xdr:cNvPr id="36" name="ลูกศรเชื่อมต่อแบบตรง 35"/>
        <xdr:cNvCxnSpPr/>
      </xdr:nvCxnSpPr>
      <xdr:spPr>
        <a:xfrm>
          <a:off x="8410575" y="30937200"/>
          <a:ext cx="182880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120</xdr:row>
      <xdr:rowOff>133350</xdr:rowOff>
    </xdr:from>
    <xdr:to>
      <xdr:col>17</xdr:col>
      <xdr:colOff>219075</xdr:colOff>
      <xdr:row>120</xdr:row>
      <xdr:rowOff>134938</xdr:rowOff>
    </xdr:to>
    <xdr:cxnSp macro="">
      <xdr:nvCxnSpPr>
        <xdr:cNvPr id="37" name="ลูกศรเชื่อมต่อแบบตรง 36"/>
        <xdr:cNvCxnSpPr/>
      </xdr:nvCxnSpPr>
      <xdr:spPr>
        <a:xfrm>
          <a:off x="8382000" y="32299275"/>
          <a:ext cx="18383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847725</xdr:colOff>
      <xdr:row>10</xdr:row>
      <xdr:rowOff>200025</xdr:rowOff>
    </xdr:from>
    <xdr:to>
      <xdr:col>17</xdr:col>
      <xdr:colOff>209550</xdr:colOff>
      <xdr:row>10</xdr:row>
      <xdr:rowOff>201613</xdr:rowOff>
    </xdr:to>
    <xdr:cxnSp macro="">
      <xdr:nvCxnSpPr>
        <xdr:cNvPr id="2" name="ลูกศรเชื่อมต่อแบบตรง 1"/>
        <xdr:cNvCxnSpPr/>
      </xdr:nvCxnSpPr>
      <xdr:spPr>
        <a:xfrm>
          <a:off x="6981825" y="295275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67</xdr:row>
      <xdr:rowOff>0</xdr:rowOff>
    </xdr:from>
    <xdr:to>
      <xdr:col>18</xdr:col>
      <xdr:colOff>0</xdr:colOff>
      <xdr:row>67</xdr:row>
      <xdr:rowOff>9525</xdr:rowOff>
    </xdr:to>
    <xdr:cxnSp macro="">
      <xdr:nvCxnSpPr>
        <xdr:cNvPr id="3" name="ลูกศรเชื่อมต่อแบบตรง 2"/>
        <xdr:cNvCxnSpPr/>
      </xdr:nvCxnSpPr>
      <xdr:spPr>
        <a:xfrm>
          <a:off x="7839075" y="21688425"/>
          <a:ext cx="24003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70</xdr:row>
      <xdr:rowOff>133350</xdr:rowOff>
    </xdr:from>
    <xdr:to>
      <xdr:col>18</xdr:col>
      <xdr:colOff>0</xdr:colOff>
      <xdr:row>70</xdr:row>
      <xdr:rowOff>134938</xdr:rowOff>
    </xdr:to>
    <xdr:cxnSp macro="">
      <xdr:nvCxnSpPr>
        <xdr:cNvPr id="4" name="ลูกศรเชื่อมต่อแบบตรง 3"/>
        <xdr:cNvCxnSpPr/>
      </xdr:nvCxnSpPr>
      <xdr:spPr>
        <a:xfrm>
          <a:off x="7038975" y="2262187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18</xdr:col>
      <xdr:colOff>0</xdr:colOff>
      <xdr:row>73</xdr:row>
      <xdr:rowOff>1588</xdr:rowOff>
    </xdr:to>
    <xdr:cxnSp macro="">
      <xdr:nvCxnSpPr>
        <xdr:cNvPr id="5" name="ลูกศรเชื่อมต่อแบบตรง 4"/>
        <xdr:cNvCxnSpPr/>
      </xdr:nvCxnSpPr>
      <xdr:spPr>
        <a:xfrm>
          <a:off x="7038975" y="23288625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77</xdr:row>
      <xdr:rowOff>0</xdr:rowOff>
    </xdr:from>
    <xdr:to>
      <xdr:col>14</xdr:col>
      <xdr:colOff>285750</xdr:colOff>
      <xdr:row>77</xdr:row>
      <xdr:rowOff>9525</xdr:rowOff>
    </xdr:to>
    <xdr:cxnSp macro="">
      <xdr:nvCxnSpPr>
        <xdr:cNvPr id="6" name="ลูกศรเชื่อมต่อแบบตรง 5"/>
        <xdr:cNvCxnSpPr/>
      </xdr:nvCxnSpPr>
      <xdr:spPr>
        <a:xfrm>
          <a:off x="8372475" y="24355425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82</xdr:row>
      <xdr:rowOff>0</xdr:rowOff>
    </xdr:from>
    <xdr:to>
      <xdr:col>13</xdr:col>
      <xdr:colOff>19050</xdr:colOff>
      <xdr:row>82</xdr:row>
      <xdr:rowOff>1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7839075" y="25688925"/>
          <a:ext cx="1085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86</xdr:row>
      <xdr:rowOff>257175</xdr:rowOff>
    </xdr:from>
    <xdr:to>
      <xdr:col>17</xdr:col>
      <xdr:colOff>285750</xdr:colOff>
      <xdr:row>87</xdr:row>
      <xdr:rowOff>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9172575" y="27012900"/>
          <a:ext cx="1066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92</xdr:row>
      <xdr:rowOff>0</xdr:rowOff>
    </xdr:from>
    <xdr:to>
      <xdr:col>18</xdr:col>
      <xdr:colOff>9525</xdr:colOff>
      <xdr:row>92</xdr:row>
      <xdr:rowOff>1588</xdr:rowOff>
    </xdr:to>
    <xdr:cxnSp macro="">
      <xdr:nvCxnSpPr>
        <xdr:cNvPr id="9" name="ลูกศรเชื่อมต่อแบบตรง 8"/>
        <xdr:cNvCxnSpPr/>
      </xdr:nvCxnSpPr>
      <xdr:spPr>
        <a:xfrm>
          <a:off x="7572375" y="28355925"/>
          <a:ext cx="26765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876300</xdr:colOff>
      <xdr:row>16</xdr:row>
      <xdr:rowOff>257175</xdr:rowOff>
    </xdr:from>
    <xdr:to>
      <xdr:col>17</xdr:col>
      <xdr:colOff>238125</xdr:colOff>
      <xdr:row>16</xdr:row>
      <xdr:rowOff>258763</xdr:rowOff>
    </xdr:to>
    <xdr:cxnSp macro="">
      <xdr:nvCxnSpPr>
        <xdr:cNvPr id="10" name="ลูกศรเชื่อมต่อแบบตรง 9"/>
        <xdr:cNvCxnSpPr/>
      </xdr:nvCxnSpPr>
      <xdr:spPr>
        <a:xfrm>
          <a:off x="7010400" y="4610100"/>
          <a:ext cx="32004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10</xdr:row>
      <xdr:rowOff>257175</xdr:rowOff>
    </xdr:from>
    <xdr:to>
      <xdr:col>8</xdr:col>
      <xdr:colOff>9525</xdr:colOff>
      <xdr:row>11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277100" y="3009900"/>
          <a:ext cx="304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28575</xdr:colOff>
      <xdr:row>18</xdr:row>
      <xdr:rowOff>9525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7296150" y="4886325"/>
          <a:ext cx="304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29</xdr:row>
      <xdr:rowOff>0</xdr:rowOff>
    </xdr:from>
    <xdr:to>
      <xdr:col>13</xdr:col>
      <xdr:colOff>28575</xdr:colOff>
      <xdr:row>29</xdr:row>
      <xdr:rowOff>9525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8677275" y="7820025"/>
          <a:ext cx="304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37</xdr:row>
      <xdr:rowOff>9525</xdr:rowOff>
    </xdr:from>
    <xdr:to>
      <xdr:col>17</xdr:col>
      <xdr:colOff>219075</xdr:colOff>
      <xdr:row>37</xdr:row>
      <xdr:rowOff>9527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9248775" y="9963150"/>
          <a:ext cx="10477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44</xdr:row>
      <xdr:rowOff>0</xdr:rowOff>
    </xdr:from>
    <xdr:to>
      <xdr:col>17</xdr:col>
      <xdr:colOff>219075</xdr:colOff>
      <xdr:row>44</xdr:row>
      <xdr:rowOff>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9248775" y="11820525"/>
          <a:ext cx="10477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53</xdr:row>
      <xdr:rowOff>95250</xdr:rowOff>
    </xdr:from>
    <xdr:to>
      <xdr:col>17</xdr:col>
      <xdr:colOff>266700</xdr:colOff>
      <xdr:row>53</xdr:row>
      <xdr:rowOff>95252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048500" y="14316075"/>
          <a:ext cx="32956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152401</xdr:rowOff>
    </xdr:from>
    <xdr:to>
      <xdr:col>12</xdr:col>
      <xdr:colOff>0</xdr:colOff>
      <xdr:row>11</xdr:row>
      <xdr:rowOff>161925</xdr:rowOff>
    </xdr:to>
    <xdr:cxnSp macro="">
      <xdr:nvCxnSpPr>
        <xdr:cNvPr id="7" name="ลูกศรเชื่อมต่อแบบตรง 6"/>
        <xdr:cNvCxnSpPr/>
      </xdr:nvCxnSpPr>
      <xdr:spPr>
        <a:xfrm>
          <a:off x="7791450" y="3171826"/>
          <a:ext cx="828675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18</xdr:row>
      <xdr:rowOff>0</xdr:rowOff>
    </xdr:from>
    <xdr:to>
      <xdr:col>17</xdr:col>
      <xdr:colOff>190500</xdr:colOff>
      <xdr:row>18</xdr:row>
      <xdr:rowOff>9525</xdr:rowOff>
    </xdr:to>
    <xdr:cxnSp macro="">
      <xdr:nvCxnSpPr>
        <xdr:cNvPr id="8" name="ลูกศรเชื่อมต่อแบบตรง 7"/>
        <xdr:cNvCxnSpPr/>
      </xdr:nvCxnSpPr>
      <xdr:spPr>
        <a:xfrm>
          <a:off x="8324850" y="4886325"/>
          <a:ext cx="18669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257175</xdr:colOff>
      <xdr:row>11</xdr:row>
      <xdr:rowOff>104775</xdr:rowOff>
    </xdr:from>
    <xdr:to>
      <xdr:col>13</xdr:col>
      <xdr:colOff>9525</xdr:colOff>
      <xdr:row>11</xdr:row>
      <xdr:rowOff>104777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8201025" y="3124200"/>
          <a:ext cx="8191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885825</xdr:colOff>
      <xdr:row>11</xdr:row>
      <xdr:rowOff>0</xdr:rowOff>
    </xdr:from>
    <xdr:to>
      <xdr:col>17</xdr:col>
      <xdr:colOff>266700</xdr:colOff>
      <xdr:row>11</xdr:row>
      <xdr:rowOff>9527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010400" y="3019425"/>
          <a:ext cx="3324225" cy="952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19</xdr:row>
      <xdr:rowOff>2</xdr:rowOff>
    </xdr:from>
    <xdr:to>
      <xdr:col>15</xdr:col>
      <xdr:colOff>266700</xdr:colOff>
      <xdr:row>19</xdr:row>
      <xdr:rowOff>9525</xdr:rowOff>
    </xdr:to>
    <xdr:cxnSp macro="">
      <xdr:nvCxnSpPr>
        <xdr:cNvPr id="5" name="ลูกศรเชื่อมต่อแบบตรง 4"/>
        <xdr:cNvCxnSpPr/>
      </xdr:nvCxnSpPr>
      <xdr:spPr>
        <a:xfrm>
          <a:off x="7858125" y="5153027"/>
          <a:ext cx="1924050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10</xdr:row>
      <xdr:rowOff>104775</xdr:rowOff>
    </xdr:from>
    <xdr:to>
      <xdr:col>17</xdr:col>
      <xdr:colOff>257175</xdr:colOff>
      <xdr:row>10</xdr:row>
      <xdr:rowOff>106363</xdr:rowOff>
    </xdr:to>
    <xdr:cxnSp macro="">
      <xdr:nvCxnSpPr>
        <xdr:cNvPr id="2" name="ลูกศรเชื่อมต่อแบบตรง 1"/>
        <xdr:cNvCxnSpPr/>
      </xdr:nvCxnSpPr>
      <xdr:spPr>
        <a:xfrm>
          <a:off x="9248775" y="2857500"/>
          <a:ext cx="10763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18</xdr:col>
      <xdr:colOff>9525</xdr:colOff>
      <xdr:row>12</xdr:row>
      <xdr:rowOff>2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6800850" y="8086725"/>
          <a:ext cx="35528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54</xdr:row>
      <xdr:rowOff>0</xdr:rowOff>
    </xdr:from>
    <xdr:to>
      <xdr:col>18</xdr:col>
      <xdr:colOff>0</xdr:colOff>
      <xdr:row>54</xdr:row>
      <xdr:rowOff>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229475" y="144875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60</xdr:row>
      <xdr:rowOff>123825</xdr:rowOff>
    </xdr:from>
    <xdr:to>
      <xdr:col>12</xdr:col>
      <xdr:colOff>238125</xdr:colOff>
      <xdr:row>60</xdr:row>
      <xdr:rowOff>123827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8020050" y="16211550"/>
          <a:ext cx="10001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65</xdr:row>
      <xdr:rowOff>0</xdr:rowOff>
    </xdr:from>
    <xdr:to>
      <xdr:col>12</xdr:col>
      <xdr:colOff>247650</xdr:colOff>
      <xdr:row>65</xdr:row>
      <xdr:rowOff>2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8010525" y="17421225"/>
          <a:ext cx="10191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847725</xdr:colOff>
      <xdr:row>137</xdr:row>
      <xdr:rowOff>142875</xdr:rowOff>
    </xdr:from>
    <xdr:to>
      <xdr:col>17</xdr:col>
      <xdr:colOff>238125</xdr:colOff>
      <xdr:row>137</xdr:row>
      <xdr:rowOff>142877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210425" y="3676650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147</xdr:row>
      <xdr:rowOff>123825</xdr:rowOff>
    </xdr:from>
    <xdr:to>
      <xdr:col>18</xdr:col>
      <xdr:colOff>0</xdr:colOff>
      <xdr:row>147</xdr:row>
      <xdr:rowOff>123827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229475" y="4021455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838200</xdr:colOff>
      <xdr:row>177</xdr:row>
      <xdr:rowOff>257175</xdr:rowOff>
    </xdr:from>
    <xdr:to>
      <xdr:col>17</xdr:col>
      <xdr:colOff>228600</xdr:colOff>
      <xdr:row>177</xdr:row>
      <xdr:rowOff>257177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200900" y="4754880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76</xdr:row>
      <xdr:rowOff>95250</xdr:rowOff>
    </xdr:from>
    <xdr:to>
      <xdr:col>17</xdr:col>
      <xdr:colOff>219075</xdr:colOff>
      <xdr:row>76</xdr:row>
      <xdr:rowOff>95252</xdr:rowOff>
    </xdr:to>
    <xdr:cxnSp macro="">
      <xdr:nvCxnSpPr>
        <xdr:cNvPr id="26" name="ลูกศรเชื่อมต่อแบบตรง 25"/>
        <xdr:cNvCxnSpPr/>
      </xdr:nvCxnSpPr>
      <xdr:spPr>
        <a:xfrm flipV="1">
          <a:off x="7219950" y="2045017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847725</xdr:colOff>
      <xdr:row>203</xdr:row>
      <xdr:rowOff>0</xdr:rowOff>
    </xdr:from>
    <xdr:to>
      <xdr:col>17</xdr:col>
      <xdr:colOff>238125</xdr:colOff>
      <xdr:row>203</xdr:row>
      <xdr:rowOff>2</xdr:rowOff>
    </xdr:to>
    <xdr:cxnSp macro="">
      <xdr:nvCxnSpPr>
        <xdr:cNvPr id="30" name="ลูกศรเชื่อมต่อแบบตรง 29"/>
        <xdr:cNvCxnSpPr/>
      </xdr:nvCxnSpPr>
      <xdr:spPr>
        <a:xfrm flipV="1">
          <a:off x="7210425" y="542258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156</xdr:row>
      <xdr:rowOff>257175</xdr:rowOff>
    </xdr:from>
    <xdr:to>
      <xdr:col>18</xdr:col>
      <xdr:colOff>19050</xdr:colOff>
      <xdr:row>156</xdr:row>
      <xdr:rowOff>257177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7248525" y="4274820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229</xdr:row>
      <xdr:rowOff>219075</xdr:rowOff>
    </xdr:from>
    <xdr:to>
      <xdr:col>18</xdr:col>
      <xdr:colOff>9525</xdr:colOff>
      <xdr:row>229</xdr:row>
      <xdr:rowOff>219077</xdr:rowOff>
    </xdr:to>
    <xdr:cxnSp macro="">
      <xdr:nvCxnSpPr>
        <xdr:cNvPr id="36" name="ลูกศรเชื่อมต่อแบบตรง 35"/>
        <xdr:cNvCxnSpPr/>
      </xdr:nvCxnSpPr>
      <xdr:spPr>
        <a:xfrm flipV="1">
          <a:off x="7239000" y="5417820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247</xdr:row>
      <xdr:rowOff>0</xdr:rowOff>
    </xdr:from>
    <xdr:to>
      <xdr:col>17</xdr:col>
      <xdr:colOff>247650</xdr:colOff>
      <xdr:row>247</xdr:row>
      <xdr:rowOff>2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219950" y="587597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252</xdr:row>
      <xdr:rowOff>133350</xdr:rowOff>
    </xdr:from>
    <xdr:to>
      <xdr:col>18</xdr:col>
      <xdr:colOff>9525</xdr:colOff>
      <xdr:row>252</xdr:row>
      <xdr:rowOff>133352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239000" y="6742747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257</xdr:row>
      <xdr:rowOff>123825</xdr:rowOff>
    </xdr:from>
    <xdr:to>
      <xdr:col>17</xdr:col>
      <xdr:colOff>247650</xdr:colOff>
      <xdr:row>257</xdr:row>
      <xdr:rowOff>123827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219950" y="6875145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261</xdr:row>
      <xdr:rowOff>0</xdr:rowOff>
    </xdr:from>
    <xdr:to>
      <xdr:col>18</xdr:col>
      <xdr:colOff>9525</xdr:colOff>
      <xdr:row>261</xdr:row>
      <xdr:rowOff>2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7239000" y="696944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847725</xdr:colOff>
      <xdr:row>270</xdr:row>
      <xdr:rowOff>0</xdr:rowOff>
    </xdr:from>
    <xdr:to>
      <xdr:col>17</xdr:col>
      <xdr:colOff>238125</xdr:colOff>
      <xdr:row>270</xdr:row>
      <xdr:rowOff>2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7210425" y="720947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</xdr:row>
      <xdr:rowOff>0</xdr:rowOff>
    </xdr:from>
    <xdr:to>
      <xdr:col>18</xdr:col>
      <xdr:colOff>9525</xdr:colOff>
      <xdr:row>20</xdr:row>
      <xdr:rowOff>2</xdr:rowOff>
    </xdr:to>
    <xdr:cxnSp macro="">
      <xdr:nvCxnSpPr>
        <xdr:cNvPr id="28" name="ลูกศรเชื่อมต่อแบบตรง 27"/>
        <xdr:cNvCxnSpPr/>
      </xdr:nvCxnSpPr>
      <xdr:spPr>
        <a:xfrm flipV="1">
          <a:off x="7239000" y="54197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29</xdr:row>
      <xdr:rowOff>0</xdr:rowOff>
    </xdr:from>
    <xdr:to>
      <xdr:col>17</xdr:col>
      <xdr:colOff>247650</xdr:colOff>
      <xdr:row>29</xdr:row>
      <xdr:rowOff>2</xdr:rowOff>
    </xdr:to>
    <xdr:cxnSp macro="">
      <xdr:nvCxnSpPr>
        <xdr:cNvPr id="29" name="ลูกศรเชื่อมต่อแบบตรง 28"/>
        <xdr:cNvCxnSpPr/>
      </xdr:nvCxnSpPr>
      <xdr:spPr>
        <a:xfrm flipV="1">
          <a:off x="7219950" y="78200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847725</xdr:colOff>
      <xdr:row>35</xdr:row>
      <xdr:rowOff>161925</xdr:rowOff>
    </xdr:from>
    <xdr:to>
      <xdr:col>17</xdr:col>
      <xdr:colOff>238125</xdr:colOff>
      <xdr:row>35</xdr:row>
      <xdr:rowOff>161927</xdr:rowOff>
    </xdr:to>
    <xdr:cxnSp macro="">
      <xdr:nvCxnSpPr>
        <xdr:cNvPr id="31" name="ลูกศรเชื่อมต่อแบบตรง 30"/>
        <xdr:cNvCxnSpPr/>
      </xdr:nvCxnSpPr>
      <xdr:spPr>
        <a:xfrm flipV="1">
          <a:off x="7210425" y="958215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857250</xdr:colOff>
      <xdr:row>40</xdr:row>
      <xdr:rowOff>123825</xdr:rowOff>
    </xdr:from>
    <xdr:to>
      <xdr:col>17</xdr:col>
      <xdr:colOff>247650</xdr:colOff>
      <xdr:row>40</xdr:row>
      <xdr:rowOff>123827</xdr:rowOff>
    </xdr:to>
    <xdr:cxnSp macro="">
      <xdr:nvCxnSpPr>
        <xdr:cNvPr id="33" name="ลูกศรเชื่อมต่อแบบตรง 32"/>
        <xdr:cNvCxnSpPr/>
      </xdr:nvCxnSpPr>
      <xdr:spPr>
        <a:xfrm flipV="1">
          <a:off x="7219950" y="1087755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69</xdr:row>
      <xdr:rowOff>0</xdr:rowOff>
    </xdr:from>
    <xdr:to>
      <xdr:col>12</xdr:col>
      <xdr:colOff>247650</xdr:colOff>
      <xdr:row>69</xdr:row>
      <xdr:rowOff>2</xdr:rowOff>
    </xdr:to>
    <xdr:cxnSp macro="">
      <xdr:nvCxnSpPr>
        <xdr:cNvPr id="37" name="ลูกศรเชื่อมต่อแบบตรง 36"/>
        <xdr:cNvCxnSpPr/>
      </xdr:nvCxnSpPr>
      <xdr:spPr>
        <a:xfrm flipV="1">
          <a:off x="8010525" y="18488025"/>
          <a:ext cx="10191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81</xdr:row>
      <xdr:rowOff>0</xdr:rowOff>
    </xdr:from>
    <xdr:to>
      <xdr:col>17</xdr:col>
      <xdr:colOff>238125</xdr:colOff>
      <xdr:row>81</xdr:row>
      <xdr:rowOff>2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7239000" y="2168842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85</xdr:row>
      <xdr:rowOff>0</xdr:rowOff>
    </xdr:from>
    <xdr:to>
      <xdr:col>17</xdr:col>
      <xdr:colOff>238125</xdr:colOff>
      <xdr:row>85</xdr:row>
      <xdr:rowOff>2</xdr:rowOff>
    </xdr:to>
    <xdr:cxnSp macro="">
      <xdr:nvCxnSpPr>
        <xdr:cNvPr id="40" name="ลูกศรเชื่อมต่อแบบตรง 39"/>
        <xdr:cNvCxnSpPr/>
      </xdr:nvCxnSpPr>
      <xdr:spPr>
        <a:xfrm flipV="1">
          <a:off x="7239000" y="2275522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90</xdr:row>
      <xdr:rowOff>133350</xdr:rowOff>
    </xdr:from>
    <xdr:to>
      <xdr:col>17</xdr:col>
      <xdr:colOff>228600</xdr:colOff>
      <xdr:row>90</xdr:row>
      <xdr:rowOff>133352</xdr:rowOff>
    </xdr:to>
    <xdr:cxnSp macro="">
      <xdr:nvCxnSpPr>
        <xdr:cNvPr id="41" name="ลูกศรเชื่อมต่อแบบตรง 40"/>
        <xdr:cNvCxnSpPr/>
      </xdr:nvCxnSpPr>
      <xdr:spPr>
        <a:xfrm flipV="1">
          <a:off x="7229475" y="2422207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100</xdr:row>
      <xdr:rowOff>0</xdr:rowOff>
    </xdr:from>
    <xdr:to>
      <xdr:col>17</xdr:col>
      <xdr:colOff>238125</xdr:colOff>
      <xdr:row>100</xdr:row>
      <xdr:rowOff>2</xdr:rowOff>
    </xdr:to>
    <xdr:cxnSp macro="">
      <xdr:nvCxnSpPr>
        <xdr:cNvPr id="42" name="ลูกศรเชื่อมต่อแบบตรง 41"/>
        <xdr:cNvCxnSpPr/>
      </xdr:nvCxnSpPr>
      <xdr:spPr>
        <a:xfrm flipV="1">
          <a:off x="7239000" y="2675572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104</xdr:row>
      <xdr:rowOff>0</xdr:rowOff>
    </xdr:from>
    <xdr:to>
      <xdr:col>17</xdr:col>
      <xdr:colOff>238125</xdr:colOff>
      <xdr:row>104</xdr:row>
      <xdr:rowOff>2</xdr:rowOff>
    </xdr:to>
    <xdr:cxnSp macro="">
      <xdr:nvCxnSpPr>
        <xdr:cNvPr id="43" name="ลูกศรเชื่อมต่อแบบตรง 42"/>
        <xdr:cNvCxnSpPr/>
      </xdr:nvCxnSpPr>
      <xdr:spPr>
        <a:xfrm flipV="1">
          <a:off x="7239000" y="2782252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107</xdr:row>
      <xdr:rowOff>142875</xdr:rowOff>
    </xdr:from>
    <xdr:to>
      <xdr:col>7</xdr:col>
      <xdr:colOff>247650</xdr:colOff>
      <xdr:row>107</xdr:row>
      <xdr:rowOff>142877</xdr:rowOff>
    </xdr:to>
    <xdr:cxnSp macro="">
      <xdr:nvCxnSpPr>
        <xdr:cNvPr id="44" name="ลูกศรเชื่อมต่อแบบตรง 43"/>
        <xdr:cNvCxnSpPr/>
      </xdr:nvCxnSpPr>
      <xdr:spPr>
        <a:xfrm flipV="1">
          <a:off x="7229475" y="28765500"/>
          <a:ext cx="5143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112</xdr:row>
      <xdr:rowOff>152400</xdr:rowOff>
    </xdr:from>
    <xdr:to>
      <xdr:col>17</xdr:col>
      <xdr:colOff>238125</xdr:colOff>
      <xdr:row>112</xdr:row>
      <xdr:rowOff>152402</xdr:rowOff>
    </xdr:to>
    <xdr:cxnSp macro="">
      <xdr:nvCxnSpPr>
        <xdr:cNvPr id="47" name="ลูกศรเชื่อมต่อแบบตรง 46"/>
        <xdr:cNvCxnSpPr/>
      </xdr:nvCxnSpPr>
      <xdr:spPr>
        <a:xfrm flipV="1">
          <a:off x="7239000" y="30108525"/>
          <a:ext cx="306705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134</xdr:row>
      <xdr:rowOff>0</xdr:rowOff>
    </xdr:from>
    <xdr:to>
      <xdr:col>18</xdr:col>
      <xdr:colOff>9525</xdr:colOff>
      <xdr:row>134</xdr:row>
      <xdr:rowOff>2</xdr:rowOff>
    </xdr:to>
    <xdr:cxnSp macro="">
      <xdr:nvCxnSpPr>
        <xdr:cNvPr id="48" name="ลูกศรเชื่อมต่อแบบตรง 47"/>
        <xdr:cNvCxnSpPr/>
      </xdr:nvCxnSpPr>
      <xdr:spPr>
        <a:xfrm flipV="1">
          <a:off x="7239000" y="358235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127</xdr:row>
      <xdr:rowOff>0</xdr:rowOff>
    </xdr:from>
    <xdr:to>
      <xdr:col>18</xdr:col>
      <xdr:colOff>9525</xdr:colOff>
      <xdr:row>127</xdr:row>
      <xdr:rowOff>2</xdr:rowOff>
    </xdr:to>
    <xdr:cxnSp macro="">
      <xdr:nvCxnSpPr>
        <xdr:cNvPr id="49" name="ลูกศรเชื่อมต่อแบบตรง 48"/>
        <xdr:cNvCxnSpPr/>
      </xdr:nvCxnSpPr>
      <xdr:spPr>
        <a:xfrm flipV="1">
          <a:off x="7239000" y="339566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141</xdr:row>
      <xdr:rowOff>0</xdr:rowOff>
    </xdr:from>
    <xdr:to>
      <xdr:col>18</xdr:col>
      <xdr:colOff>9525</xdr:colOff>
      <xdr:row>141</xdr:row>
      <xdr:rowOff>2</xdr:rowOff>
    </xdr:to>
    <xdr:cxnSp macro="">
      <xdr:nvCxnSpPr>
        <xdr:cNvPr id="50" name="ลูกศรเชื่อมต่อแบบตรง 49"/>
        <xdr:cNvCxnSpPr/>
      </xdr:nvCxnSpPr>
      <xdr:spPr>
        <a:xfrm flipV="1">
          <a:off x="7239000" y="376904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150</xdr:row>
      <xdr:rowOff>142875</xdr:rowOff>
    </xdr:from>
    <xdr:to>
      <xdr:col>18</xdr:col>
      <xdr:colOff>0</xdr:colOff>
      <xdr:row>150</xdr:row>
      <xdr:rowOff>142877</xdr:rowOff>
    </xdr:to>
    <xdr:cxnSp macro="">
      <xdr:nvCxnSpPr>
        <xdr:cNvPr id="51" name="ลูกศรเชื่อมต่อแบบตรง 50"/>
        <xdr:cNvCxnSpPr/>
      </xdr:nvCxnSpPr>
      <xdr:spPr>
        <a:xfrm flipV="1">
          <a:off x="7229475" y="4103370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196</xdr:row>
      <xdr:rowOff>0</xdr:rowOff>
    </xdr:from>
    <xdr:to>
      <xdr:col>18</xdr:col>
      <xdr:colOff>9525</xdr:colOff>
      <xdr:row>196</xdr:row>
      <xdr:rowOff>2</xdr:rowOff>
    </xdr:to>
    <xdr:cxnSp macro="">
      <xdr:nvCxnSpPr>
        <xdr:cNvPr id="52" name="ลูกศรเชื่อมต่อแบบตรง 51"/>
        <xdr:cNvCxnSpPr/>
      </xdr:nvCxnSpPr>
      <xdr:spPr>
        <a:xfrm flipV="1">
          <a:off x="7239000" y="523589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199</xdr:row>
      <xdr:rowOff>133350</xdr:rowOff>
    </xdr:from>
    <xdr:to>
      <xdr:col>18</xdr:col>
      <xdr:colOff>0</xdr:colOff>
      <xdr:row>199</xdr:row>
      <xdr:rowOff>133352</xdr:rowOff>
    </xdr:to>
    <xdr:cxnSp macro="">
      <xdr:nvCxnSpPr>
        <xdr:cNvPr id="53" name="ลูกศรเชื่อมต่อแบบตรง 52"/>
        <xdr:cNvCxnSpPr/>
      </xdr:nvCxnSpPr>
      <xdr:spPr>
        <a:xfrm flipV="1">
          <a:off x="7229475" y="5329237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207</xdr:row>
      <xdr:rowOff>0</xdr:rowOff>
    </xdr:from>
    <xdr:to>
      <xdr:col>18</xdr:col>
      <xdr:colOff>9525</xdr:colOff>
      <xdr:row>207</xdr:row>
      <xdr:rowOff>2</xdr:rowOff>
    </xdr:to>
    <xdr:cxnSp macro="">
      <xdr:nvCxnSpPr>
        <xdr:cNvPr id="54" name="ลูกศรเชื่อมต่อแบบตรง 53"/>
        <xdr:cNvCxnSpPr/>
      </xdr:nvCxnSpPr>
      <xdr:spPr>
        <a:xfrm flipV="1">
          <a:off x="7239000" y="552926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210</xdr:row>
      <xdr:rowOff>152400</xdr:rowOff>
    </xdr:from>
    <xdr:to>
      <xdr:col>18</xdr:col>
      <xdr:colOff>9525</xdr:colOff>
      <xdr:row>210</xdr:row>
      <xdr:rowOff>152402</xdr:rowOff>
    </xdr:to>
    <xdr:cxnSp macro="">
      <xdr:nvCxnSpPr>
        <xdr:cNvPr id="55" name="ลูกศรเชื่อมต่อแบบตรง 54"/>
        <xdr:cNvCxnSpPr/>
      </xdr:nvCxnSpPr>
      <xdr:spPr>
        <a:xfrm flipV="1">
          <a:off x="7239000" y="562451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866775</xdr:colOff>
      <xdr:row>213</xdr:row>
      <xdr:rowOff>142875</xdr:rowOff>
    </xdr:from>
    <xdr:to>
      <xdr:col>18</xdr:col>
      <xdr:colOff>0</xdr:colOff>
      <xdr:row>213</xdr:row>
      <xdr:rowOff>142877</xdr:rowOff>
    </xdr:to>
    <xdr:cxnSp macro="">
      <xdr:nvCxnSpPr>
        <xdr:cNvPr id="56" name="ลูกศรเชื่อมต่อแบบตรง 55"/>
        <xdr:cNvCxnSpPr/>
      </xdr:nvCxnSpPr>
      <xdr:spPr>
        <a:xfrm flipV="1">
          <a:off x="7229475" y="57035700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244</xdr:row>
      <xdr:rowOff>0</xdr:rowOff>
    </xdr:from>
    <xdr:to>
      <xdr:col>18</xdr:col>
      <xdr:colOff>9525</xdr:colOff>
      <xdr:row>244</xdr:row>
      <xdr:rowOff>2</xdr:rowOff>
    </xdr:to>
    <xdr:cxnSp macro="">
      <xdr:nvCxnSpPr>
        <xdr:cNvPr id="57" name="ลูกศรเชื่อมต่อแบบตรง 56"/>
        <xdr:cNvCxnSpPr/>
      </xdr:nvCxnSpPr>
      <xdr:spPr>
        <a:xfrm flipV="1">
          <a:off x="7239000" y="651605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249</xdr:row>
      <xdr:rowOff>0</xdr:rowOff>
    </xdr:from>
    <xdr:to>
      <xdr:col>18</xdr:col>
      <xdr:colOff>9525</xdr:colOff>
      <xdr:row>249</xdr:row>
      <xdr:rowOff>2</xdr:rowOff>
    </xdr:to>
    <xdr:cxnSp macro="">
      <xdr:nvCxnSpPr>
        <xdr:cNvPr id="58" name="ลูกศรเชื่อมต่อแบบตรง 57"/>
        <xdr:cNvCxnSpPr/>
      </xdr:nvCxnSpPr>
      <xdr:spPr>
        <a:xfrm flipV="1">
          <a:off x="7239000" y="66494025"/>
          <a:ext cx="30956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247650</xdr:rowOff>
    </xdr:from>
    <xdr:to>
      <xdr:col>17</xdr:col>
      <xdr:colOff>219075</xdr:colOff>
      <xdr:row>10</xdr:row>
      <xdr:rowOff>0</xdr:rowOff>
    </xdr:to>
    <xdr:cxnSp macro="">
      <xdr:nvCxnSpPr>
        <xdr:cNvPr id="2" name="ลูกศรเชื่อมต่อแบบตรง 1"/>
        <xdr:cNvCxnSpPr/>
      </xdr:nvCxnSpPr>
      <xdr:spPr>
        <a:xfrm>
          <a:off x="7229475" y="2733675"/>
          <a:ext cx="30480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857250</xdr:colOff>
      <xdr:row>14</xdr:row>
      <xdr:rowOff>0</xdr:rowOff>
    </xdr:from>
    <xdr:to>
      <xdr:col>14</xdr:col>
      <xdr:colOff>238125</xdr:colOff>
      <xdr:row>14</xdr:row>
      <xdr:rowOff>9525</xdr:rowOff>
    </xdr:to>
    <xdr:cxnSp macro="">
      <xdr:nvCxnSpPr>
        <xdr:cNvPr id="2" name="ลูกศรเชื่อมต่อแบบตรง 1"/>
        <xdr:cNvCxnSpPr/>
      </xdr:nvCxnSpPr>
      <xdr:spPr>
        <a:xfrm>
          <a:off x="7219950" y="3819525"/>
          <a:ext cx="23050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238125</xdr:colOff>
      <xdr:row>64</xdr:row>
      <xdr:rowOff>9525</xdr:rowOff>
    </xdr:from>
    <xdr:to>
      <xdr:col>15</xdr:col>
      <xdr:colOff>19050</xdr:colOff>
      <xdr:row>64</xdr:row>
      <xdr:rowOff>11113</xdr:rowOff>
    </xdr:to>
    <xdr:cxnSp macro="">
      <xdr:nvCxnSpPr>
        <xdr:cNvPr id="5" name="ลูกศรเชื่อมต่อแบบตรง 4"/>
        <xdr:cNvCxnSpPr/>
      </xdr:nvCxnSpPr>
      <xdr:spPr>
        <a:xfrm>
          <a:off x="8239125" y="17164050"/>
          <a:ext cx="13239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29</xdr:row>
      <xdr:rowOff>0</xdr:rowOff>
    </xdr:from>
    <xdr:to>
      <xdr:col>17</xdr:col>
      <xdr:colOff>209550</xdr:colOff>
      <xdr:row>29</xdr:row>
      <xdr:rowOff>1588</xdr:rowOff>
    </xdr:to>
    <xdr:cxnSp macro="">
      <xdr:nvCxnSpPr>
        <xdr:cNvPr id="6" name="ลูกศรเชื่อมต่อแบบตรง 5"/>
        <xdr:cNvCxnSpPr/>
      </xdr:nvCxnSpPr>
      <xdr:spPr>
        <a:xfrm>
          <a:off x="7229475" y="7820025"/>
          <a:ext cx="30384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35</xdr:row>
      <xdr:rowOff>0</xdr:rowOff>
    </xdr:from>
    <xdr:to>
      <xdr:col>17</xdr:col>
      <xdr:colOff>209550</xdr:colOff>
      <xdr:row>35</xdr:row>
      <xdr:rowOff>1588</xdr:rowOff>
    </xdr:to>
    <xdr:cxnSp macro="">
      <xdr:nvCxnSpPr>
        <xdr:cNvPr id="8" name="ลูกศรเชื่อมต่อแบบตรง 7"/>
        <xdr:cNvCxnSpPr/>
      </xdr:nvCxnSpPr>
      <xdr:spPr>
        <a:xfrm>
          <a:off x="7229475" y="9420225"/>
          <a:ext cx="30384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40</xdr:row>
      <xdr:rowOff>123825</xdr:rowOff>
    </xdr:from>
    <xdr:to>
      <xdr:col>12</xdr:col>
      <xdr:colOff>0</xdr:colOff>
      <xdr:row>40</xdr:row>
      <xdr:rowOff>133350</xdr:rowOff>
    </xdr:to>
    <xdr:cxnSp macro="">
      <xdr:nvCxnSpPr>
        <xdr:cNvPr id="9" name="ลูกศรเชื่อมต่อแบบตรง 8"/>
        <xdr:cNvCxnSpPr/>
      </xdr:nvCxnSpPr>
      <xdr:spPr>
        <a:xfrm>
          <a:off x="8020050" y="10877550"/>
          <a:ext cx="75247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52</xdr:row>
      <xdr:rowOff>0</xdr:rowOff>
    </xdr:from>
    <xdr:to>
      <xdr:col>11</xdr:col>
      <xdr:colOff>247650</xdr:colOff>
      <xdr:row>52</xdr:row>
      <xdr:rowOff>1588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8001000" y="13954125"/>
          <a:ext cx="7620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11</xdr:row>
      <xdr:rowOff>257175</xdr:rowOff>
    </xdr:from>
    <xdr:to>
      <xdr:col>13</xdr:col>
      <xdr:colOff>266700</xdr:colOff>
      <xdr:row>11</xdr:row>
      <xdr:rowOff>257177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839075" y="3276600"/>
          <a:ext cx="14001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19</xdr:row>
      <xdr:rowOff>257175</xdr:rowOff>
    </xdr:from>
    <xdr:to>
      <xdr:col>17</xdr:col>
      <xdr:colOff>257175</xdr:colOff>
      <xdr:row>19</xdr:row>
      <xdr:rowOff>257177</xdr:rowOff>
    </xdr:to>
    <xdr:cxnSp macro="">
      <xdr:nvCxnSpPr>
        <xdr:cNvPr id="4" name="ลูกศรเชื่อมต่อแบบตรง 3"/>
        <xdr:cNvCxnSpPr/>
      </xdr:nvCxnSpPr>
      <xdr:spPr>
        <a:xfrm flipV="1">
          <a:off x="9229725" y="5410200"/>
          <a:ext cx="11049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30</xdr:row>
      <xdr:rowOff>142875</xdr:rowOff>
    </xdr:from>
    <xdr:to>
      <xdr:col>17</xdr:col>
      <xdr:colOff>9525</xdr:colOff>
      <xdr:row>30</xdr:row>
      <xdr:rowOff>142877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9248775" y="8229600"/>
          <a:ext cx="8382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37</xdr:row>
      <xdr:rowOff>123827</xdr:rowOff>
    </xdr:from>
    <xdr:to>
      <xdr:col>14</xdr:col>
      <xdr:colOff>9525</xdr:colOff>
      <xdr:row>37</xdr:row>
      <xdr:rowOff>133350</xdr:rowOff>
    </xdr:to>
    <xdr:cxnSp macro="">
      <xdr:nvCxnSpPr>
        <xdr:cNvPr id="7" name="ลูกศรเชื่อมต่อแบบตรง 6"/>
        <xdr:cNvCxnSpPr/>
      </xdr:nvCxnSpPr>
      <xdr:spPr>
        <a:xfrm>
          <a:off x="8410575" y="10077452"/>
          <a:ext cx="847725" cy="952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44</xdr:row>
      <xdr:rowOff>133350</xdr:rowOff>
    </xdr:from>
    <xdr:to>
      <xdr:col>16</xdr:col>
      <xdr:colOff>266700</xdr:colOff>
      <xdr:row>44</xdr:row>
      <xdr:rowOff>142875</xdr:rowOff>
    </xdr:to>
    <xdr:cxnSp macro="">
      <xdr:nvCxnSpPr>
        <xdr:cNvPr id="8" name="ลูกศรเชื่อมต่อแบบตรง 7"/>
        <xdr:cNvCxnSpPr/>
      </xdr:nvCxnSpPr>
      <xdr:spPr>
        <a:xfrm>
          <a:off x="9220200" y="11953875"/>
          <a:ext cx="8477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962025</xdr:colOff>
      <xdr:row>60</xdr:row>
      <xdr:rowOff>114300</xdr:rowOff>
    </xdr:from>
    <xdr:to>
      <xdr:col>17</xdr:col>
      <xdr:colOff>266700</xdr:colOff>
      <xdr:row>60</xdr:row>
      <xdr:rowOff>114302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019925" y="16202025"/>
          <a:ext cx="33242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54</xdr:row>
      <xdr:rowOff>0</xdr:rowOff>
    </xdr:from>
    <xdr:to>
      <xdr:col>13</xdr:col>
      <xdr:colOff>0</xdr:colOff>
      <xdr:row>54</xdr:row>
      <xdr:rowOff>9525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324725" y="14487525"/>
          <a:ext cx="16478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79</xdr:row>
      <xdr:rowOff>0</xdr:rowOff>
    </xdr:from>
    <xdr:to>
      <xdr:col>14</xdr:col>
      <xdr:colOff>0</xdr:colOff>
      <xdr:row>79</xdr:row>
      <xdr:rowOff>2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8277225" y="15554325"/>
          <a:ext cx="8858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50</xdr:row>
      <xdr:rowOff>0</xdr:rowOff>
    </xdr:from>
    <xdr:to>
      <xdr:col>18</xdr:col>
      <xdr:colOff>0</xdr:colOff>
      <xdr:row>50</xdr:row>
      <xdr:rowOff>2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867650" y="17421225"/>
          <a:ext cx="24860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58</xdr:row>
      <xdr:rowOff>0</xdr:rowOff>
    </xdr:from>
    <xdr:to>
      <xdr:col>17</xdr:col>
      <xdr:colOff>285750</xdr:colOff>
      <xdr:row>58</xdr:row>
      <xdr:rowOff>2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038975" y="19554825"/>
          <a:ext cx="3314700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0</xdr:rowOff>
    </xdr:from>
    <xdr:to>
      <xdr:col>14</xdr:col>
      <xdr:colOff>0</xdr:colOff>
      <xdr:row>62</xdr:row>
      <xdr:rowOff>2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8420100" y="20621625"/>
          <a:ext cx="8286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9"/>
  <sheetViews>
    <sheetView topLeftCell="A34" zoomScaleSheetLayoutView="100" workbookViewId="0">
      <selection activeCell="D54" sqref="D54"/>
    </sheetView>
  </sheetViews>
  <sheetFormatPr defaultRowHeight="21" x14ac:dyDescent="0.35"/>
  <cols>
    <col min="1" max="1" width="50.125" style="7" customWidth="1"/>
    <col min="2" max="2" width="16.25" style="7" customWidth="1"/>
    <col min="3" max="3" width="17" style="7" customWidth="1"/>
    <col min="4" max="4" width="15.625" style="11" customWidth="1"/>
    <col min="5" max="5" width="15.875" style="7" customWidth="1"/>
    <col min="6" max="6" width="16.75" style="10" customWidth="1"/>
    <col min="7" max="16384" width="9" style="7"/>
  </cols>
  <sheetData>
    <row r="1" spans="1:18" ht="23.25" x14ac:dyDescent="0.35">
      <c r="A1" s="360" t="s">
        <v>694</v>
      </c>
      <c r="B1" s="360"/>
      <c r="C1" s="360"/>
      <c r="D1" s="360"/>
      <c r="E1" s="360"/>
      <c r="F1" s="360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</row>
    <row r="2" spans="1:18" ht="23.25" x14ac:dyDescent="0.35">
      <c r="A2" s="360" t="s">
        <v>242</v>
      </c>
      <c r="B2" s="360"/>
      <c r="C2" s="360"/>
      <c r="D2" s="360"/>
      <c r="E2" s="360"/>
      <c r="F2" s="360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</row>
    <row r="3" spans="1:18" ht="23.25" x14ac:dyDescent="0.35">
      <c r="A3" s="360" t="s">
        <v>695</v>
      </c>
      <c r="B3" s="360"/>
      <c r="C3" s="360"/>
      <c r="D3" s="360"/>
      <c r="E3" s="360"/>
      <c r="F3" s="360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</row>
    <row r="5" spans="1:18" x14ac:dyDescent="0.35">
      <c r="A5" s="2" t="s">
        <v>1028</v>
      </c>
      <c r="B5" s="2" t="s">
        <v>693</v>
      </c>
      <c r="C5" s="104" t="s">
        <v>691</v>
      </c>
      <c r="D5" s="105" t="s">
        <v>3</v>
      </c>
      <c r="E5" s="2" t="s">
        <v>691</v>
      </c>
      <c r="F5" s="2" t="s">
        <v>240</v>
      </c>
    </row>
    <row r="6" spans="1:18" x14ac:dyDescent="0.35">
      <c r="A6" s="80"/>
      <c r="B6" s="170" t="s">
        <v>74</v>
      </c>
      <c r="C6" s="80" t="s">
        <v>2</v>
      </c>
      <c r="D6" s="106" t="s">
        <v>0</v>
      </c>
      <c r="E6" s="170" t="s">
        <v>692</v>
      </c>
      <c r="F6" s="112" t="s">
        <v>241</v>
      </c>
    </row>
    <row r="7" spans="1:18" x14ac:dyDescent="0.35">
      <c r="A7" s="28" t="s">
        <v>229</v>
      </c>
      <c r="B7" s="18"/>
      <c r="C7" s="13"/>
      <c r="D7" s="21"/>
      <c r="E7" s="13"/>
      <c r="F7" s="6" t="s">
        <v>1</v>
      </c>
    </row>
    <row r="8" spans="1:18" x14ac:dyDescent="0.35">
      <c r="A8" s="270" t="s">
        <v>1038</v>
      </c>
      <c r="B8" s="103">
        <v>3</v>
      </c>
      <c r="C8" s="323">
        <f>B8*100/B47</f>
        <v>2.4193548387096775</v>
      </c>
      <c r="D8" s="103">
        <v>60000</v>
      </c>
      <c r="E8" s="324">
        <f>D8*100/D47</f>
        <v>0.19937077255044597</v>
      </c>
      <c r="F8" s="24"/>
    </row>
    <row r="9" spans="1:18" s="319" customFormat="1" ht="21.75" thickBot="1" x14ac:dyDescent="0.4">
      <c r="A9" s="108" t="s">
        <v>7</v>
      </c>
      <c r="B9" s="322">
        <f>SUM(B8)</f>
        <v>3</v>
      </c>
      <c r="C9" s="320">
        <f>SUM(C8)</f>
        <v>2.4193548387096775</v>
      </c>
      <c r="D9" s="315">
        <f>SUM(D8)</f>
        <v>60000</v>
      </c>
      <c r="E9" s="320">
        <f>SUM(E8)</f>
        <v>0.19937077255044597</v>
      </c>
      <c r="F9" s="183"/>
    </row>
    <row r="10" spans="1:18" ht="21.75" thickTop="1" x14ac:dyDescent="0.35">
      <c r="A10" s="28" t="s">
        <v>230</v>
      </c>
      <c r="B10" s="19"/>
      <c r="C10" s="15"/>
      <c r="D10" s="22"/>
      <c r="E10" s="19"/>
      <c r="F10" s="45" t="s">
        <v>9</v>
      </c>
    </row>
    <row r="11" spans="1:18" x14ac:dyDescent="0.35">
      <c r="A11" s="270" t="s">
        <v>1039</v>
      </c>
      <c r="B11" s="109">
        <v>17</v>
      </c>
      <c r="C11" s="110">
        <f>B11*100/B47</f>
        <v>13.709677419354838</v>
      </c>
      <c r="D11" s="103">
        <f>'ย.2เคหะและชุมชน7-11'!D134</f>
        <v>6879300</v>
      </c>
      <c r="E11" s="110">
        <f>D11*100/D47</f>
        <v>22.85885592677138</v>
      </c>
      <c r="F11" s="46"/>
    </row>
    <row r="12" spans="1:18" s="319" customFormat="1" ht="21.75" thickBot="1" x14ac:dyDescent="0.4">
      <c r="A12" s="113" t="s">
        <v>7</v>
      </c>
      <c r="B12" s="316">
        <f>SUM(B11)</f>
        <v>17</v>
      </c>
      <c r="C12" s="320">
        <f>SUM(C11)</f>
        <v>13.709677419354838</v>
      </c>
      <c r="D12" s="315">
        <f>SUM(D11)</f>
        <v>6879300</v>
      </c>
      <c r="E12" s="320">
        <f>SUM(E11)</f>
        <v>22.85885592677138</v>
      </c>
      <c r="F12" s="292"/>
    </row>
    <row r="13" spans="1:18" ht="21.75" thickTop="1" x14ac:dyDescent="0.35">
      <c r="A13" s="28" t="s">
        <v>231</v>
      </c>
      <c r="B13" s="19"/>
      <c r="C13" s="15"/>
      <c r="D13" s="22"/>
      <c r="E13" s="19"/>
      <c r="F13" s="45" t="s">
        <v>1</v>
      </c>
    </row>
    <row r="14" spans="1:18" x14ac:dyDescent="0.35">
      <c r="A14" s="270" t="s">
        <v>1031</v>
      </c>
      <c r="B14" s="109">
        <v>2</v>
      </c>
      <c r="C14" s="110">
        <f>B14*100/B47</f>
        <v>1.6129032258064515</v>
      </c>
      <c r="D14" s="103">
        <f>ย.3บริหารงานทั่วไป12!D24</f>
        <v>25000</v>
      </c>
      <c r="E14" s="271">
        <f>D14*100/D47</f>
        <v>8.3071155229352475E-2</v>
      </c>
      <c r="F14" s="46" t="s">
        <v>82</v>
      </c>
    </row>
    <row r="15" spans="1:18" x14ac:dyDescent="0.35">
      <c r="A15" s="270" t="s">
        <v>1032</v>
      </c>
      <c r="B15" s="109">
        <v>19</v>
      </c>
      <c r="C15" s="110">
        <f>B15*100/B47</f>
        <v>15.32258064516129</v>
      </c>
      <c r="D15" s="103">
        <f>'ย.3การศึกษา13-18'!D140</f>
        <v>1092682</v>
      </c>
      <c r="E15" s="271">
        <f>D15*100/D47</f>
        <v>3.6308142415327733</v>
      </c>
      <c r="F15" s="46" t="s">
        <v>9</v>
      </c>
    </row>
    <row r="16" spans="1:18" x14ac:dyDescent="0.35">
      <c r="A16" s="270" t="s">
        <v>1033</v>
      </c>
      <c r="B16" s="109">
        <v>8</v>
      </c>
      <c r="C16" s="110">
        <f>B16*100/B47</f>
        <v>6.4516129032258061</v>
      </c>
      <c r="D16" s="103">
        <f>'ย.3สาธารณสุข19-21'!D76</f>
        <v>229000</v>
      </c>
      <c r="E16" s="271">
        <f>D16*100/D47</f>
        <v>0.76093178190086874</v>
      </c>
      <c r="F16" s="46" t="s">
        <v>580</v>
      </c>
    </row>
    <row r="17" spans="1:6" x14ac:dyDescent="0.35">
      <c r="A17" s="270" t="s">
        <v>1034</v>
      </c>
      <c r="B17" s="109">
        <v>8</v>
      </c>
      <c r="C17" s="110">
        <f>B17*100/B47</f>
        <v>6.4516129032258061</v>
      </c>
      <c r="D17" s="103">
        <f>'ย.3สังคมสงเคราะห์22-24'!D62</f>
        <v>80000</v>
      </c>
      <c r="E17" s="271">
        <f>D17*100/D47</f>
        <v>0.26582769673392792</v>
      </c>
      <c r="F17" s="46"/>
    </row>
    <row r="18" spans="1:6" x14ac:dyDescent="0.35">
      <c r="A18" s="270" t="s">
        <v>1035</v>
      </c>
      <c r="B18" s="109">
        <v>7</v>
      </c>
      <c r="C18" s="110">
        <f>B18*100/B47</f>
        <v>5.645161290322581</v>
      </c>
      <c r="D18" s="103">
        <v>90000</v>
      </c>
      <c r="E18" s="271">
        <f>D18*100/D47</f>
        <v>0.29905615882566894</v>
      </c>
      <c r="F18" s="46"/>
    </row>
    <row r="19" spans="1:6" x14ac:dyDescent="0.35">
      <c r="A19" s="270" t="s">
        <v>1036</v>
      </c>
      <c r="B19" s="109">
        <v>16</v>
      </c>
      <c r="C19" s="110">
        <f>B19*100/B47</f>
        <v>12.903225806451612</v>
      </c>
      <c r="D19" s="103">
        <f>+'ย.3ศาสนาวัฒนฯนันทนาการ28-32'!D124</f>
        <v>362000</v>
      </c>
      <c r="E19" s="271">
        <f>D19*100/D47</f>
        <v>1.202870327721024</v>
      </c>
      <c r="F19" s="46"/>
    </row>
    <row r="20" spans="1:6" x14ac:dyDescent="0.35">
      <c r="A20" s="270" t="s">
        <v>1037</v>
      </c>
      <c r="B20" s="109">
        <v>2</v>
      </c>
      <c r="C20" s="110">
        <f>B20*100/B47</f>
        <v>1.6129032258064515</v>
      </c>
      <c r="D20" s="103">
        <f>ย.3งบกลาง33!D20</f>
        <v>190000</v>
      </c>
      <c r="E20" s="271">
        <f>D20*100/D47</f>
        <v>0.63134077974307889</v>
      </c>
      <c r="F20" s="46"/>
    </row>
    <row r="21" spans="1:6" s="319" customFormat="1" ht="21.75" thickBot="1" x14ac:dyDescent="0.4">
      <c r="A21" s="114" t="s">
        <v>7</v>
      </c>
      <c r="B21" s="316">
        <f>SUM(B14:B20)</f>
        <v>62</v>
      </c>
      <c r="C21" s="317">
        <f>SUM(C14:C20)</f>
        <v>50</v>
      </c>
      <c r="D21" s="315">
        <f>SUM(D14:D20)</f>
        <v>2068682</v>
      </c>
      <c r="E21" s="318">
        <f>SUM(E14:E20)</f>
        <v>6.8739121416866951</v>
      </c>
      <c r="F21" s="183"/>
    </row>
    <row r="22" spans="1:6" ht="21.75" thickTop="1" x14ac:dyDescent="0.35">
      <c r="A22" s="111"/>
      <c r="B22" s="15"/>
      <c r="C22" s="107"/>
      <c r="D22" s="43"/>
      <c r="E22" s="107"/>
      <c r="F22" s="41"/>
    </row>
    <row r="23" spans="1:6" x14ac:dyDescent="0.35">
      <c r="A23" s="111"/>
      <c r="B23" s="15"/>
      <c r="C23" s="107"/>
      <c r="D23" s="43"/>
      <c r="E23" s="107"/>
      <c r="F23" s="41"/>
    </row>
    <row r="24" spans="1:6" x14ac:dyDescent="0.35">
      <c r="A24" s="286"/>
      <c r="B24" s="15"/>
      <c r="C24" s="341" t="s">
        <v>1132</v>
      </c>
      <c r="D24" s="43"/>
      <c r="E24" s="15"/>
      <c r="F24" s="41"/>
    </row>
    <row r="25" spans="1:6" x14ac:dyDescent="0.35">
      <c r="A25" s="2" t="s">
        <v>1028</v>
      </c>
      <c r="B25" s="2" t="s">
        <v>693</v>
      </c>
      <c r="C25" s="104" t="s">
        <v>691</v>
      </c>
      <c r="D25" s="105" t="s">
        <v>3</v>
      </c>
      <c r="E25" s="2" t="s">
        <v>691</v>
      </c>
      <c r="F25" s="2" t="s">
        <v>240</v>
      </c>
    </row>
    <row r="26" spans="1:6" x14ac:dyDescent="0.35">
      <c r="A26" s="183"/>
      <c r="B26" s="183" t="s">
        <v>74</v>
      </c>
      <c r="C26" s="183" t="s">
        <v>2</v>
      </c>
      <c r="D26" s="106" t="s">
        <v>0</v>
      </c>
      <c r="E26" s="183" t="s">
        <v>692</v>
      </c>
      <c r="F26" s="183" t="s">
        <v>241</v>
      </c>
    </row>
    <row r="27" spans="1:6" x14ac:dyDescent="0.35">
      <c r="A27" s="115" t="s">
        <v>232</v>
      </c>
      <c r="B27" s="18"/>
      <c r="C27" s="13"/>
      <c r="D27" s="21"/>
      <c r="E27" s="13"/>
      <c r="F27" s="6" t="s">
        <v>1</v>
      </c>
    </row>
    <row r="28" spans="1:6" x14ac:dyDescent="0.35">
      <c r="A28" s="29" t="s">
        <v>6</v>
      </c>
      <c r="B28" s="19"/>
      <c r="C28" s="15"/>
      <c r="D28" s="22"/>
      <c r="E28" s="15"/>
      <c r="F28" s="24" t="s">
        <v>580</v>
      </c>
    </row>
    <row r="29" spans="1:6" x14ac:dyDescent="0.35">
      <c r="A29" s="270" t="s">
        <v>1029</v>
      </c>
      <c r="B29" s="109">
        <v>6</v>
      </c>
      <c r="C29" s="110">
        <f>B29*100/B47</f>
        <v>4.838709677419355</v>
      </c>
      <c r="D29" s="103">
        <f>'ย.4 สร้างความเข้มแข็ง34-36'!D59</f>
        <v>190000</v>
      </c>
      <c r="E29" s="271">
        <f>D29*100/D47</f>
        <v>0.63134077974307889</v>
      </c>
      <c r="F29" s="24"/>
    </row>
    <row r="30" spans="1:6" x14ac:dyDescent="0.35">
      <c r="A30" s="270" t="s">
        <v>1030</v>
      </c>
      <c r="B30" s="109">
        <v>2</v>
      </c>
      <c r="C30" s="110">
        <f>B30*100/B47</f>
        <v>1.6129032258064515</v>
      </c>
      <c r="D30" s="103">
        <f>'ย.4 ศึกษา37'!D23</f>
        <v>205000</v>
      </c>
      <c r="E30" s="271">
        <f>D30*100/D47</f>
        <v>0.68118347288069037</v>
      </c>
      <c r="F30" s="24"/>
    </row>
    <row r="31" spans="1:6" s="319" customFormat="1" ht="21.75" thickBot="1" x14ac:dyDescent="0.4">
      <c r="A31" s="114" t="s">
        <v>7</v>
      </c>
      <c r="B31" s="316">
        <f>SUM(B29:B30)</f>
        <v>8</v>
      </c>
      <c r="C31" s="320">
        <f>SUM(C29:C30)</f>
        <v>6.4516129032258061</v>
      </c>
      <c r="D31" s="321">
        <f>SUM(D29:D30)</f>
        <v>395000</v>
      </c>
      <c r="E31" s="320">
        <f>SUM(E29:E30)</f>
        <v>1.3125242526237693</v>
      </c>
      <c r="F31" s="292"/>
    </row>
    <row r="32" spans="1:6" ht="21.75" thickTop="1" x14ac:dyDescent="0.35">
      <c r="A32" s="28" t="s">
        <v>233</v>
      </c>
      <c r="B32" s="18"/>
      <c r="C32" s="13"/>
      <c r="D32" s="21"/>
      <c r="E32" s="18"/>
      <c r="F32" s="45" t="s">
        <v>1</v>
      </c>
    </row>
    <row r="33" spans="1:6" x14ac:dyDescent="0.35">
      <c r="A33" s="29" t="s">
        <v>4</v>
      </c>
      <c r="B33" s="19"/>
      <c r="C33" s="15"/>
      <c r="D33" s="22"/>
      <c r="E33" s="19"/>
      <c r="F33" s="46"/>
    </row>
    <row r="34" spans="1:6" x14ac:dyDescent="0.35">
      <c r="A34" s="270" t="s">
        <v>1041</v>
      </c>
      <c r="B34" s="103">
        <v>1</v>
      </c>
      <c r="C34" s="323">
        <f>B34*100/B47</f>
        <v>0.80645161290322576</v>
      </c>
      <c r="D34" s="103">
        <f>'ย.5 รักษาความสงบ38'!D16</f>
        <v>10000</v>
      </c>
      <c r="E34" s="323">
        <f>D34*100/D47</f>
        <v>3.322846209174099E-2</v>
      </c>
      <c r="F34" s="46"/>
    </row>
    <row r="35" spans="1:6" x14ac:dyDescent="0.35">
      <c r="A35" s="270" t="s">
        <v>1042</v>
      </c>
      <c r="B35" s="103">
        <v>2</v>
      </c>
      <c r="C35" s="323">
        <f>B35*100/B47</f>
        <v>1.6129032258064515</v>
      </c>
      <c r="D35" s="103">
        <f>'ย.5 สาธารณสุข39'!D23</f>
        <v>160000</v>
      </c>
      <c r="E35" s="323">
        <f>D35*100/D47</f>
        <v>0.53165539346785584</v>
      </c>
      <c r="F35" s="46"/>
    </row>
    <row r="36" spans="1:6" x14ac:dyDescent="0.35">
      <c r="A36" s="270" t="s">
        <v>1040</v>
      </c>
      <c r="B36" s="109">
        <v>1</v>
      </c>
      <c r="C36" s="110">
        <f>B36*100/B47</f>
        <v>0.80645161290322576</v>
      </c>
      <c r="D36" s="103">
        <f>'ย.5 ความเข้มแข็ง40'!D14</f>
        <v>10000</v>
      </c>
      <c r="E36" s="271">
        <f>D36*100/D47</f>
        <v>3.322846209174099E-2</v>
      </c>
      <c r="F36" s="46"/>
    </row>
    <row r="37" spans="1:6" s="319" customFormat="1" ht="21.75" thickBot="1" x14ac:dyDescent="0.4">
      <c r="A37" s="114" t="s">
        <v>7</v>
      </c>
      <c r="B37" s="322">
        <f>SUM(B34:B36)</f>
        <v>4</v>
      </c>
      <c r="C37" s="317">
        <f>SUM(C34:C36)</f>
        <v>3.225806451612903</v>
      </c>
      <c r="D37" s="315">
        <f>SUM(D34:D36)</f>
        <v>180000</v>
      </c>
      <c r="E37" s="318">
        <f>SUM(E34:E36)</f>
        <v>0.59811231765133788</v>
      </c>
      <c r="F37" s="183"/>
    </row>
    <row r="38" spans="1:6" ht="21.75" thickTop="1" x14ac:dyDescent="0.35">
      <c r="A38" s="28" t="s">
        <v>234</v>
      </c>
      <c r="B38" s="18"/>
      <c r="C38" s="13"/>
      <c r="D38" s="21"/>
      <c r="E38" s="18"/>
      <c r="F38" s="45" t="s">
        <v>1</v>
      </c>
    </row>
    <row r="39" spans="1:6" x14ac:dyDescent="0.35">
      <c r="A39" s="270" t="s">
        <v>1043</v>
      </c>
      <c r="B39" s="109">
        <v>14</v>
      </c>
      <c r="C39" s="110">
        <f>B39*100/B47</f>
        <v>11.290322580645162</v>
      </c>
      <c r="D39" s="103">
        <f>'ย.6บริหารงานทั่วไป41-51'!D275</f>
        <v>20246700</v>
      </c>
      <c r="E39" s="271">
        <f>D39*100/D47</f>
        <v>67.276670343285232</v>
      </c>
      <c r="F39" s="46"/>
    </row>
    <row r="40" spans="1:6" x14ac:dyDescent="0.35">
      <c r="A40" s="270" t="s">
        <v>1102</v>
      </c>
      <c r="B40" s="103">
        <v>1</v>
      </c>
      <c r="C40" s="323">
        <f>B40*100/B47</f>
        <v>0.80645161290322576</v>
      </c>
      <c r="D40" s="103">
        <f>ย.6เคหะและชุมชน52!D13</f>
        <v>50000</v>
      </c>
      <c r="E40" s="323">
        <f>D40*100/D47</f>
        <v>0.16614231045870495</v>
      </c>
      <c r="F40" s="46"/>
    </row>
    <row r="41" spans="1:6" x14ac:dyDescent="0.35">
      <c r="A41" s="270" t="s">
        <v>1101</v>
      </c>
      <c r="B41" s="103">
        <v>6</v>
      </c>
      <c r="C41" s="323">
        <f>B41*100/B47</f>
        <v>4.838709677419355</v>
      </c>
      <c r="D41" s="103">
        <f>'ย.6สร้างความเข้มแข็ง53-55'!D70</f>
        <v>85000</v>
      </c>
      <c r="E41" s="323">
        <f>+D41*100/D47</f>
        <v>0.28244192777979843</v>
      </c>
      <c r="F41" s="46"/>
    </row>
    <row r="42" spans="1:6" s="319" customFormat="1" ht="21.75" thickBot="1" x14ac:dyDescent="0.4">
      <c r="A42" s="114" t="s">
        <v>7</v>
      </c>
      <c r="B42" s="316">
        <f>SUM(B39:B41)</f>
        <v>21</v>
      </c>
      <c r="C42" s="317">
        <f>SUM(C39:C41)</f>
        <v>16.935483870967744</v>
      </c>
      <c r="D42" s="315">
        <f>SUM(D39:D41)</f>
        <v>20381700</v>
      </c>
      <c r="E42" s="318">
        <f>SUM(E39:E41)</f>
        <v>67.725254581523743</v>
      </c>
      <c r="F42" s="183"/>
    </row>
    <row r="43" spans="1:6" ht="21.75" thickTop="1" x14ac:dyDescent="0.35">
      <c r="A43" s="28" t="s">
        <v>235</v>
      </c>
      <c r="B43" s="18"/>
      <c r="C43" s="13"/>
      <c r="D43" s="21"/>
      <c r="E43" s="13"/>
      <c r="F43" s="6" t="s">
        <v>1</v>
      </c>
    </row>
    <row r="44" spans="1:6" x14ac:dyDescent="0.35">
      <c r="A44" s="270" t="s">
        <v>1044</v>
      </c>
      <c r="B44" s="109">
        <v>7</v>
      </c>
      <c r="C44" s="110">
        <f>B44*100/B47</f>
        <v>5.645161290322581</v>
      </c>
      <c r="D44" s="103">
        <f>'ย.7รักษาความสงบ56-58'!D66</f>
        <v>100000</v>
      </c>
      <c r="E44" s="282">
        <f>D44*100/D47</f>
        <v>0.3322846209174099</v>
      </c>
      <c r="F44" s="24"/>
    </row>
    <row r="45" spans="1:6" x14ac:dyDescent="0.35">
      <c r="A45" s="270" t="s">
        <v>1045</v>
      </c>
      <c r="B45" s="103">
        <v>2</v>
      </c>
      <c r="C45" s="323">
        <f>B45*100/B47</f>
        <v>1.6129032258064515</v>
      </c>
      <c r="D45" s="103">
        <f>ย.7สร้างความเข้มแข็ง59!D20</f>
        <v>30000</v>
      </c>
      <c r="E45" s="324">
        <f>D45*100/D47</f>
        <v>9.9685386275222984E-2</v>
      </c>
      <c r="F45" s="24"/>
    </row>
    <row r="46" spans="1:6" s="319" customFormat="1" ht="21.75" thickBot="1" x14ac:dyDescent="0.4">
      <c r="A46" s="116" t="s">
        <v>7</v>
      </c>
      <c r="B46" s="316">
        <f>SUM(B44:B45)</f>
        <v>9</v>
      </c>
      <c r="C46" s="317">
        <f>SUM(C44:C45)</f>
        <v>7.258064516129032</v>
      </c>
      <c r="D46" s="315">
        <f>SUM(D44:D45)</f>
        <v>130000</v>
      </c>
      <c r="E46" s="318">
        <f>SUM(E44:E45)</f>
        <v>0.4319700071926329</v>
      </c>
      <c r="F46" s="183"/>
    </row>
    <row r="47" spans="1:6" s="329" customFormat="1" ht="24.75" thickTop="1" thickBot="1" x14ac:dyDescent="0.4">
      <c r="A47" s="117" t="s">
        <v>8</v>
      </c>
      <c r="B47" s="325">
        <f>B46+B42+B37+B31+B21+B12+B9</f>
        <v>124</v>
      </c>
      <c r="C47" s="326">
        <f>C46+C42+C37+C31+C21+C12+C9</f>
        <v>100</v>
      </c>
      <c r="D47" s="327">
        <f>D46+D42+D37+D31+D21+D12+D9</f>
        <v>30094682</v>
      </c>
      <c r="E47" s="326">
        <f>E46+E42+E37+E31+E21+E12+E9</f>
        <v>100.00000000000003</v>
      </c>
      <c r="F47" s="328"/>
    </row>
    <row r="48" spans="1:6" ht="21.75" thickTop="1" x14ac:dyDescent="0.35">
      <c r="C48" s="341" t="s">
        <v>1133</v>
      </c>
    </row>
    <row r="49" spans="1:1" x14ac:dyDescent="0.35">
      <c r="A49" s="286"/>
    </row>
  </sheetData>
  <mergeCells count="3">
    <mergeCell ref="A1:F1"/>
    <mergeCell ref="A2:F2"/>
    <mergeCell ref="A3:F3"/>
  </mergeCells>
  <pageMargins left="0.38" right="0.32" top="0.69" bottom="0.24" header="0.3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76"/>
  <sheetViews>
    <sheetView view="pageBreakPreview" topLeftCell="A31" zoomScaleSheetLayoutView="100" workbookViewId="0">
      <selection activeCell="B28" sqref="B28"/>
    </sheetView>
  </sheetViews>
  <sheetFormatPr defaultRowHeight="21" x14ac:dyDescent="0.35"/>
  <cols>
    <col min="1" max="1" width="5" style="10" customWidth="1"/>
    <col min="2" max="2" width="24.5" style="7" customWidth="1"/>
    <col min="3" max="3" width="26.375" style="7" customWidth="1"/>
    <col min="4" max="4" width="10.5" style="214" customWidth="1"/>
    <col min="5" max="5" width="11.625" style="7" customWidth="1"/>
    <col min="6" max="6" width="12.625" style="10" customWidth="1"/>
    <col min="7" max="18" width="3.75" style="7" customWidth="1"/>
    <col min="19" max="16384" width="9" style="7"/>
  </cols>
  <sheetData>
    <row r="1" spans="1:20" x14ac:dyDescent="0.35">
      <c r="O1" s="122" t="s">
        <v>244</v>
      </c>
      <c r="P1" s="123"/>
      <c r="Q1" s="124"/>
    </row>
    <row r="2" spans="1:20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20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20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20" x14ac:dyDescent="0.35">
      <c r="A5" s="361" t="s">
        <v>25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20" x14ac:dyDescent="0.35">
      <c r="A6" s="365" t="s">
        <v>323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  <c r="T6" s="10"/>
    </row>
    <row r="7" spans="1:20" s="8" customFormat="1" x14ac:dyDescent="0.35">
      <c r="A7" s="49" t="s">
        <v>76</v>
      </c>
      <c r="B7" s="362" t="s">
        <v>220</v>
      </c>
      <c r="C7" s="2" t="s">
        <v>236</v>
      </c>
      <c r="D7" s="131" t="s">
        <v>238</v>
      </c>
      <c r="E7" s="49" t="s">
        <v>73</v>
      </c>
      <c r="F7" s="12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20" s="8" customFormat="1" x14ac:dyDescent="0.35">
      <c r="A8" s="48" t="s">
        <v>77</v>
      </c>
      <c r="B8" s="362"/>
      <c r="C8" s="80" t="s">
        <v>237</v>
      </c>
      <c r="D8" s="121" t="s">
        <v>239</v>
      </c>
      <c r="E8" s="48" t="s">
        <v>74</v>
      </c>
      <c r="F8" s="59" t="s">
        <v>241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9" t="s">
        <v>16</v>
      </c>
      <c r="M8" s="9" t="s">
        <v>17</v>
      </c>
      <c r="N8" s="9" t="s">
        <v>18</v>
      </c>
      <c r="O8" s="9" t="s">
        <v>19</v>
      </c>
      <c r="P8" s="9" t="s">
        <v>20</v>
      </c>
      <c r="Q8" s="9" t="s">
        <v>21</v>
      </c>
      <c r="R8" s="9" t="s">
        <v>22</v>
      </c>
    </row>
    <row r="9" spans="1:20" x14ac:dyDescent="0.35">
      <c r="A9" s="12">
        <v>1</v>
      </c>
      <c r="B9" s="18" t="s">
        <v>245</v>
      </c>
      <c r="C9" s="13" t="s">
        <v>249</v>
      </c>
      <c r="D9" s="100">
        <v>20000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20" x14ac:dyDescent="0.35">
      <c r="A10" s="14"/>
      <c r="B10" s="19" t="s">
        <v>246</v>
      </c>
      <c r="C10" s="15" t="s">
        <v>246</v>
      </c>
      <c r="D10" s="98" t="s">
        <v>114</v>
      </c>
      <c r="E10" s="15" t="s">
        <v>55</v>
      </c>
      <c r="F10" s="79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20" x14ac:dyDescent="0.35">
      <c r="A11" s="14"/>
      <c r="B11" s="19"/>
      <c r="C11" s="15" t="s">
        <v>250</v>
      </c>
      <c r="D11" s="101"/>
      <c r="E11" s="15" t="s">
        <v>39</v>
      </c>
      <c r="F11" s="24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20" x14ac:dyDescent="0.35">
      <c r="A12" s="14"/>
      <c r="B12" s="19"/>
      <c r="C12" s="15" t="s">
        <v>251</v>
      </c>
      <c r="D12" s="101"/>
      <c r="E12" s="15"/>
      <c r="F12" s="24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20" x14ac:dyDescent="0.35">
      <c r="A13" s="14"/>
      <c r="B13" s="19"/>
      <c r="C13" s="15" t="s">
        <v>252</v>
      </c>
      <c r="D13" s="101"/>
      <c r="E13" s="15"/>
      <c r="F13" s="24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20" x14ac:dyDescent="0.35">
      <c r="A14" s="14"/>
      <c r="B14" s="19"/>
      <c r="C14" s="15" t="s">
        <v>253</v>
      </c>
      <c r="D14" s="101"/>
      <c r="F14" s="24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20" x14ac:dyDescent="0.35">
      <c r="A15" s="14"/>
      <c r="B15" s="19"/>
      <c r="C15" s="15" t="s">
        <v>254</v>
      </c>
      <c r="D15" s="101"/>
      <c r="F15" s="24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20" x14ac:dyDescent="0.35">
      <c r="A16" s="16"/>
      <c r="B16" s="26" t="s">
        <v>247</v>
      </c>
      <c r="C16" s="52" t="s">
        <v>248</v>
      </c>
      <c r="D16" s="99"/>
      <c r="E16" s="17"/>
      <c r="F16" s="25"/>
      <c r="G16" s="17"/>
      <c r="H16" s="20"/>
      <c r="I16" s="17"/>
      <c r="J16" s="20"/>
      <c r="K16" s="17"/>
      <c r="L16" s="20"/>
      <c r="M16" s="17"/>
      <c r="N16" s="20"/>
      <c r="O16" s="17"/>
      <c r="P16" s="20"/>
      <c r="Q16" s="17"/>
      <c r="R16" s="20"/>
    </row>
    <row r="17" spans="1:18" x14ac:dyDescent="0.35">
      <c r="A17" s="12">
        <v>2</v>
      </c>
      <c r="B17" s="4" t="s">
        <v>245</v>
      </c>
      <c r="C17" s="18" t="s">
        <v>249</v>
      </c>
      <c r="D17" s="100">
        <v>20000</v>
      </c>
      <c r="E17" s="13" t="s">
        <v>26</v>
      </c>
      <c r="F17" s="6" t="s">
        <v>1</v>
      </c>
      <c r="G17" s="13"/>
      <c r="H17" s="18"/>
      <c r="I17" s="13"/>
      <c r="J17" s="18"/>
      <c r="K17" s="13"/>
      <c r="L17" s="18"/>
      <c r="M17" s="13"/>
      <c r="N17" s="18"/>
      <c r="O17" s="13"/>
      <c r="P17" s="18"/>
      <c r="Q17" s="13"/>
      <c r="R17" s="18"/>
    </row>
    <row r="18" spans="1:18" x14ac:dyDescent="0.35">
      <c r="A18" s="14"/>
      <c r="B18" s="19" t="s">
        <v>257</v>
      </c>
      <c r="C18" s="19" t="s">
        <v>255</v>
      </c>
      <c r="D18" s="98" t="s">
        <v>114</v>
      </c>
      <c r="E18" s="15" t="s">
        <v>38</v>
      </c>
      <c r="F18" s="79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19" t="s">
        <v>256</v>
      </c>
      <c r="D19" s="101"/>
      <c r="E19" s="15" t="s">
        <v>39</v>
      </c>
      <c r="F19" s="24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19" t="s">
        <v>252</v>
      </c>
      <c r="D20" s="101"/>
      <c r="E20" s="15"/>
      <c r="F20" s="24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4"/>
      <c r="B21" s="19"/>
      <c r="C21" s="19" t="s">
        <v>266</v>
      </c>
      <c r="D21" s="101"/>
      <c r="E21" s="15"/>
      <c r="F21" s="24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4"/>
      <c r="B22" s="19"/>
      <c r="C22" s="19" t="s">
        <v>254</v>
      </c>
      <c r="D22" s="101"/>
      <c r="E22" s="15"/>
      <c r="F22" s="24"/>
      <c r="G22" s="15"/>
      <c r="H22" s="19"/>
      <c r="I22" s="15"/>
      <c r="J22" s="19"/>
      <c r="K22" s="15"/>
      <c r="L22" s="19"/>
      <c r="M22" s="15"/>
      <c r="N22" s="19"/>
      <c r="O22" s="15"/>
      <c r="P22" s="19"/>
      <c r="Q22" s="15"/>
      <c r="R22" s="19"/>
    </row>
    <row r="23" spans="1:18" x14ac:dyDescent="0.35">
      <c r="A23" s="16"/>
      <c r="B23" s="26" t="s">
        <v>258</v>
      </c>
      <c r="C23" s="54" t="s">
        <v>248</v>
      </c>
      <c r="D23" s="99"/>
      <c r="E23" s="37"/>
      <c r="F23" s="25"/>
      <c r="G23" s="17"/>
      <c r="H23" s="20"/>
      <c r="I23" s="17"/>
      <c r="J23" s="20"/>
      <c r="K23" s="17"/>
      <c r="L23" s="20"/>
      <c r="M23" s="17"/>
      <c r="N23" s="20"/>
      <c r="O23" s="17"/>
      <c r="P23" s="20"/>
      <c r="Q23" s="17"/>
      <c r="R23" s="20"/>
    </row>
    <row r="24" spans="1:18" x14ac:dyDescent="0.35">
      <c r="A24" s="287"/>
      <c r="B24" s="42"/>
      <c r="C24" s="60"/>
      <c r="D24" s="102"/>
      <c r="E24" s="41"/>
      <c r="F24" s="41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8" customFormat="1" x14ac:dyDescent="0.35">
      <c r="A25" s="49" t="s">
        <v>76</v>
      </c>
      <c r="B25" s="362" t="s">
        <v>10</v>
      </c>
      <c r="C25" s="2" t="s">
        <v>72</v>
      </c>
      <c r="D25" s="363" t="s">
        <v>0</v>
      </c>
      <c r="E25" s="49" t="s">
        <v>73</v>
      </c>
      <c r="F25" s="49" t="s">
        <v>75</v>
      </c>
      <c r="G25" s="364" t="s">
        <v>23</v>
      </c>
      <c r="H25" s="364"/>
      <c r="I25" s="364"/>
      <c r="J25" s="364" t="s">
        <v>24</v>
      </c>
      <c r="K25" s="364"/>
      <c r="L25" s="364"/>
      <c r="M25" s="364"/>
      <c r="N25" s="364"/>
      <c r="O25" s="364"/>
      <c r="P25" s="364"/>
      <c r="Q25" s="364"/>
      <c r="R25" s="364"/>
    </row>
    <row r="26" spans="1:18" s="8" customFormat="1" x14ac:dyDescent="0.35">
      <c r="A26" s="59" t="s">
        <v>77</v>
      </c>
      <c r="B26" s="362"/>
      <c r="C26" s="61" t="s">
        <v>71</v>
      </c>
      <c r="D26" s="363"/>
      <c r="E26" s="59" t="s">
        <v>74</v>
      </c>
      <c r="F26" s="59" t="s">
        <v>74</v>
      </c>
      <c r="G26" s="57" t="s">
        <v>11</v>
      </c>
      <c r="H26" s="57" t="s">
        <v>12</v>
      </c>
      <c r="I26" s="57" t="s">
        <v>13</v>
      </c>
      <c r="J26" s="57" t="s">
        <v>14</v>
      </c>
      <c r="K26" s="57" t="s">
        <v>15</v>
      </c>
      <c r="L26" s="57" t="s">
        <v>16</v>
      </c>
      <c r="M26" s="57" t="s">
        <v>17</v>
      </c>
      <c r="N26" s="57" t="s">
        <v>18</v>
      </c>
      <c r="O26" s="57" t="s">
        <v>19</v>
      </c>
      <c r="P26" s="57" t="s">
        <v>20</v>
      </c>
      <c r="Q26" s="57" t="s">
        <v>21</v>
      </c>
      <c r="R26" s="57" t="s">
        <v>22</v>
      </c>
    </row>
    <row r="27" spans="1:18" x14ac:dyDescent="0.35">
      <c r="A27" s="12">
        <v>3</v>
      </c>
      <c r="B27" s="4" t="s">
        <v>245</v>
      </c>
      <c r="C27" s="18" t="s">
        <v>249</v>
      </c>
      <c r="D27" s="100">
        <v>20000</v>
      </c>
      <c r="E27" s="13" t="s">
        <v>26</v>
      </c>
      <c r="F27" s="6" t="s">
        <v>1</v>
      </c>
      <c r="G27" s="13"/>
      <c r="H27" s="18"/>
      <c r="I27" s="13"/>
      <c r="J27" s="18"/>
      <c r="K27" s="13"/>
      <c r="L27" s="18"/>
      <c r="M27" s="13"/>
      <c r="N27" s="18"/>
      <c r="O27" s="13"/>
      <c r="P27" s="18"/>
      <c r="Q27" s="13"/>
      <c r="R27" s="18"/>
    </row>
    <row r="28" spans="1:18" x14ac:dyDescent="0.35">
      <c r="A28" s="14"/>
      <c r="B28" s="19" t="s">
        <v>259</v>
      </c>
      <c r="C28" s="19" t="s">
        <v>260</v>
      </c>
      <c r="D28" s="98" t="s">
        <v>114</v>
      </c>
      <c r="E28" s="15" t="s">
        <v>55</v>
      </c>
      <c r="F28" s="79"/>
      <c r="G28" s="15"/>
      <c r="H28" s="19"/>
      <c r="I28" s="15"/>
      <c r="J28" s="19"/>
      <c r="K28" s="15"/>
      <c r="L28" s="19"/>
      <c r="M28" s="15"/>
      <c r="N28" s="19"/>
      <c r="O28" s="15"/>
      <c r="P28" s="19"/>
      <c r="Q28" s="15"/>
      <c r="R28" s="19"/>
    </row>
    <row r="29" spans="1:18" x14ac:dyDescent="0.35">
      <c r="A29" s="14"/>
      <c r="B29" s="19"/>
      <c r="C29" s="19" t="s">
        <v>261</v>
      </c>
      <c r="D29" s="101"/>
      <c r="E29" s="15" t="s">
        <v>39</v>
      </c>
      <c r="F29" s="24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/>
      <c r="C30" s="19" t="s">
        <v>262</v>
      </c>
      <c r="D30" s="101"/>
      <c r="E30" s="15"/>
      <c r="F30" s="24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19"/>
      <c r="C31" s="19" t="s">
        <v>252</v>
      </c>
      <c r="D31" s="101"/>
      <c r="E31" s="15"/>
      <c r="F31" s="24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4"/>
      <c r="B32" s="19"/>
      <c r="C32" s="19" t="s">
        <v>263</v>
      </c>
      <c r="D32" s="101"/>
      <c r="E32" s="15"/>
      <c r="F32" s="24"/>
      <c r="G32" s="15"/>
      <c r="H32" s="19"/>
      <c r="I32" s="15"/>
      <c r="J32" s="19"/>
      <c r="K32" s="15"/>
      <c r="L32" s="19"/>
      <c r="M32" s="15"/>
      <c r="N32" s="19"/>
      <c r="O32" s="15"/>
      <c r="P32" s="19"/>
      <c r="Q32" s="15"/>
      <c r="R32" s="19"/>
    </row>
    <row r="33" spans="1:18" x14ac:dyDescent="0.35">
      <c r="A33" s="16"/>
      <c r="B33" s="26" t="s">
        <v>264</v>
      </c>
      <c r="C33" s="54" t="s">
        <v>265</v>
      </c>
      <c r="D33" s="99"/>
      <c r="E33" s="17"/>
      <c r="F33" s="25"/>
      <c r="G33" s="17"/>
      <c r="H33" s="20"/>
      <c r="I33" s="17"/>
      <c r="J33" s="20"/>
      <c r="K33" s="17"/>
      <c r="L33" s="20"/>
      <c r="M33" s="17"/>
      <c r="N33" s="20"/>
      <c r="O33" s="17"/>
      <c r="P33" s="20"/>
      <c r="Q33" s="17"/>
      <c r="R33" s="20"/>
    </row>
    <row r="34" spans="1:18" x14ac:dyDescent="0.35">
      <c r="A34" s="41"/>
      <c r="B34" s="42"/>
      <c r="C34" s="339" t="s">
        <v>228</v>
      </c>
      <c r="D34" s="94">
        <f>SUM(D8:D32)</f>
        <v>60000</v>
      </c>
      <c r="E34" s="15"/>
      <c r="F34" s="41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x14ac:dyDescent="0.35">
      <c r="A35" s="41"/>
      <c r="B35" s="42"/>
      <c r="C35" s="135"/>
      <c r="D35" s="291"/>
      <c r="E35" s="15"/>
      <c r="F35" s="41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</row>
    <row r="36" spans="1:18" x14ac:dyDescent="0.35">
      <c r="A36" s="41"/>
      <c r="B36" s="42"/>
      <c r="C36" s="135"/>
      <c r="D36" s="291"/>
      <c r="E36" s="15"/>
      <c r="F36" s="41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</row>
    <row r="37" spans="1:18" x14ac:dyDescent="0.35">
      <c r="A37" s="41"/>
      <c r="B37" s="42"/>
      <c r="C37" s="135"/>
      <c r="D37" s="291"/>
      <c r="E37" s="15"/>
      <c r="F37" s="41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</row>
    <row r="38" spans="1:18" x14ac:dyDescent="0.35">
      <c r="A38" s="41"/>
      <c r="B38" s="42"/>
      <c r="C38" s="135"/>
      <c r="D38" s="291"/>
      <c r="E38" s="15"/>
      <c r="F38" s="41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</row>
    <row r="39" spans="1:18" x14ac:dyDescent="0.35">
      <c r="A39" s="41"/>
      <c r="B39" s="42"/>
      <c r="C39" s="135"/>
      <c r="D39" s="291"/>
      <c r="E39" s="15"/>
      <c r="F39" s="41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</row>
    <row r="40" spans="1:18" x14ac:dyDescent="0.35">
      <c r="A40" s="41"/>
      <c r="B40" s="42"/>
      <c r="C40" s="135"/>
      <c r="D40" s="291"/>
      <c r="E40" s="15"/>
      <c r="F40" s="41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</row>
    <row r="41" spans="1:18" x14ac:dyDescent="0.35">
      <c r="A41" s="41"/>
      <c r="B41" s="42"/>
      <c r="C41" s="135"/>
      <c r="D41" s="291"/>
      <c r="E41" s="15"/>
      <c r="F41" s="41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</row>
    <row r="42" spans="1:18" x14ac:dyDescent="0.35">
      <c r="A42" s="41"/>
      <c r="B42" s="42"/>
      <c r="C42" s="135"/>
      <c r="D42" s="291"/>
      <c r="E42" s="15"/>
      <c r="F42" s="41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</row>
    <row r="43" spans="1:18" x14ac:dyDescent="0.35">
      <c r="A43" s="41"/>
      <c r="B43" s="42"/>
      <c r="C43" s="135"/>
      <c r="D43" s="291"/>
      <c r="E43" s="15"/>
      <c r="F43" s="41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</row>
    <row r="44" spans="1:18" x14ac:dyDescent="0.35">
      <c r="A44" s="41"/>
      <c r="B44" s="42"/>
      <c r="C44" s="135"/>
      <c r="D44" s="291"/>
      <c r="E44" s="15"/>
      <c r="F44" s="41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x14ac:dyDescent="0.35">
      <c r="A45" s="41"/>
      <c r="B45" s="42"/>
      <c r="C45" s="135"/>
      <c r="D45" s="291"/>
      <c r="E45" s="15"/>
      <c r="F45" s="41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x14ac:dyDescent="0.35">
      <c r="A46" s="41"/>
      <c r="B46" s="42"/>
      <c r="C46" s="135"/>
      <c r="D46" s="291"/>
      <c r="E46" s="15"/>
      <c r="F46" s="41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x14ac:dyDescent="0.35">
      <c r="A47" s="41"/>
      <c r="B47" s="42"/>
      <c r="C47" s="135"/>
      <c r="D47" s="291"/>
      <c r="E47" s="15"/>
      <c r="F47" s="41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x14ac:dyDescent="0.35">
      <c r="A48" s="41"/>
      <c r="B48" s="42"/>
      <c r="C48" s="135"/>
      <c r="D48" s="341" t="s">
        <v>1122</v>
      </c>
      <c r="E48" s="15"/>
      <c r="F48" s="41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x14ac:dyDescent="0.35">
      <c r="A49" s="41"/>
      <c r="B49" s="42"/>
      <c r="C49" s="135"/>
      <c r="D49" s="291"/>
      <c r="E49" s="15"/>
      <c r="F49" s="41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x14ac:dyDescent="0.35">
      <c r="A50" s="41"/>
      <c r="B50" s="42"/>
      <c r="C50" s="135"/>
      <c r="D50" s="291"/>
      <c r="E50" s="15"/>
      <c r="F50" s="41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x14ac:dyDescent="0.35">
      <c r="A51" s="41"/>
      <c r="B51" s="42"/>
      <c r="C51" s="135"/>
      <c r="D51" s="291"/>
      <c r="E51" s="15"/>
      <c r="F51" s="41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</row>
    <row r="52" spans="1:18" x14ac:dyDescent="0.35">
      <c r="A52" s="41"/>
      <c r="B52" s="42"/>
      <c r="C52" s="135"/>
      <c r="D52" s="291"/>
      <c r="E52" s="15"/>
      <c r="F52" s="41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</row>
    <row r="53" spans="1:18" x14ac:dyDescent="0.35">
      <c r="A53" s="41"/>
      <c r="B53" s="42"/>
      <c r="C53" s="135"/>
      <c r="D53" s="291"/>
      <c r="E53" s="15"/>
      <c r="F53" s="41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</row>
    <row r="54" spans="1:18" x14ac:dyDescent="0.35">
      <c r="A54" s="41"/>
      <c r="B54" s="42"/>
      <c r="C54" s="135"/>
      <c r="D54" s="291"/>
      <c r="E54" s="15"/>
      <c r="F54" s="41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</row>
    <row r="55" spans="1:18" x14ac:dyDescent="0.35">
      <c r="A55" s="41"/>
      <c r="B55" s="42"/>
      <c r="C55" s="135"/>
      <c r="D55" s="291"/>
      <c r="E55" s="15"/>
      <c r="F55" s="41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</row>
    <row r="56" spans="1:18" x14ac:dyDescent="0.35">
      <c r="A56" s="41"/>
      <c r="B56" s="42"/>
      <c r="C56" s="135"/>
      <c r="D56" s="291"/>
      <c r="E56" s="15"/>
      <c r="F56" s="41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</row>
    <row r="57" spans="1:18" x14ac:dyDescent="0.35">
      <c r="A57" s="41"/>
      <c r="B57" s="42"/>
      <c r="C57" s="135"/>
      <c r="D57" s="291"/>
      <c r="E57" s="15"/>
      <c r="F57" s="41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</row>
    <row r="58" spans="1:18" x14ac:dyDescent="0.35">
      <c r="A58" s="41"/>
      <c r="B58" s="42"/>
      <c r="C58" s="60"/>
      <c r="D58" s="102"/>
      <c r="E58" s="15"/>
      <c r="F58" s="41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</row>
    <row r="59" spans="1:18" x14ac:dyDescent="0.35">
      <c r="A59" s="41"/>
      <c r="B59" s="42"/>
      <c r="C59" s="60"/>
      <c r="D59" s="102"/>
      <c r="E59" s="15"/>
      <c r="F59" s="41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</row>
    <row r="60" spans="1:18" x14ac:dyDescent="0.35">
      <c r="A60" s="41"/>
      <c r="B60" s="42"/>
      <c r="C60" s="60"/>
      <c r="D60" s="102"/>
      <c r="E60" s="15"/>
      <c r="F60" s="41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1" spans="1:18" x14ac:dyDescent="0.35">
      <c r="A61" s="41"/>
      <c r="B61" s="42"/>
      <c r="C61" s="60"/>
      <c r="D61" s="102"/>
      <c r="E61" s="15"/>
      <c r="F61" s="41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</row>
    <row r="62" spans="1:18" x14ac:dyDescent="0.35">
      <c r="A62" s="287"/>
      <c r="B62" s="15"/>
      <c r="C62" s="135"/>
      <c r="D62" s="291"/>
      <c r="E62" s="15"/>
    </row>
    <row r="76" spans="5:5" x14ac:dyDescent="0.35">
      <c r="E76" s="10"/>
    </row>
  </sheetData>
  <mergeCells count="12">
    <mergeCell ref="A2:R2"/>
    <mergeCell ref="A3:R3"/>
    <mergeCell ref="A4:R4"/>
    <mergeCell ref="A5:R5"/>
    <mergeCell ref="B25:B26"/>
    <mergeCell ref="D25:D26"/>
    <mergeCell ref="G25:I25"/>
    <mergeCell ref="J25:R25"/>
    <mergeCell ref="A6:R6"/>
    <mergeCell ref="G7:I7"/>
    <mergeCell ref="J7:R7"/>
    <mergeCell ref="B7:B8"/>
  </mergeCells>
  <pageMargins left="0.17" right="0.17" top="0.75" bottom="0.36" header="0.3" footer="0.18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50"/>
  <sheetViews>
    <sheetView view="pageBreakPreview" topLeftCell="A45" zoomScaleSheetLayoutView="100" workbookViewId="0">
      <selection activeCell="B54" sqref="B54"/>
    </sheetView>
  </sheetViews>
  <sheetFormatPr defaultRowHeight="21" x14ac:dyDescent="0.35"/>
  <cols>
    <col min="1" max="1" width="4.75" style="10" customWidth="1"/>
    <col min="2" max="2" width="23.375" style="7" customWidth="1"/>
    <col min="3" max="3" width="26.125" style="7" customWidth="1"/>
    <col min="4" max="4" width="10.625" style="214" customWidth="1"/>
    <col min="5" max="5" width="17.25" style="7" customWidth="1"/>
    <col min="6" max="6" width="10.87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192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322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18" customFormat="1" x14ac:dyDescent="0.35">
      <c r="A7" s="120" t="s">
        <v>76</v>
      </c>
      <c r="B7" s="362" t="s">
        <v>220</v>
      </c>
      <c r="C7" s="2" t="s">
        <v>236</v>
      </c>
      <c r="D7" s="131" t="s">
        <v>238</v>
      </c>
      <c r="E7" s="120" t="s">
        <v>73</v>
      </c>
      <c r="F7" s="12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18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19" t="s">
        <v>11</v>
      </c>
      <c r="H8" s="119" t="s">
        <v>12</v>
      </c>
      <c r="I8" s="119" t="s">
        <v>13</v>
      </c>
      <c r="J8" s="119" t="s">
        <v>14</v>
      </c>
      <c r="K8" s="119" t="s">
        <v>15</v>
      </c>
      <c r="L8" s="119" t="s">
        <v>16</v>
      </c>
      <c r="M8" s="119" t="s">
        <v>17</v>
      </c>
      <c r="N8" s="119" t="s">
        <v>18</v>
      </c>
      <c r="O8" s="119" t="s">
        <v>19</v>
      </c>
      <c r="P8" s="119" t="s">
        <v>20</v>
      </c>
      <c r="Q8" s="119" t="s">
        <v>21</v>
      </c>
      <c r="R8" s="119" t="s">
        <v>22</v>
      </c>
    </row>
    <row r="9" spans="1:18" x14ac:dyDescent="0.35">
      <c r="A9" s="12">
        <v>1</v>
      </c>
      <c r="B9" s="18" t="s">
        <v>267</v>
      </c>
      <c r="C9" s="7" t="s">
        <v>310</v>
      </c>
      <c r="D9" s="100">
        <v>827800</v>
      </c>
      <c r="E9" s="15" t="s">
        <v>269</v>
      </c>
      <c r="F9" s="6" t="s">
        <v>9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268</v>
      </c>
      <c r="C10" s="15" t="s">
        <v>311</v>
      </c>
      <c r="D10" s="219" t="s">
        <v>113</v>
      </c>
      <c r="E10" s="15" t="s">
        <v>301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7" t="s">
        <v>312</v>
      </c>
      <c r="D11" s="101"/>
      <c r="E11" s="15" t="s">
        <v>33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82"/>
      <c r="D12" s="101"/>
      <c r="E12" s="7" t="s">
        <v>36</v>
      </c>
      <c r="F12" s="24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82"/>
      <c r="D13" s="101"/>
      <c r="E13" s="15" t="s">
        <v>219</v>
      </c>
      <c r="F13" s="24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6"/>
      <c r="B14" s="26" t="s">
        <v>270</v>
      </c>
      <c r="C14" s="55" t="s">
        <v>271</v>
      </c>
      <c r="D14" s="101"/>
      <c r="E14" s="15" t="s">
        <v>39</v>
      </c>
      <c r="F14" s="25"/>
      <c r="G14" s="17"/>
      <c r="H14" s="20"/>
      <c r="I14" s="17"/>
      <c r="J14" s="20"/>
      <c r="K14" s="17"/>
      <c r="L14" s="20"/>
      <c r="M14" s="17"/>
      <c r="N14" s="20"/>
      <c r="O14" s="17"/>
      <c r="P14" s="20"/>
      <c r="Q14" s="17"/>
      <c r="R14" s="20"/>
    </row>
    <row r="15" spans="1:18" x14ac:dyDescent="0.35">
      <c r="A15" s="12">
        <v>2</v>
      </c>
      <c r="B15" s="18" t="s">
        <v>267</v>
      </c>
      <c r="C15" s="13" t="s">
        <v>273</v>
      </c>
      <c r="D15" s="100">
        <v>432700</v>
      </c>
      <c r="E15" s="38" t="s">
        <v>309</v>
      </c>
      <c r="F15" s="6" t="s">
        <v>9</v>
      </c>
      <c r="G15" s="13"/>
      <c r="H15" s="18"/>
      <c r="I15" s="13"/>
      <c r="J15" s="18"/>
      <c r="K15" s="13"/>
      <c r="L15" s="18"/>
      <c r="M15" s="13"/>
      <c r="N15" s="18"/>
      <c r="O15" s="13"/>
      <c r="P15" s="18"/>
      <c r="Q15" s="13"/>
      <c r="R15" s="18"/>
    </row>
    <row r="16" spans="1:18" x14ac:dyDescent="0.35">
      <c r="A16" s="14"/>
      <c r="B16" s="19" t="s">
        <v>272</v>
      </c>
      <c r="C16" s="15" t="s">
        <v>313</v>
      </c>
      <c r="D16" s="219" t="s">
        <v>113</v>
      </c>
      <c r="E16" s="39" t="s">
        <v>275</v>
      </c>
      <c r="F16" s="24"/>
      <c r="G16" s="15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4"/>
      <c r="B17" s="19"/>
      <c r="C17" s="15" t="s">
        <v>314</v>
      </c>
      <c r="D17" s="101"/>
      <c r="E17" s="39" t="s">
        <v>36</v>
      </c>
      <c r="F17" s="24"/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82"/>
      <c r="D18" s="101"/>
      <c r="E18" s="39" t="s">
        <v>219</v>
      </c>
      <c r="F18" s="24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82"/>
      <c r="D19" s="101"/>
      <c r="E19" s="39" t="s">
        <v>39</v>
      </c>
      <c r="F19" s="24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6"/>
      <c r="B20" s="26" t="s">
        <v>274</v>
      </c>
      <c r="C20" s="55" t="s">
        <v>271</v>
      </c>
      <c r="D20" s="99"/>
      <c r="E20" s="66"/>
      <c r="F20" s="25"/>
      <c r="G20" s="17"/>
      <c r="H20" s="20"/>
      <c r="I20" s="17"/>
      <c r="J20" s="20"/>
      <c r="K20" s="17"/>
      <c r="L20" s="20"/>
      <c r="M20" s="17"/>
      <c r="N20" s="20"/>
      <c r="O20" s="17"/>
      <c r="P20" s="20"/>
      <c r="Q20" s="17"/>
      <c r="R20" s="20"/>
    </row>
    <row r="21" spans="1:18" s="15" customFormat="1" x14ac:dyDescent="0.35">
      <c r="A21" s="41"/>
      <c r="B21" s="42"/>
      <c r="C21" s="60"/>
      <c r="D21" s="102"/>
      <c r="F21" s="41"/>
    </row>
    <row r="22" spans="1:18" s="15" customFormat="1" x14ac:dyDescent="0.35">
      <c r="A22" s="41"/>
      <c r="B22" s="42"/>
      <c r="C22" s="60"/>
      <c r="D22" s="102"/>
      <c r="F22" s="41"/>
    </row>
    <row r="23" spans="1:18" s="15" customFormat="1" x14ac:dyDescent="0.35">
      <c r="A23" s="41"/>
      <c r="B23" s="42"/>
      <c r="C23" s="60"/>
      <c r="D23" s="102"/>
      <c r="F23" s="41"/>
    </row>
    <row r="24" spans="1:18" s="15" customFormat="1" x14ac:dyDescent="0.35">
      <c r="A24" s="287"/>
      <c r="B24" s="42"/>
      <c r="C24" s="60"/>
      <c r="D24" s="102"/>
      <c r="E24" s="41"/>
      <c r="F24" s="41"/>
    </row>
    <row r="25" spans="1:18" s="118" customFormat="1" x14ac:dyDescent="0.35">
      <c r="A25" s="120" t="s">
        <v>76</v>
      </c>
      <c r="B25" s="362" t="s">
        <v>220</v>
      </c>
      <c r="C25" s="2" t="s">
        <v>236</v>
      </c>
      <c r="D25" s="131" t="s">
        <v>238</v>
      </c>
      <c r="E25" s="120" t="s">
        <v>73</v>
      </c>
      <c r="F25" s="120" t="s">
        <v>240</v>
      </c>
      <c r="G25" s="364" t="s">
        <v>23</v>
      </c>
      <c r="H25" s="364"/>
      <c r="I25" s="364"/>
      <c r="J25" s="364" t="s">
        <v>24</v>
      </c>
      <c r="K25" s="364"/>
      <c r="L25" s="364"/>
      <c r="M25" s="364"/>
      <c r="N25" s="364"/>
      <c r="O25" s="364"/>
      <c r="P25" s="364"/>
      <c r="Q25" s="364"/>
      <c r="R25" s="364"/>
    </row>
    <row r="26" spans="1:18" s="118" customFormat="1" x14ac:dyDescent="0.35">
      <c r="A26" s="59" t="s">
        <v>77</v>
      </c>
      <c r="B26" s="362"/>
      <c r="C26" s="80" t="s">
        <v>237</v>
      </c>
      <c r="D26" s="121" t="s">
        <v>239</v>
      </c>
      <c r="E26" s="58" t="s">
        <v>74</v>
      </c>
      <c r="F26" s="59" t="s">
        <v>241</v>
      </c>
      <c r="G26" s="119" t="s">
        <v>11</v>
      </c>
      <c r="H26" s="119" t="s">
        <v>12</v>
      </c>
      <c r="I26" s="119" t="s">
        <v>13</v>
      </c>
      <c r="J26" s="119" t="s">
        <v>14</v>
      </c>
      <c r="K26" s="119" t="s">
        <v>15</v>
      </c>
      <c r="L26" s="119" t="s">
        <v>16</v>
      </c>
      <c r="M26" s="119" t="s">
        <v>17</v>
      </c>
      <c r="N26" s="119" t="s">
        <v>18</v>
      </c>
      <c r="O26" s="119" t="s">
        <v>19</v>
      </c>
      <c r="P26" s="119" t="s">
        <v>20</v>
      </c>
      <c r="Q26" s="119" t="s">
        <v>21</v>
      </c>
      <c r="R26" s="119" t="s">
        <v>22</v>
      </c>
    </row>
    <row r="27" spans="1:18" x14ac:dyDescent="0.35">
      <c r="A27" s="12">
        <v>3</v>
      </c>
      <c r="B27" s="18" t="s">
        <v>221</v>
      </c>
      <c r="C27" s="13" t="s">
        <v>278</v>
      </c>
      <c r="D27" s="242">
        <v>387900</v>
      </c>
      <c r="E27" s="18" t="s">
        <v>302</v>
      </c>
      <c r="F27" s="45" t="s">
        <v>9</v>
      </c>
      <c r="G27" s="13"/>
      <c r="H27" s="18"/>
      <c r="I27" s="13"/>
      <c r="J27" s="18"/>
      <c r="K27" s="13"/>
      <c r="L27" s="18"/>
      <c r="M27" s="13"/>
      <c r="N27" s="18"/>
      <c r="O27" s="13"/>
      <c r="P27" s="18"/>
      <c r="Q27" s="13"/>
      <c r="R27" s="18"/>
    </row>
    <row r="28" spans="1:18" x14ac:dyDescent="0.35">
      <c r="A28" s="14"/>
      <c r="B28" s="19" t="s">
        <v>277</v>
      </c>
      <c r="C28" s="15" t="s">
        <v>279</v>
      </c>
      <c r="D28" s="219" t="s">
        <v>113</v>
      </c>
      <c r="E28" s="19" t="s">
        <v>315</v>
      </c>
      <c r="F28" s="46"/>
      <c r="G28" s="15"/>
      <c r="H28" s="19"/>
      <c r="I28" s="15"/>
      <c r="J28" s="19"/>
      <c r="K28" s="15"/>
      <c r="L28" s="19"/>
      <c r="M28" s="15"/>
      <c r="N28" s="19"/>
      <c r="O28" s="15"/>
      <c r="P28" s="19"/>
      <c r="Q28" s="15"/>
      <c r="R28" s="19"/>
    </row>
    <row r="29" spans="1:18" x14ac:dyDescent="0.35">
      <c r="A29" s="14"/>
      <c r="B29" s="19" t="s">
        <v>276</v>
      </c>
      <c r="C29" s="15" t="s">
        <v>280</v>
      </c>
      <c r="D29" s="216"/>
      <c r="E29" s="19" t="s">
        <v>36</v>
      </c>
      <c r="F29" s="46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/>
      <c r="C30" s="15"/>
      <c r="D30" s="216"/>
      <c r="E30" s="19" t="s">
        <v>219</v>
      </c>
      <c r="F30" s="46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53" t="s">
        <v>281</v>
      </c>
      <c r="C31" s="52" t="s">
        <v>282</v>
      </c>
      <c r="D31" s="216"/>
      <c r="E31" s="19" t="s">
        <v>39</v>
      </c>
      <c r="F31" s="46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2">
        <v>4</v>
      </c>
      <c r="B32" s="18" t="s">
        <v>283</v>
      </c>
      <c r="C32" s="13" t="s">
        <v>316</v>
      </c>
      <c r="D32" s="100">
        <v>176000</v>
      </c>
      <c r="E32" s="13" t="s">
        <v>303</v>
      </c>
      <c r="F32" s="6" t="s">
        <v>9</v>
      </c>
      <c r="G32" s="13"/>
      <c r="H32" s="18"/>
      <c r="I32" s="13"/>
      <c r="J32" s="18"/>
      <c r="K32" s="13"/>
      <c r="L32" s="18"/>
      <c r="M32" s="13"/>
      <c r="N32" s="18"/>
      <c r="O32" s="13"/>
      <c r="P32" s="18"/>
      <c r="Q32" s="13"/>
      <c r="R32" s="18"/>
    </row>
    <row r="33" spans="1:18" x14ac:dyDescent="0.35">
      <c r="A33" s="14"/>
      <c r="B33" s="19" t="s">
        <v>284</v>
      </c>
      <c r="C33" s="15" t="s">
        <v>317</v>
      </c>
      <c r="D33" s="219" t="s">
        <v>113</v>
      </c>
      <c r="E33" s="15" t="s">
        <v>315</v>
      </c>
      <c r="F33" s="51"/>
      <c r="G33" s="15"/>
      <c r="H33" s="19"/>
      <c r="I33" s="15"/>
      <c r="J33" s="19"/>
      <c r="K33" s="15"/>
      <c r="L33" s="19"/>
      <c r="M33" s="15"/>
      <c r="N33" s="19"/>
      <c r="O33" s="15"/>
      <c r="P33" s="19"/>
      <c r="Q33" s="15"/>
      <c r="R33" s="19"/>
    </row>
    <row r="34" spans="1:18" x14ac:dyDescent="0.35">
      <c r="A34" s="14"/>
      <c r="B34" s="19"/>
      <c r="C34" s="15"/>
      <c r="D34" s="101"/>
      <c r="E34" s="15" t="s">
        <v>36</v>
      </c>
      <c r="F34" s="51"/>
      <c r="G34" s="15"/>
      <c r="H34" s="19"/>
      <c r="I34" s="15"/>
      <c r="J34" s="19"/>
      <c r="K34" s="15"/>
      <c r="L34" s="19"/>
      <c r="M34" s="15"/>
      <c r="N34" s="19"/>
      <c r="O34" s="15"/>
      <c r="P34" s="19"/>
      <c r="Q34" s="15"/>
      <c r="R34" s="19"/>
    </row>
    <row r="35" spans="1:18" x14ac:dyDescent="0.35">
      <c r="A35" s="14"/>
      <c r="B35" s="19"/>
      <c r="C35" s="15"/>
      <c r="D35" s="101"/>
      <c r="E35" s="15" t="s">
        <v>219</v>
      </c>
      <c r="F35" s="24"/>
      <c r="G35" s="15"/>
      <c r="H35" s="19"/>
      <c r="I35" s="15"/>
      <c r="J35" s="19"/>
      <c r="K35" s="15"/>
      <c r="L35" s="19"/>
      <c r="M35" s="15"/>
      <c r="N35" s="19"/>
      <c r="O35" s="15"/>
      <c r="P35" s="19"/>
      <c r="Q35" s="15"/>
      <c r="R35" s="19"/>
    </row>
    <row r="36" spans="1:18" x14ac:dyDescent="0.35">
      <c r="A36" s="16"/>
      <c r="B36" s="26" t="s">
        <v>285</v>
      </c>
      <c r="C36" s="62" t="s">
        <v>282</v>
      </c>
      <c r="D36" s="99"/>
      <c r="E36" s="17" t="s">
        <v>39</v>
      </c>
      <c r="F36" s="25"/>
      <c r="G36" s="17"/>
      <c r="H36" s="20"/>
      <c r="I36" s="17"/>
      <c r="J36" s="20"/>
      <c r="K36" s="17"/>
      <c r="L36" s="20"/>
      <c r="M36" s="17"/>
      <c r="N36" s="20"/>
      <c r="O36" s="17"/>
      <c r="P36" s="20"/>
      <c r="Q36" s="17"/>
      <c r="R36" s="20"/>
    </row>
    <row r="37" spans="1:18" x14ac:dyDescent="0.35">
      <c r="A37" s="14">
        <v>5</v>
      </c>
      <c r="B37" s="18" t="s">
        <v>286</v>
      </c>
      <c r="C37" s="138" t="s">
        <v>288</v>
      </c>
      <c r="D37" s="216">
        <v>98000</v>
      </c>
      <c r="E37" s="18" t="s">
        <v>302</v>
      </c>
      <c r="F37" s="46" t="s">
        <v>9</v>
      </c>
      <c r="G37" s="15"/>
      <c r="H37" s="19"/>
      <c r="I37" s="15"/>
      <c r="J37" s="19"/>
      <c r="K37" s="15"/>
      <c r="L37" s="19"/>
      <c r="M37" s="15"/>
      <c r="N37" s="19"/>
      <c r="O37" s="15"/>
      <c r="P37" s="19"/>
      <c r="Q37" s="15"/>
      <c r="R37" s="19"/>
    </row>
    <row r="38" spans="1:18" x14ac:dyDescent="0.35">
      <c r="A38" s="14"/>
      <c r="B38" s="19" t="s">
        <v>287</v>
      </c>
      <c r="C38" s="29" t="s">
        <v>289</v>
      </c>
      <c r="D38" s="244" t="s">
        <v>113</v>
      </c>
      <c r="E38" s="19" t="s">
        <v>290</v>
      </c>
      <c r="F38" s="52"/>
      <c r="G38" s="15"/>
      <c r="H38" s="19"/>
      <c r="I38" s="15"/>
      <c r="J38" s="19"/>
      <c r="K38" s="15"/>
      <c r="L38" s="19"/>
      <c r="M38" s="15"/>
      <c r="N38" s="19"/>
      <c r="O38" s="15"/>
      <c r="P38" s="19"/>
      <c r="Q38" s="15"/>
      <c r="R38" s="19"/>
    </row>
    <row r="39" spans="1:18" x14ac:dyDescent="0.35">
      <c r="A39" s="14"/>
      <c r="B39" s="19"/>
      <c r="C39" s="84"/>
      <c r="D39" s="216"/>
      <c r="E39" s="19" t="s">
        <v>36</v>
      </c>
      <c r="F39" s="52"/>
      <c r="G39" s="15"/>
      <c r="H39" s="19"/>
      <c r="I39" s="15"/>
      <c r="J39" s="19"/>
      <c r="K39" s="15"/>
      <c r="L39" s="19"/>
      <c r="M39" s="15"/>
      <c r="N39" s="19"/>
      <c r="O39" s="15"/>
      <c r="P39" s="19"/>
      <c r="Q39" s="15"/>
      <c r="R39" s="19"/>
    </row>
    <row r="40" spans="1:18" x14ac:dyDescent="0.35">
      <c r="A40" s="14"/>
      <c r="B40" s="19"/>
      <c r="C40" s="84"/>
      <c r="D40" s="216"/>
      <c r="E40" s="19" t="s">
        <v>219</v>
      </c>
      <c r="F40" s="46"/>
      <c r="G40" s="15"/>
      <c r="H40" s="19"/>
      <c r="I40" s="15"/>
      <c r="J40" s="19"/>
      <c r="K40" s="15"/>
      <c r="L40" s="19"/>
      <c r="M40" s="15"/>
      <c r="N40" s="19"/>
      <c r="O40" s="15"/>
      <c r="P40" s="19"/>
      <c r="Q40" s="15"/>
      <c r="R40" s="19"/>
    </row>
    <row r="41" spans="1:18" x14ac:dyDescent="0.35">
      <c r="A41" s="16"/>
      <c r="B41" s="26" t="s">
        <v>291</v>
      </c>
      <c r="C41" s="55" t="s">
        <v>282</v>
      </c>
      <c r="D41" s="217"/>
      <c r="E41" s="20" t="s">
        <v>39</v>
      </c>
      <c r="F41" s="47"/>
      <c r="G41" s="17"/>
      <c r="H41" s="20"/>
      <c r="I41" s="17"/>
      <c r="J41" s="20"/>
      <c r="K41" s="17"/>
      <c r="L41" s="20"/>
      <c r="M41" s="17"/>
      <c r="N41" s="20"/>
      <c r="O41" s="17"/>
      <c r="P41" s="20"/>
      <c r="Q41" s="17"/>
      <c r="R41" s="20"/>
    </row>
    <row r="42" spans="1:18" x14ac:dyDescent="0.35">
      <c r="A42" s="12">
        <v>6</v>
      </c>
      <c r="B42" s="18" t="s">
        <v>292</v>
      </c>
      <c r="C42" s="139" t="s">
        <v>295</v>
      </c>
      <c r="D42" s="100">
        <v>379900</v>
      </c>
      <c r="E42" s="38" t="s">
        <v>297</v>
      </c>
      <c r="F42" s="6" t="s">
        <v>9</v>
      </c>
      <c r="G42" s="13"/>
      <c r="H42" s="18"/>
      <c r="I42" s="13"/>
      <c r="J42" s="18"/>
      <c r="K42" s="13"/>
      <c r="L42" s="18"/>
      <c r="M42" s="13"/>
      <c r="N42" s="18"/>
      <c r="O42" s="13"/>
      <c r="P42" s="18"/>
      <c r="Q42" s="13"/>
      <c r="R42" s="18"/>
    </row>
    <row r="43" spans="1:18" x14ac:dyDescent="0.35">
      <c r="A43" s="14"/>
      <c r="B43" s="19" t="s">
        <v>293</v>
      </c>
      <c r="C43" s="19" t="s">
        <v>296</v>
      </c>
      <c r="D43" s="219" t="s">
        <v>113</v>
      </c>
      <c r="E43" s="39" t="s">
        <v>48</v>
      </c>
      <c r="F43" s="51"/>
      <c r="G43" s="15"/>
      <c r="H43" s="19"/>
      <c r="I43" s="15"/>
      <c r="J43" s="19"/>
      <c r="K43" s="15"/>
      <c r="L43" s="19"/>
      <c r="M43" s="15"/>
      <c r="N43" s="19"/>
      <c r="O43" s="15"/>
      <c r="P43" s="19"/>
      <c r="Q43" s="15"/>
      <c r="R43" s="19"/>
    </row>
    <row r="44" spans="1:18" x14ac:dyDescent="0.35">
      <c r="A44" s="14"/>
      <c r="B44" s="19" t="s">
        <v>294</v>
      </c>
      <c r="C44" s="44"/>
      <c r="D44" s="101"/>
      <c r="E44" s="39" t="s">
        <v>36</v>
      </c>
      <c r="F44" s="51"/>
      <c r="G44" s="15"/>
      <c r="H44" s="19"/>
      <c r="I44" s="15"/>
      <c r="J44" s="19"/>
      <c r="K44" s="15"/>
      <c r="L44" s="19"/>
      <c r="M44" s="15"/>
      <c r="N44" s="19"/>
      <c r="O44" s="15"/>
      <c r="P44" s="19"/>
      <c r="Q44" s="15"/>
      <c r="R44" s="19"/>
    </row>
    <row r="45" spans="1:18" x14ac:dyDescent="0.35">
      <c r="A45" s="14"/>
      <c r="B45" s="19"/>
      <c r="C45" s="44"/>
      <c r="D45" s="101"/>
      <c r="E45" s="39" t="s">
        <v>219</v>
      </c>
      <c r="F45" s="24"/>
      <c r="G45" s="15"/>
      <c r="H45" s="19"/>
      <c r="I45" s="15"/>
      <c r="J45" s="19"/>
      <c r="K45" s="15"/>
      <c r="L45" s="19"/>
      <c r="M45" s="15"/>
      <c r="N45" s="19"/>
      <c r="O45" s="15"/>
      <c r="P45" s="19"/>
      <c r="Q45" s="15"/>
      <c r="R45" s="19"/>
    </row>
    <row r="46" spans="1:18" x14ac:dyDescent="0.35">
      <c r="A46" s="14"/>
      <c r="B46" s="19"/>
      <c r="C46" s="44"/>
      <c r="D46" s="101"/>
      <c r="E46" s="39" t="s">
        <v>39</v>
      </c>
      <c r="F46" s="24"/>
      <c r="G46" s="15"/>
      <c r="H46" s="19"/>
      <c r="I46" s="15"/>
      <c r="J46" s="19"/>
      <c r="K46" s="15"/>
      <c r="L46" s="19"/>
      <c r="M46" s="15"/>
      <c r="N46" s="19"/>
      <c r="O46" s="15"/>
      <c r="P46" s="19"/>
      <c r="Q46" s="15"/>
      <c r="R46" s="19"/>
    </row>
    <row r="47" spans="1:18" x14ac:dyDescent="0.35">
      <c r="A47" s="16"/>
      <c r="B47" s="26" t="s">
        <v>308</v>
      </c>
      <c r="C47" s="55" t="s">
        <v>671</v>
      </c>
      <c r="D47" s="99"/>
      <c r="E47" s="83"/>
      <c r="F47" s="25"/>
      <c r="G47" s="17"/>
      <c r="H47" s="20"/>
      <c r="I47" s="17"/>
      <c r="J47" s="20"/>
      <c r="K47" s="17"/>
      <c r="L47" s="20"/>
      <c r="M47" s="17"/>
      <c r="N47" s="20"/>
      <c r="O47" s="17"/>
      <c r="P47" s="20"/>
      <c r="Q47" s="17"/>
      <c r="R47" s="20"/>
    </row>
    <row r="48" spans="1:18" x14ac:dyDescent="0.35">
      <c r="A48" s="41"/>
      <c r="B48" s="42"/>
      <c r="C48" s="60"/>
      <c r="D48" s="102"/>
      <c r="E48" s="82"/>
      <c r="F48" s="41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x14ac:dyDescent="0.35">
      <c r="A49" s="287"/>
      <c r="B49" s="42"/>
      <c r="C49" s="60"/>
      <c r="D49" s="102"/>
      <c r="E49" s="186"/>
      <c r="F49" s="41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s="125" customFormat="1" x14ac:dyDescent="0.35">
      <c r="A50" s="127" t="s">
        <v>76</v>
      </c>
      <c r="B50" s="362" t="s">
        <v>220</v>
      </c>
      <c r="C50" s="2" t="s">
        <v>236</v>
      </c>
      <c r="D50" s="131" t="s">
        <v>238</v>
      </c>
      <c r="E50" s="127" t="s">
        <v>73</v>
      </c>
      <c r="F50" s="127" t="s">
        <v>240</v>
      </c>
      <c r="G50" s="364" t="s">
        <v>23</v>
      </c>
      <c r="H50" s="364"/>
      <c r="I50" s="364"/>
      <c r="J50" s="364" t="s">
        <v>24</v>
      </c>
      <c r="K50" s="364"/>
      <c r="L50" s="364"/>
      <c r="M50" s="364"/>
      <c r="N50" s="364"/>
      <c r="O50" s="364"/>
      <c r="P50" s="364"/>
      <c r="Q50" s="364"/>
      <c r="R50" s="364"/>
    </row>
    <row r="51" spans="1:18" s="125" customFormat="1" x14ac:dyDescent="0.35">
      <c r="A51" s="59" t="s">
        <v>77</v>
      </c>
      <c r="B51" s="362"/>
      <c r="C51" s="80" t="s">
        <v>237</v>
      </c>
      <c r="D51" s="121" t="s">
        <v>239</v>
      </c>
      <c r="E51" s="59" t="s">
        <v>74</v>
      </c>
      <c r="F51" s="59" t="s">
        <v>241</v>
      </c>
      <c r="G51" s="126" t="s">
        <v>11</v>
      </c>
      <c r="H51" s="126" t="s">
        <v>12</v>
      </c>
      <c r="I51" s="126" t="s">
        <v>13</v>
      </c>
      <c r="J51" s="126" t="s">
        <v>14</v>
      </c>
      <c r="K51" s="126" t="s">
        <v>15</v>
      </c>
      <c r="L51" s="126" t="s">
        <v>16</v>
      </c>
      <c r="M51" s="126" t="s">
        <v>17</v>
      </c>
      <c r="N51" s="126" t="s">
        <v>18</v>
      </c>
      <c r="O51" s="126" t="s">
        <v>19</v>
      </c>
      <c r="P51" s="126" t="s">
        <v>20</v>
      </c>
      <c r="Q51" s="126" t="s">
        <v>21</v>
      </c>
      <c r="R51" s="126" t="s">
        <v>22</v>
      </c>
    </row>
    <row r="52" spans="1:18" x14ac:dyDescent="0.35">
      <c r="A52" s="12">
        <v>7</v>
      </c>
      <c r="B52" s="18" t="s">
        <v>299</v>
      </c>
      <c r="C52" s="140" t="s">
        <v>318</v>
      </c>
      <c r="D52" s="242">
        <v>194000</v>
      </c>
      <c r="E52" s="18" t="s">
        <v>304</v>
      </c>
      <c r="F52" s="45" t="s">
        <v>9</v>
      </c>
      <c r="G52" s="13"/>
      <c r="H52" s="18"/>
      <c r="I52" s="13"/>
      <c r="J52" s="18"/>
      <c r="K52" s="13"/>
      <c r="L52" s="18"/>
      <c r="M52" s="13"/>
      <c r="N52" s="18"/>
      <c r="O52" s="13"/>
      <c r="P52" s="18"/>
      <c r="Q52" s="13"/>
      <c r="R52" s="18"/>
    </row>
    <row r="53" spans="1:18" x14ac:dyDescent="0.35">
      <c r="A53" s="14"/>
      <c r="B53" s="19" t="s">
        <v>300</v>
      </c>
      <c r="C53" s="15" t="s">
        <v>319</v>
      </c>
      <c r="D53" s="244" t="s">
        <v>113</v>
      </c>
      <c r="E53" s="19" t="s">
        <v>305</v>
      </c>
      <c r="F53" s="52"/>
      <c r="G53" s="15"/>
      <c r="H53" s="19"/>
      <c r="I53" s="15"/>
      <c r="J53" s="19"/>
      <c r="K53" s="15"/>
      <c r="L53" s="19"/>
      <c r="M53" s="15"/>
      <c r="N53" s="19"/>
      <c r="O53" s="15"/>
      <c r="P53" s="19"/>
      <c r="Q53" s="15"/>
      <c r="R53" s="19"/>
    </row>
    <row r="54" spans="1:18" x14ac:dyDescent="0.35">
      <c r="A54" s="14"/>
      <c r="B54" s="19" t="s">
        <v>298</v>
      </c>
      <c r="C54" s="82" t="s">
        <v>320</v>
      </c>
      <c r="D54" s="216"/>
      <c r="E54" s="19" t="s">
        <v>306</v>
      </c>
      <c r="F54" s="52"/>
      <c r="G54" s="15"/>
      <c r="H54" s="19"/>
      <c r="I54" s="15"/>
      <c r="J54" s="19"/>
      <c r="K54" s="15"/>
      <c r="L54" s="19"/>
      <c r="M54" s="15"/>
      <c r="N54" s="19"/>
      <c r="O54" s="15"/>
      <c r="P54" s="19"/>
      <c r="Q54" s="15"/>
      <c r="R54" s="19"/>
    </row>
    <row r="55" spans="1:18" x14ac:dyDescent="0.35">
      <c r="A55" s="14"/>
      <c r="B55" s="19"/>
      <c r="C55" s="82"/>
      <c r="D55" s="216"/>
      <c r="E55" s="19" t="s">
        <v>219</v>
      </c>
      <c r="F55" s="46"/>
      <c r="G55" s="15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16"/>
      <c r="B56" s="26" t="s">
        <v>307</v>
      </c>
      <c r="C56" s="55" t="s">
        <v>282</v>
      </c>
      <c r="D56" s="217"/>
      <c r="E56" s="20" t="s">
        <v>39</v>
      </c>
      <c r="F56" s="47"/>
      <c r="G56" s="17"/>
      <c r="H56" s="20"/>
      <c r="I56" s="17"/>
      <c r="J56" s="20"/>
      <c r="K56" s="17"/>
      <c r="L56" s="20"/>
      <c r="M56" s="17"/>
      <c r="N56" s="20"/>
      <c r="O56" s="17"/>
      <c r="P56" s="20"/>
      <c r="Q56" s="17"/>
      <c r="R56" s="20"/>
    </row>
    <row r="57" spans="1:18" x14ac:dyDescent="0.35">
      <c r="A57" s="12">
        <v>8</v>
      </c>
      <c r="B57" s="18" t="s">
        <v>267</v>
      </c>
      <c r="C57" s="263" t="s">
        <v>905</v>
      </c>
      <c r="D57" s="242">
        <v>153000</v>
      </c>
      <c r="E57" s="18" t="s">
        <v>882</v>
      </c>
      <c r="F57" s="45" t="s">
        <v>9</v>
      </c>
      <c r="G57" s="13"/>
      <c r="H57" s="18"/>
      <c r="I57" s="13"/>
      <c r="J57" s="18"/>
      <c r="K57" s="13"/>
      <c r="L57" s="18"/>
      <c r="M57" s="13"/>
      <c r="N57" s="18"/>
      <c r="O57" s="13"/>
      <c r="P57" s="18"/>
      <c r="Q57" s="13"/>
      <c r="R57" s="18"/>
    </row>
    <row r="58" spans="1:18" x14ac:dyDescent="0.35">
      <c r="A58" s="14"/>
      <c r="B58" s="19" t="s">
        <v>878</v>
      </c>
      <c r="C58" s="82" t="s">
        <v>906</v>
      </c>
      <c r="D58" s="259" t="s">
        <v>875</v>
      </c>
      <c r="E58" s="19" t="s">
        <v>883</v>
      </c>
      <c r="F58" s="52"/>
      <c r="G58" s="15"/>
      <c r="H58" s="19"/>
      <c r="I58" s="15"/>
      <c r="J58" s="19"/>
      <c r="K58" s="15"/>
      <c r="L58" s="19"/>
      <c r="M58" s="15"/>
      <c r="N58" s="19"/>
      <c r="O58" s="15"/>
      <c r="P58" s="19"/>
      <c r="Q58" s="15"/>
      <c r="R58" s="19"/>
    </row>
    <row r="59" spans="1:18" x14ac:dyDescent="0.35">
      <c r="A59" s="14"/>
      <c r="B59" s="19" t="s">
        <v>873</v>
      </c>
      <c r="C59" s="82" t="s">
        <v>907</v>
      </c>
      <c r="D59" s="259" t="s">
        <v>876</v>
      </c>
      <c r="E59" s="19" t="s">
        <v>62</v>
      </c>
      <c r="F59" s="52"/>
      <c r="G59" s="15"/>
      <c r="H59" s="19"/>
      <c r="I59" s="15"/>
      <c r="J59" s="19"/>
      <c r="K59" s="15"/>
      <c r="L59" s="19"/>
      <c r="M59" s="15"/>
      <c r="N59" s="19"/>
      <c r="O59" s="15"/>
      <c r="P59" s="19"/>
      <c r="Q59" s="15"/>
      <c r="R59" s="19"/>
    </row>
    <row r="60" spans="1:18" x14ac:dyDescent="0.35">
      <c r="A60" s="14"/>
      <c r="B60" s="19" t="s">
        <v>874</v>
      </c>
      <c r="C60" s="82" t="s">
        <v>900</v>
      </c>
      <c r="D60" s="244" t="s">
        <v>877</v>
      </c>
      <c r="E60" s="19" t="s">
        <v>219</v>
      </c>
      <c r="F60" s="46"/>
      <c r="G60" s="15"/>
      <c r="H60" s="19"/>
      <c r="I60" s="15"/>
      <c r="J60" s="19"/>
      <c r="K60" s="15"/>
      <c r="L60" s="19"/>
      <c r="M60" s="15"/>
      <c r="N60" s="19"/>
      <c r="O60" s="15"/>
      <c r="P60" s="19"/>
      <c r="Q60" s="15"/>
      <c r="R60" s="19"/>
    </row>
    <row r="61" spans="1:18" x14ac:dyDescent="0.35">
      <c r="A61" s="16"/>
      <c r="B61" s="26"/>
      <c r="C61" s="262" t="s">
        <v>908</v>
      </c>
      <c r="D61" s="217"/>
      <c r="E61" s="20" t="s">
        <v>39</v>
      </c>
      <c r="F61" s="47"/>
      <c r="G61" s="17"/>
      <c r="H61" s="20"/>
      <c r="I61" s="17"/>
      <c r="J61" s="20"/>
      <c r="K61" s="17"/>
      <c r="L61" s="20"/>
      <c r="M61" s="17"/>
      <c r="N61" s="20"/>
      <c r="O61" s="17"/>
      <c r="P61" s="20"/>
      <c r="Q61" s="17"/>
      <c r="R61" s="20"/>
    </row>
    <row r="62" spans="1:18" x14ac:dyDescent="0.35">
      <c r="A62" s="12">
        <v>9</v>
      </c>
      <c r="B62" s="18" t="s">
        <v>879</v>
      </c>
      <c r="C62" s="263" t="s">
        <v>902</v>
      </c>
      <c r="D62" s="242">
        <v>210000</v>
      </c>
      <c r="E62" s="18" t="s">
        <v>884</v>
      </c>
      <c r="F62" s="45" t="s">
        <v>9</v>
      </c>
      <c r="G62" s="13"/>
      <c r="H62" s="18"/>
      <c r="I62" s="13"/>
      <c r="J62" s="18"/>
      <c r="K62" s="13"/>
      <c r="L62" s="18"/>
      <c r="M62" s="13"/>
      <c r="N62" s="18"/>
      <c r="O62" s="13"/>
      <c r="P62" s="18"/>
      <c r="Q62" s="13"/>
      <c r="R62" s="18"/>
    </row>
    <row r="63" spans="1:18" x14ac:dyDescent="0.35">
      <c r="A63" s="14"/>
      <c r="B63" s="19" t="s">
        <v>880</v>
      </c>
      <c r="C63" s="82" t="s">
        <v>899</v>
      </c>
      <c r="D63" s="259" t="s">
        <v>875</v>
      </c>
      <c r="E63" s="19" t="s">
        <v>885</v>
      </c>
      <c r="F63" s="52"/>
      <c r="G63" s="15"/>
      <c r="H63" s="19"/>
      <c r="I63" s="15"/>
      <c r="J63" s="19"/>
      <c r="K63" s="15"/>
      <c r="L63" s="19"/>
      <c r="M63" s="15"/>
      <c r="N63" s="19"/>
      <c r="O63" s="15"/>
      <c r="P63" s="19"/>
      <c r="Q63" s="15"/>
      <c r="R63" s="19"/>
    </row>
    <row r="64" spans="1:18" x14ac:dyDescent="0.35">
      <c r="A64" s="14"/>
      <c r="B64" s="19" t="s">
        <v>881</v>
      </c>
      <c r="C64" s="82" t="s">
        <v>900</v>
      </c>
      <c r="D64" s="259" t="s">
        <v>876</v>
      </c>
      <c r="E64" s="19" t="s">
        <v>886</v>
      </c>
      <c r="F64" s="52"/>
      <c r="G64" s="15"/>
      <c r="H64" s="19"/>
      <c r="I64" s="15"/>
      <c r="J64" s="19"/>
      <c r="K64" s="15"/>
      <c r="L64" s="19"/>
      <c r="M64" s="15"/>
      <c r="N64" s="19"/>
      <c r="O64" s="15"/>
      <c r="P64" s="19"/>
      <c r="Q64" s="15"/>
      <c r="R64" s="19"/>
    </row>
    <row r="65" spans="1:20" x14ac:dyDescent="0.35">
      <c r="A65" s="14"/>
      <c r="B65" s="19"/>
      <c r="C65" s="82" t="s">
        <v>901</v>
      </c>
      <c r="D65" s="244" t="s">
        <v>877</v>
      </c>
      <c r="E65" s="19" t="s">
        <v>887</v>
      </c>
      <c r="F65" s="46"/>
      <c r="G65" s="15"/>
      <c r="H65" s="19"/>
      <c r="I65" s="15"/>
      <c r="J65" s="19"/>
      <c r="K65" s="15"/>
      <c r="L65" s="19"/>
      <c r="M65" s="15"/>
      <c r="N65" s="19"/>
      <c r="O65" s="15"/>
      <c r="P65" s="19"/>
      <c r="Q65" s="15"/>
      <c r="R65" s="19"/>
    </row>
    <row r="66" spans="1:20" x14ac:dyDescent="0.35">
      <c r="A66" s="14"/>
      <c r="B66" s="19"/>
      <c r="C66" s="82" t="s">
        <v>903</v>
      </c>
      <c r="D66" s="216"/>
      <c r="E66" s="19" t="s">
        <v>219</v>
      </c>
      <c r="F66" s="46"/>
      <c r="G66" s="15"/>
      <c r="H66" s="19"/>
      <c r="I66" s="15"/>
      <c r="J66" s="19"/>
      <c r="K66" s="15"/>
      <c r="L66" s="19"/>
      <c r="M66" s="15"/>
      <c r="N66" s="19"/>
      <c r="O66" s="15"/>
      <c r="P66" s="19"/>
      <c r="Q66" s="15"/>
      <c r="R66" s="19"/>
    </row>
    <row r="67" spans="1:20" x14ac:dyDescent="0.35">
      <c r="A67" s="16"/>
      <c r="B67" s="26"/>
      <c r="C67" s="262" t="s">
        <v>904</v>
      </c>
      <c r="D67" s="217"/>
      <c r="E67" s="20" t="s">
        <v>39</v>
      </c>
      <c r="F67" s="47"/>
      <c r="G67" s="17"/>
      <c r="H67" s="20"/>
      <c r="I67" s="17"/>
      <c r="J67" s="20"/>
      <c r="K67" s="17"/>
      <c r="L67" s="20"/>
      <c r="M67" s="17"/>
      <c r="N67" s="20"/>
      <c r="O67" s="17"/>
      <c r="P67" s="20"/>
      <c r="Q67" s="17"/>
      <c r="R67" s="20"/>
    </row>
    <row r="68" spans="1:20" x14ac:dyDescent="0.35">
      <c r="A68" s="6">
        <v>10</v>
      </c>
      <c r="B68" s="18" t="s">
        <v>888</v>
      </c>
      <c r="C68" s="263" t="s">
        <v>902</v>
      </c>
      <c r="D68" s="242">
        <v>690000</v>
      </c>
      <c r="E68" s="18" t="s">
        <v>909</v>
      </c>
      <c r="F68" s="45" t="s">
        <v>9</v>
      </c>
      <c r="G68" s="13"/>
      <c r="H68" s="18"/>
      <c r="I68" s="13"/>
      <c r="J68" s="18"/>
      <c r="K68" s="13"/>
      <c r="L68" s="18"/>
      <c r="M68" s="13"/>
      <c r="N68" s="18"/>
      <c r="O68" s="13"/>
      <c r="P68" s="18"/>
      <c r="Q68" s="13"/>
      <c r="R68" s="18"/>
    </row>
    <row r="69" spans="1:20" x14ac:dyDescent="0.35">
      <c r="A69" s="24"/>
      <c r="B69" s="19" t="s">
        <v>889</v>
      </c>
      <c r="C69" s="82" t="s">
        <v>911</v>
      </c>
      <c r="D69" s="259" t="s">
        <v>875</v>
      </c>
      <c r="E69" s="19" t="s">
        <v>910</v>
      </c>
      <c r="F69" s="52"/>
      <c r="G69" s="15"/>
      <c r="H69" s="19"/>
      <c r="I69" s="15"/>
      <c r="J69" s="19"/>
      <c r="K69" s="15"/>
      <c r="L69" s="19"/>
      <c r="M69" s="15"/>
      <c r="N69" s="19"/>
      <c r="O69" s="15"/>
      <c r="P69" s="19"/>
      <c r="Q69" s="15"/>
      <c r="R69" s="19"/>
    </row>
    <row r="70" spans="1:20" x14ac:dyDescent="0.35">
      <c r="A70" s="24"/>
      <c r="B70" s="19" t="s">
        <v>890</v>
      </c>
      <c r="C70" s="82" t="s">
        <v>900</v>
      </c>
      <c r="D70" s="259" t="s">
        <v>876</v>
      </c>
      <c r="E70" s="19" t="s">
        <v>892</v>
      </c>
      <c r="F70" s="52"/>
      <c r="G70" s="15"/>
      <c r="H70" s="19"/>
      <c r="I70" s="15"/>
      <c r="J70" s="19"/>
      <c r="K70" s="15"/>
      <c r="L70" s="19"/>
      <c r="M70" s="15"/>
      <c r="N70" s="19"/>
      <c r="O70" s="15"/>
      <c r="P70" s="19"/>
      <c r="Q70" s="15"/>
      <c r="R70" s="19"/>
    </row>
    <row r="71" spans="1:20" x14ac:dyDescent="0.35">
      <c r="A71" s="24"/>
      <c r="B71" s="19" t="s">
        <v>891</v>
      </c>
      <c r="C71" s="82" t="s">
        <v>912</v>
      </c>
      <c r="D71" s="244" t="s">
        <v>877</v>
      </c>
      <c r="E71" s="19" t="s">
        <v>893</v>
      </c>
      <c r="F71" s="46"/>
      <c r="G71" s="15"/>
      <c r="H71" s="19"/>
      <c r="I71" s="15"/>
      <c r="J71" s="19"/>
      <c r="K71" s="15"/>
      <c r="L71" s="19"/>
      <c r="M71" s="15"/>
      <c r="N71" s="19"/>
      <c r="O71" s="15"/>
      <c r="P71" s="19"/>
      <c r="Q71" s="15"/>
      <c r="R71" s="19"/>
    </row>
    <row r="72" spans="1:20" x14ac:dyDescent="0.35">
      <c r="A72" s="24"/>
      <c r="B72" s="19"/>
      <c r="C72" s="82" t="s">
        <v>903</v>
      </c>
      <c r="D72" s="216"/>
      <c r="E72" s="19" t="s">
        <v>219</v>
      </c>
      <c r="F72" s="46"/>
      <c r="G72" s="15"/>
      <c r="H72" s="19"/>
      <c r="I72" s="15"/>
      <c r="J72" s="19"/>
      <c r="K72" s="15"/>
      <c r="L72" s="19"/>
      <c r="M72" s="15"/>
      <c r="N72" s="19"/>
      <c r="O72" s="15"/>
      <c r="P72" s="19"/>
      <c r="Q72" s="15"/>
      <c r="R72" s="19"/>
    </row>
    <row r="73" spans="1:20" x14ac:dyDescent="0.35">
      <c r="A73" s="25"/>
      <c r="B73" s="53"/>
      <c r="C73" s="262" t="s">
        <v>904</v>
      </c>
      <c r="D73" s="216"/>
      <c r="E73" s="19" t="s">
        <v>39</v>
      </c>
      <c r="F73" s="46"/>
      <c r="G73" s="15"/>
      <c r="H73" s="19"/>
      <c r="I73" s="15"/>
      <c r="J73" s="19"/>
      <c r="K73" s="15"/>
      <c r="L73" s="19"/>
      <c r="M73" s="15"/>
      <c r="N73" s="19"/>
      <c r="O73" s="15"/>
      <c r="P73" s="19"/>
      <c r="Q73" s="15"/>
      <c r="R73" s="19"/>
    </row>
    <row r="74" spans="1:20" x14ac:dyDescent="0.35">
      <c r="A74" s="287"/>
      <c r="B74" s="260"/>
      <c r="C74" s="261"/>
      <c r="D74" s="342" t="s">
        <v>1123</v>
      </c>
      <c r="E74" s="13"/>
      <c r="F74" s="187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T74" s="10"/>
    </row>
    <row r="75" spans="1:20" s="168" customFormat="1" x14ac:dyDescent="0.35">
      <c r="A75" s="251" t="s">
        <v>76</v>
      </c>
      <c r="B75" s="362" t="s">
        <v>220</v>
      </c>
      <c r="C75" s="2" t="s">
        <v>236</v>
      </c>
      <c r="D75" s="131" t="s">
        <v>238</v>
      </c>
      <c r="E75" s="251" t="s">
        <v>73</v>
      </c>
      <c r="F75" s="251" t="s">
        <v>240</v>
      </c>
      <c r="G75" s="364" t="s">
        <v>23</v>
      </c>
      <c r="H75" s="364"/>
      <c r="I75" s="364"/>
      <c r="J75" s="364" t="s">
        <v>24</v>
      </c>
      <c r="K75" s="364"/>
      <c r="L75" s="364"/>
      <c r="M75" s="364"/>
      <c r="N75" s="364"/>
      <c r="O75" s="364"/>
      <c r="P75" s="364"/>
      <c r="Q75" s="364"/>
      <c r="R75" s="364"/>
    </row>
    <row r="76" spans="1:20" s="168" customFormat="1" x14ac:dyDescent="0.35">
      <c r="A76" s="252" t="s">
        <v>77</v>
      </c>
      <c r="B76" s="362"/>
      <c r="C76" s="183" t="s">
        <v>237</v>
      </c>
      <c r="D76" s="121" t="s">
        <v>239</v>
      </c>
      <c r="E76" s="252" t="s">
        <v>74</v>
      </c>
      <c r="F76" s="252" t="s">
        <v>241</v>
      </c>
      <c r="G76" s="250" t="s">
        <v>11</v>
      </c>
      <c r="H76" s="250" t="s">
        <v>12</v>
      </c>
      <c r="I76" s="250" t="s">
        <v>13</v>
      </c>
      <c r="J76" s="250" t="s">
        <v>14</v>
      </c>
      <c r="K76" s="250" t="s">
        <v>15</v>
      </c>
      <c r="L76" s="250" t="s">
        <v>16</v>
      </c>
      <c r="M76" s="250" t="s">
        <v>17</v>
      </c>
      <c r="N76" s="250" t="s">
        <v>18</v>
      </c>
      <c r="O76" s="250" t="s">
        <v>19</v>
      </c>
      <c r="P76" s="250" t="s">
        <v>20</v>
      </c>
      <c r="Q76" s="250" t="s">
        <v>21</v>
      </c>
      <c r="R76" s="250" t="s">
        <v>22</v>
      </c>
    </row>
    <row r="77" spans="1:20" x14ac:dyDescent="0.35">
      <c r="A77" s="12">
        <v>11</v>
      </c>
      <c r="B77" s="18" t="s">
        <v>894</v>
      </c>
      <c r="C77" s="263" t="s">
        <v>913</v>
      </c>
      <c r="D77" s="242">
        <v>132000</v>
      </c>
      <c r="E77" s="18" t="s">
        <v>917</v>
      </c>
      <c r="F77" s="45" t="s">
        <v>9</v>
      </c>
      <c r="G77" s="13"/>
      <c r="H77" s="18"/>
      <c r="I77" s="13"/>
      <c r="J77" s="18"/>
      <c r="K77" s="13"/>
      <c r="L77" s="18"/>
      <c r="M77" s="13"/>
      <c r="N77" s="18"/>
      <c r="O77" s="13"/>
      <c r="P77" s="18"/>
      <c r="Q77" s="13"/>
      <c r="R77" s="18"/>
    </row>
    <row r="78" spans="1:20" x14ac:dyDescent="0.35">
      <c r="A78" s="14"/>
      <c r="B78" s="19" t="s">
        <v>895</v>
      </c>
      <c r="C78" s="82" t="s">
        <v>914</v>
      </c>
      <c r="D78" s="259" t="s">
        <v>875</v>
      </c>
      <c r="E78" s="19" t="s">
        <v>918</v>
      </c>
      <c r="F78" s="52"/>
      <c r="G78" s="15"/>
      <c r="H78" s="19"/>
      <c r="I78" s="15"/>
      <c r="J78" s="19"/>
      <c r="K78" s="15"/>
      <c r="L78" s="19"/>
      <c r="M78" s="15"/>
      <c r="N78" s="19"/>
      <c r="O78" s="15"/>
      <c r="P78" s="19"/>
      <c r="Q78" s="15"/>
      <c r="R78" s="19"/>
    </row>
    <row r="79" spans="1:20" x14ac:dyDescent="0.35">
      <c r="A79" s="14"/>
      <c r="B79" s="19" t="s">
        <v>896</v>
      </c>
      <c r="C79" s="82" t="s">
        <v>915</v>
      </c>
      <c r="D79" s="259" t="s">
        <v>876</v>
      </c>
      <c r="E79" s="19" t="s">
        <v>919</v>
      </c>
      <c r="F79" s="52"/>
      <c r="G79" s="15"/>
      <c r="H79" s="19"/>
      <c r="I79" s="15"/>
      <c r="J79" s="19"/>
      <c r="K79" s="15"/>
      <c r="L79" s="19"/>
      <c r="M79" s="15"/>
      <c r="N79" s="19"/>
      <c r="O79" s="15"/>
      <c r="P79" s="19"/>
      <c r="Q79" s="15"/>
      <c r="R79" s="19"/>
    </row>
    <row r="80" spans="1:20" x14ac:dyDescent="0.35">
      <c r="A80" s="14"/>
      <c r="B80" s="19"/>
      <c r="C80" s="82" t="s">
        <v>922</v>
      </c>
      <c r="D80" s="244" t="s">
        <v>877</v>
      </c>
      <c r="E80" s="19" t="s">
        <v>33</v>
      </c>
      <c r="F80" s="46"/>
      <c r="G80" s="15"/>
      <c r="H80" s="19"/>
      <c r="I80" s="15"/>
      <c r="J80" s="19"/>
      <c r="K80" s="15"/>
      <c r="L80" s="19"/>
      <c r="M80" s="15"/>
      <c r="N80" s="19"/>
      <c r="O80" s="15"/>
      <c r="P80" s="19"/>
      <c r="Q80" s="15"/>
      <c r="R80" s="19"/>
    </row>
    <row r="81" spans="1:18" x14ac:dyDescent="0.35">
      <c r="A81" s="14"/>
      <c r="B81" s="19"/>
      <c r="C81" s="82" t="s">
        <v>916</v>
      </c>
      <c r="D81" s="216"/>
      <c r="E81" s="19" t="s">
        <v>655</v>
      </c>
      <c r="F81" s="46"/>
      <c r="G81" s="15"/>
      <c r="H81" s="19"/>
      <c r="I81" s="15"/>
      <c r="J81" s="19"/>
      <c r="K81" s="15"/>
      <c r="L81" s="19"/>
      <c r="M81" s="15"/>
      <c r="N81" s="19"/>
      <c r="O81" s="15"/>
      <c r="P81" s="19"/>
      <c r="Q81" s="15"/>
      <c r="R81" s="19"/>
    </row>
    <row r="82" spans="1:18" x14ac:dyDescent="0.35">
      <c r="A82" s="14"/>
      <c r="B82" s="19"/>
      <c r="C82" s="82"/>
      <c r="D82" s="216"/>
      <c r="E82" s="19" t="s">
        <v>219</v>
      </c>
      <c r="F82" s="46"/>
      <c r="G82" s="15"/>
      <c r="H82" s="19"/>
      <c r="I82" s="15"/>
      <c r="J82" s="19"/>
      <c r="K82" s="15"/>
      <c r="L82" s="19"/>
      <c r="M82" s="15"/>
      <c r="N82" s="19"/>
      <c r="O82" s="15"/>
      <c r="P82" s="19"/>
      <c r="Q82" s="15"/>
      <c r="R82" s="19"/>
    </row>
    <row r="83" spans="1:18" x14ac:dyDescent="0.35">
      <c r="A83" s="16"/>
      <c r="B83" s="26"/>
      <c r="C83" s="55"/>
      <c r="D83" s="217"/>
      <c r="E83" s="20" t="s">
        <v>39</v>
      </c>
      <c r="F83" s="47"/>
      <c r="G83" s="17"/>
      <c r="H83" s="20"/>
      <c r="I83" s="17"/>
      <c r="J83" s="20"/>
      <c r="K83" s="17"/>
      <c r="L83" s="20"/>
      <c r="M83" s="17"/>
      <c r="N83" s="20"/>
      <c r="O83" s="17"/>
      <c r="P83" s="20"/>
      <c r="Q83" s="17"/>
      <c r="R83" s="20"/>
    </row>
    <row r="84" spans="1:18" x14ac:dyDescent="0.35">
      <c r="A84" s="12">
        <v>12</v>
      </c>
      <c r="B84" s="18" t="s">
        <v>894</v>
      </c>
      <c r="C84" s="263" t="s">
        <v>913</v>
      </c>
      <c r="D84" s="242">
        <v>30000</v>
      </c>
      <c r="E84" s="18" t="s">
        <v>1117</v>
      </c>
      <c r="F84" s="45" t="s">
        <v>9</v>
      </c>
      <c r="G84" s="13"/>
      <c r="H84" s="18"/>
      <c r="I84" s="13"/>
      <c r="J84" s="18"/>
      <c r="K84" s="13"/>
      <c r="L84" s="18"/>
      <c r="M84" s="13"/>
      <c r="N84" s="18"/>
      <c r="O84" s="13"/>
      <c r="P84" s="18"/>
      <c r="Q84" s="13"/>
      <c r="R84" s="18"/>
    </row>
    <row r="85" spans="1:18" x14ac:dyDescent="0.35">
      <c r="A85" s="14"/>
      <c r="B85" s="19" t="s">
        <v>898</v>
      </c>
      <c r="C85" s="82" t="s">
        <v>920</v>
      </c>
      <c r="D85" s="259" t="s">
        <v>875</v>
      </c>
      <c r="E85" s="19" t="s">
        <v>897</v>
      </c>
      <c r="F85" s="52"/>
      <c r="G85" s="15"/>
      <c r="H85" s="19"/>
      <c r="I85" s="15"/>
      <c r="J85" s="19"/>
      <c r="K85" s="15"/>
      <c r="L85" s="19"/>
      <c r="M85" s="15"/>
      <c r="N85" s="19"/>
      <c r="O85" s="15"/>
      <c r="P85" s="19"/>
      <c r="Q85" s="15"/>
      <c r="R85" s="19"/>
    </row>
    <row r="86" spans="1:18" x14ac:dyDescent="0.35">
      <c r="A86" s="14"/>
      <c r="B86" s="19" t="s">
        <v>1116</v>
      </c>
      <c r="C86" s="264" t="s">
        <v>921</v>
      </c>
      <c r="D86" s="259" t="s">
        <v>876</v>
      </c>
      <c r="E86" s="19" t="s">
        <v>1118</v>
      </c>
      <c r="F86" s="52"/>
      <c r="G86" s="15"/>
      <c r="H86" s="19"/>
      <c r="I86" s="15"/>
      <c r="J86" s="19"/>
      <c r="K86" s="15"/>
      <c r="L86" s="19"/>
      <c r="M86" s="15"/>
      <c r="N86" s="19"/>
      <c r="O86" s="15"/>
      <c r="P86" s="19"/>
      <c r="Q86" s="15"/>
      <c r="R86" s="19"/>
    </row>
    <row r="87" spans="1:18" x14ac:dyDescent="0.35">
      <c r="A87" s="14"/>
      <c r="B87" s="19"/>
      <c r="C87" s="82" t="s">
        <v>923</v>
      </c>
      <c r="D87" s="244" t="s">
        <v>877</v>
      </c>
      <c r="E87" s="19" t="s">
        <v>36</v>
      </c>
      <c r="F87" s="46"/>
      <c r="G87" s="15"/>
      <c r="H87" s="19"/>
      <c r="I87" s="15"/>
      <c r="J87" s="19"/>
      <c r="K87" s="15"/>
      <c r="L87" s="19"/>
      <c r="M87" s="15"/>
      <c r="N87" s="19"/>
      <c r="O87" s="15"/>
      <c r="P87" s="19"/>
      <c r="Q87" s="15"/>
      <c r="R87" s="19"/>
    </row>
    <row r="88" spans="1:18" x14ac:dyDescent="0.35">
      <c r="A88" s="14"/>
      <c r="B88" s="19"/>
      <c r="C88" s="82" t="s">
        <v>924</v>
      </c>
      <c r="D88" s="216"/>
      <c r="E88" s="19" t="s">
        <v>219</v>
      </c>
      <c r="F88" s="46"/>
      <c r="G88" s="15"/>
      <c r="H88" s="19"/>
      <c r="I88" s="15"/>
      <c r="J88" s="19"/>
      <c r="K88" s="15"/>
      <c r="L88" s="19"/>
      <c r="M88" s="15"/>
      <c r="N88" s="19"/>
      <c r="O88" s="15"/>
      <c r="P88" s="19"/>
      <c r="Q88" s="15"/>
      <c r="R88" s="19"/>
    </row>
    <row r="89" spans="1:18" x14ac:dyDescent="0.35">
      <c r="A89" s="16"/>
      <c r="B89" s="26"/>
      <c r="C89" s="265"/>
      <c r="D89" s="217"/>
      <c r="E89" s="19" t="s">
        <v>39</v>
      </c>
      <c r="F89" s="47"/>
      <c r="G89" s="17"/>
      <c r="H89" s="20"/>
      <c r="I89" s="17"/>
      <c r="J89" s="20"/>
      <c r="K89" s="17"/>
      <c r="L89" s="20"/>
      <c r="M89" s="17"/>
      <c r="N89" s="20"/>
      <c r="O89" s="17"/>
      <c r="P89" s="20"/>
      <c r="Q89" s="17"/>
      <c r="R89" s="20"/>
    </row>
    <row r="90" spans="1:18" x14ac:dyDescent="0.35">
      <c r="A90" s="12">
        <v>13</v>
      </c>
      <c r="B90" s="18" t="s">
        <v>925</v>
      </c>
      <c r="C90" s="263" t="s">
        <v>928</v>
      </c>
      <c r="D90" s="242">
        <v>72000</v>
      </c>
      <c r="E90" s="18" t="s">
        <v>932</v>
      </c>
      <c r="F90" s="45" t="s">
        <v>9</v>
      </c>
      <c r="G90" s="13"/>
      <c r="H90" s="18"/>
      <c r="I90" s="13"/>
      <c r="J90" s="18"/>
      <c r="K90" s="13"/>
      <c r="L90" s="18"/>
      <c r="M90" s="13"/>
      <c r="N90" s="18"/>
      <c r="O90" s="13"/>
      <c r="P90" s="18"/>
      <c r="Q90" s="13"/>
      <c r="R90" s="18"/>
    </row>
    <row r="91" spans="1:18" x14ac:dyDescent="0.35">
      <c r="A91" s="14"/>
      <c r="B91" s="19" t="s">
        <v>926</v>
      </c>
      <c r="C91" s="82" t="s">
        <v>929</v>
      </c>
      <c r="D91" s="259" t="s">
        <v>875</v>
      </c>
      <c r="E91" s="19" t="s">
        <v>931</v>
      </c>
      <c r="F91" s="52"/>
      <c r="G91" s="15"/>
      <c r="H91" s="19"/>
      <c r="I91" s="15"/>
      <c r="J91" s="19"/>
      <c r="K91" s="15"/>
      <c r="L91" s="19"/>
      <c r="M91" s="15"/>
      <c r="N91" s="19"/>
      <c r="O91" s="15"/>
      <c r="P91" s="19"/>
      <c r="Q91" s="15"/>
      <c r="R91" s="19"/>
    </row>
    <row r="92" spans="1:18" x14ac:dyDescent="0.35">
      <c r="A92" s="14"/>
      <c r="B92" s="19" t="s">
        <v>927</v>
      </c>
      <c r="C92" s="82" t="s">
        <v>930</v>
      </c>
      <c r="D92" s="259" t="s">
        <v>876</v>
      </c>
      <c r="E92" s="19" t="s">
        <v>655</v>
      </c>
      <c r="F92" s="52"/>
      <c r="G92" s="15"/>
      <c r="H92" s="19"/>
      <c r="I92" s="15"/>
      <c r="J92" s="19"/>
      <c r="K92" s="15"/>
      <c r="L92" s="19"/>
      <c r="M92" s="15"/>
      <c r="N92" s="19"/>
      <c r="O92" s="15"/>
      <c r="P92" s="19"/>
      <c r="Q92" s="15"/>
      <c r="R92" s="19"/>
    </row>
    <row r="93" spans="1:18" x14ac:dyDescent="0.35">
      <c r="A93" s="14"/>
      <c r="B93" s="19"/>
      <c r="C93" s="82"/>
      <c r="D93" s="244" t="s">
        <v>877</v>
      </c>
      <c r="E93" s="19" t="s">
        <v>219</v>
      </c>
      <c r="F93" s="46"/>
      <c r="G93" s="15"/>
      <c r="H93" s="19"/>
      <c r="I93" s="15"/>
      <c r="J93" s="19"/>
      <c r="K93" s="15"/>
      <c r="L93" s="19"/>
      <c r="M93" s="15"/>
      <c r="N93" s="19"/>
      <c r="O93" s="15"/>
      <c r="P93" s="19"/>
      <c r="Q93" s="15"/>
      <c r="R93" s="19"/>
    </row>
    <row r="94" spans="1:18" x14ac:dyDescent="0.35">
      <c r="A94" s="14"/>
      <c r="B94" s="19"/>
      <c r="C94" s="82"/>
      <c r="D94" s="216"/>
      <c r="E94" s="19" t="s">
        <v>39</v>
      </c>
      <c r="F94" s="46"/>
      <c r="G94" s="15"/>
      <c r="H94" s="19"/>
      <c r="I94" s="15"/>
      <c r="J94" s="19"/>
      <c r="K94" s="15"/>
      <c r="L94" s="19"/>
      <c r="M94" s="15"/>
      <c r="N94" s="19"/>
      <c r="O94" s="15"/>
      <c r="P94" s="19"/>
      <c r="Q94" s="15"/>
      <c r="R94" s="19"/>
    </row>
    <row r="95" spans="1:18" x14ac:dyDescent="0.35">
      <c r="A95" s="16"/>
      <c r="B95" s="26"/>
      <c r="C95" s="265"/>
      <c r="D95" s="217"/>
      <c r="E95" s="20"/>
      <c r="F95" s="47"/>
      <c r="G95" s="17"/>
      <c r="H95" s="20"/>
      <c r="I95" s="17"/>
      <c r="J95" s="20"/>
      <c r="K95" s="17"/>
      <c r="L95" s="20"/>
      <c r="M95" s="17"/>
      <c r="N95" s="20"/>
      <c r="O95" s="17"/>
      <c r="P95" s="20"/>
      <c r="Q95" s="17"/>
      <c r="R95" s="20"/>
    </row>
    <row r="96" spans="1:18" x14ac:dyDescent="0.35">
      <c r="A96" s="41"/>
      <c r="B96" s="42"/>
      <c r="C96" s="186"/>
      <c r="D96" s="102"/>
      <c r="E96" s="15"/>
      <c r="F96" s="41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</row>
    <row r="97" spans="1:18" x14ac:dyDescent="0.35">
      <c r="A97" s="41"/>
      <c r="B97" s="42"/>
      <c r="C97" s="186"/>
      <c r="D97" s="102"/>
      <c r="E97" s="15"/>
      <c r="F97" s="41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</row>
    <row r="98" spans="1:18" x14ac:dyDescent="0.35">
      <c r="A98" s="41"/>
      <c r="B98" s="42"/>
      <c r="C98" s="186"/>
      <c r="D98" s="102"/>
      <c r="E98" s="15"/>
      <c r="F98" s="41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</row>
    <row r="99" spans="1:18" x14ac:dyDescent="0.35">
      <c r="A99" s="287"/>
      <c r="B99" s="42"/>
      <c r="C99" s="186"/>
      <c r="D99" s="341" t="s">
        <v>1124</v>
      </c>
      <c r="E99" s="15"/>
      <c r="F99" s="41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</row>
    <row r="100" spans="1:18" s="168" customFormat="1" x14ac:dyDescent="0.35">
      <c r="A100" s="257" t="s">
        <v>76</v>
      </c>
      <c r="B100" s="362" t="s">
        <v>220</v>
      </c>
      <c r="C100" s="2" t="s">
        <v>236</v>
      </c>
      <c r="D100" s="131" t="s">
        <v>238</v>
      </c>
      <c r="E100" s="257" t="s">
        <v>73</v>
      </c>
      <c r="F100" s="257" t="s">
        <v>240</v>
      </c>
      <c r="G100" s="364" t="s">
        <v>23</v>
      </c>
      <c r="H100" s="364"/>
      <c r="I100" s="364"/>
      <c r="J100" s="364" t="s">
        <v>24</v>
      </c>
      <c r="K100" s="364"/>
      <c r="L100" s="364"/>
      <c r="M100" s="364"/>
      <c r="N100" s="364"/>
      <c r="O100" s="364"/>
      <c r="P100" s="364"/>
      <c r="Q100" s="364"/>
      <c r="R100" s="364"/>
    </row>
    <row r="101" spans="1:18" s="168" customFormat="1" x14ac:dyDescent="0.35">
      <c r="A101" s="258" t="s">
        <v>77</v>
      </c>
      <c r="B101" s="362"/>
      <c r="C101" s="183" t="s">
        <v>237</v>
      </c>
      <c r="D101" s="121" t="s">
        <v>239</v>
      </c>
      <c r="E101" s="258" t="s">
        <v>74</v>
      </c>
      <c r="F101" s="258" t="s">
        <v>241</v>
      </c>
      <c r="G101" s="256" t="s">
        <v>11</v>
      </c>
      <c r="H101" s="256" t="s">
        <v>12</v>
      </c>
      <c r="I101" s="256" t="s">
        <v>13</v>
      </c>
      <c r="J101" s="256" t="s">
        <v>14</v>
      </c>
      <c r="K101" s="256" t="s">
        <v>15</v>
      </c>
      <c r="L101" s="256" t="s">
        <v>16</v>
      </c>
      <c r="M101" s="256" t="s">
        <v>17</v>
      </c>
      <c r="N101" s="256" t="s">
        <v>18</v>
      </c>
      <c r="O101" s="256" t="s">
        <v>19</v>
      </c>
      <c r="P101" s="256" t="s">
        <v>20</v>
      </c>
      <c r="Q101" s="256" t="s">
        <v>21</v>
      </c>
      <c r="R101" s="256" t="s">
        <v>22</v>
      </c>
    </row>
    <row r="102" spans="1:18" x14ac:dyDescent="0.35">
      <c r="A102" s="12">
        <v>14</v>
      </c>
      <c r="B102" s="18" t="s">
        <v>933</v>
      </c>
      <c r="C102" s="263" t="s">
        <v>944</v>
      </c>
      <c r="D102" s="242">
        <v>444000</v>
      </c>
      <c r="E102" s="18" t="s">
        <v>947</v>
      </c>
      <c r="F102" s="45" t="s">
        <v>9</v>
      </c>
      <c r="G102" s="13"/>
      <c r="H102" s="18"/>
      <c r="I102" s="13"/>
      <c r="J102" s="18"/>
      <c r="K102" s="13"/>
      <c r="L102" s="18"/>
      <c r="M102" s="13"/>
      <c r="N102" s="18"/>
      <c r="O102" s="13"/>
      <c r="P102" s="18"/>
      <c r="Q102" s="13"/>
      <c r="R102" s="18"/>
    </row>
    <row r="103" spans="1:18" x14ac:dyDescent="0.35">
      <c r="A103" s="14"/>
      <c r="B103" s="19" t="s">
        <v>934</v>
      </c>
      <c r="C103" s="82" t="s">
        <v>945</v>
      </c>
      <c r="D103" s="259" t="s">
        <v>875</v>
      </c>
      <c r="E103" s="19" t="s">
        <v>948</v>
      </c>
      <c r="F103" s="52"/>
      <c r="G103" s="15"/>
      <c r="H103" s="19"/>
      <c r="I103" s="15"/>
      <c r="J103" s="19"/>
      <c r="K103" s="15"/>
      <c r="L103" s="19"/>
      <c r="M103" s="15"/>
      <c r="N103" s="19"/>
      <c r="O103" s="15"/>
      <c r="P103" s="19"/>
      <c r="Q103" s="15"/>
      <c r="R103" s="19"/>
    </row>
    <row r="104" spans="1:18" x14ac:dyDescent="0.35">
      <c r="A104" s="14"/>
      <c r="B104" s="19" t="s">
        <v>935</v>
      </c>
      <c r="C104" s="82" t="s">
        <v>946</v>
      </c>
      <c r="D104" s="259" t="s">
        <v>876</v>
      </c>
      <c r="E104" s="19" t="s">
        <v>883</v>
      </c>
      <c r="F104" s="52"/>
      <c r="G104" s="15"/>
      <c r="H104" s="19"/>
      <c r="I104" s="15"/>
      <c r="J104" s="19"/>
      <c r="K104" s="15"/>
      <c r="L104" s="19"/>
      <c r="M104" s="15"/>
      <c r="N104" s="19"/>
      <c r="O104" s="15"/>
      <c r="P104" s="19"/>
      <c r="Q104" s="15"/>
      <c r="R104" s="19"/>
    </row>
    <row r="105" spans="1:18" x14ac:dyDescent="0.35">
      <c r="A105" s="14"/>
      <c r="B105" s="19" t="s">
        <v>936</v>
      </c>
      <c r="C105" s="82" t="s">
        <v>937</v>
      </c>
      <c r="D105" s="244" t="s">
        <v>877</v>
      </c>
      <c r="E105" s="19" t="s">
        <v>949</v>
      </c>
      <c r="F105" s="46"/>
      <c r="G105" s="15"/>
      <c r="H105" s="19"/>
      <c r="I105" s="15"/>
      <c r="J105" s="19"/>
      <c r="K105" s="15"/>
      <c r="L105" s="19"/>
      <c r="M105" s="15"/>
      <c r="N105" s="19"/>
      <c r="O105" s="15"/>
      <c r="P105" s="19"/>
      <c r="Q105" s="15"/>
      <c r="R105" s="19"/>
    </row>
    <row r="106" spans="1:18" x14ac:dyDescent="0.35">
      <c r="A106" s="14"/>
      <c r="B106" s="19" t="s">
        <v>937</v>
      </c>
      <c r="C106" s="82"/>
      <c r="D106" s="216"/>
      <c r="E106" s="19" t="s">
        <v>219</v>
      </c>
      <c r="F106" s="46"/>
      <c r="G106" s="15"/>
      <c r="H106" s="19"/>
      <c r="I106" s="15"/>
      <c r="J106" s="19"/>
      <c r="K106" s="15"/>
      <c r="L106" s="19"/>
      <c r="M106" s="15"/>
      <c r="N106" s="19"/>
      <c r="O106" s="15"/>
      <c r="P106" s="19"/>
      <c r="Q106" s="15"/>
      <c r="R106" s="19"/>
    </row>
    <row r="107" spans="1:18" x14ac:dyDescent="0.35">
      <c r="A107" s="14"/>
      <c r="B107" s="19" t="s">
        <v>938</v>
      </c>
      <c r="C107" s="82"/>
      <c r="D107" s="216"/>
      <c r="E107" s="19" t="s">
        <v>39</v>
      </c>
      <c r="F107" s="46"/>
      <c r="G107" s="15"/>
      <c r="H107" s="19"/>
      <c r="I107" s="15"/>
      <c r="J107" s="19"/>
      <c r="K107" s="15"/>
      <c r="L107" s="19"/>
      <c r="M107" s="15"/>
      <c r="N107" s="19"/>
      <c r="O107" s="15"/>
      <c r="P107" s="19"/>
      <c r="Q107" s="15"/>
      <c r="R107" s="19"/>
    </row>
    <row r="108" spans="1:18" x14ac:dyDescent="0.35">
      <c r="A108" s="14"/>
      <c r="B108" s="19" t="s">
        <v>939</v>
      </c>
      <c r="C108" s="82"/>
      <c r="D108" s="216"/>
      <c r="E108" s="19"/>
      <c r="F108" s="46"/>
      <c r="G108" s="15"/>
      <c r="H108" s="19"/>
      <c r="I108" s="15"/>
      <c r="J108" s="19"/>
      <c r="K108" s="15"/>
      <c r="L108" s="19"/>
      <c r="M108" s="15"/>
      <c r="N108" s="19"/>
      <c r="O108" s="15"/>
      <c r="P108" s="19"/>
      <c r="Q108" s="15"/>
      <c r="R108" s="19"/>
    </row>
    <row r="109" spans="1:18" x14ac:dyDescent="0.35">
      <c r="A109" s="16"/>
      <c r="B109" s="20" t="s">
        <v>881</v>
      </c>
      <c r="C109" s="55"/>
      <c r="D109" s="217"/>
      <c r="E109" s="20"/>
      <c r="F109" s="47"/>
      <c r="G109" s="17"/>
      <c r="H109" s="20"/>
      <c r="I109" s="17"/>
      <c r="J109" s="20"/>
      <c r="K109" s="17"/>
      <c r="L109" s="20"/>
      <c r="M109" s="17"/>
      <c r="N109" s="20"/>
      <c r="O109" s="17"/>
      <c r="P109" s="20"/>
      <c r="Q109" s="17"/>
      <c r="R109" s="20"/>
    </row>
    <row r="110" spans="1:18" x14ac:dyDescent="0.35">
      <c r="A110" s="12">
        <v>15</v>
      </c>
      <c r="B110" s="18" t="s">
        <v>951</v>
      </c>
      <c r="C110" s="263" t="s">
        <v>950</v>
      </c>
      <c r="D110" s="242">
        <v>305000</v>
      </c>
      <c r="E110" s="18" t="s">
        <v>940</v>
      </c>
      <c r="F110" s="45" t="s">
        <v>9</v>
      </c>
      <c r="G110" s="13"/>
      <c r="H110" s="18"/>
      <c r="I110" s="13"/>
      <c r="J110" s="18"/>
      <c r="K110" s="13"/>
      <c r="L110" s="18"/>
      <c r="M110" s="13"/>
      <c r="N110" s="18"/>
      <c r="O110" s="13"/>
      <c r="P110" s="18"/>
      <c r="Q110" s="13"/>
      <c r="R110" s="18"/>
    </row>
    <row r="111" spans="1:18" x14ac:dyDescent="0.35">
      <c r="A111" s="14"/>
      <c r="B111" s="19" t="s">
        <v>952</v>
      </c>
      <c r="C111" s="82" t="s">
        <v>953</v>
      </c>
      <c r="D111" s="259" t="s">
        <v>875</v>
      </c>
      <c r="E111" s="19" t="s">
        <v>941</v>
      </c>
      <c r="F111" s="52"/>
      <c r="G111" s="15"/>
      <c r="H111" s="19"/>
      <c r="I111" s="15"/>
      <c r="J111" s="19"/>
      <c r="K111" s="15"/>
      <c r="L111" s="19"/>
      <c r="M111" s="15"/>
      <c r="N111" s="19"/>
      <c r="O111" s="15"/>
      <c r="P111" s="19"/>
      <c r="Q111" s="15"/>
      <c r="R111" s="19"/>
    </row>
    <row r="112" spans="1:18" x14ac:dyDescent="0.35">
      <c r="A112" s="14"/>
      <c r="B112" s="19" t="s">
        <v>956</v>
      </c>
      <c r="C112" s="82" t="s">
        <v>954</v>
      </c>
      <c r="D112" s="259" t="s">
        <v>876</v>
      </c>
      <c r="E112" s="19" t="s">
        <v>943</v>
      </c>
      <c r="F112" s="52"/>
      <c r="G112" s="15"/>
      <c r="H112" s="19"/>
      <c r="I112" s="15"/>
      <c r="J112" s="19"/>
      <c r="K112" s="15"/>
      <c r="L112" s="19"/>
      <c r="M112" s="15"/>
      <c r="N112" s="19"/>
      <c r="O112" s="15"/>
      <c r="P112" s="19"/>
      <c r="Q112" s="15"/>
      <c r="R112" s="19"/>
    </row>
    <row r="113" spans="1:18" x14ac:dyDescent="0.35">
      <c r="A113" s="14"/>
      <c r="B113" s="19" t="s">
        <v>927</v>
      </c>
      <c r="C113" s="82" t="s">
        <v>955</v>
      </c>
      <c r="D113" s="244" t="s">
        <v>877</v>
      </c>
      <c r="E113" s="19" t="s">
        <v>36</v>
      </c>
      <c r="F113" s="46"/>
      <c r="G113" s="15"/>
      <c r="H113" s="19"/>
      <c r="I113" s="15"/>
      <c r="J113" s="19"/>
      <c r="K113" s="15"/>
      <c r="L113" s="19"/>
      <c r="M113" s="15"/>
      <c r="N113" s="19"/>
      <c r="O113" s="15"/>
      <c r="P113" s="19"/>
      <c r="Q113" s="15"/>
      <c r="R113" s="19"/>
    </row>
    <row r="114" spans="1:18" x14ac:dyDescent="0.35">
      <c r="A114" s="14"/>
      <c r="B114" s="19"/>
      <c r="C114" s="82"/>
      <c r="D114" s="216"/>
      <c r="E114" s="19" t="s">
        <v>219</v>
      </c>
      <c r="F114" s="46"/>
      <c r="G114" s="15"/>
      <c r="H114" s="19"/>
      <c r="I114" s="15"/>
      <c r="J114" s="19"/>
      <c r="K114" s="15"/>
      <c r="L114" s="19"/>
      <c r="M114" s="15"/>
      <c r="N114" s="19"/>
      <c r="O114" s="15"/>
      <c r="P114" s="19"/>
      <c r="Q114" s="15"/>
      <c r="R114" s="19"/>
    </row>
    <row r="115" spans="1:18" x14ac:dyDescent="0.35">
      <c r="A115" s="14"/>
      <c r="B115" s="19"/>
      <c r="C115" s="82"/>
      <c r="D115" s="216"/>
      <c r="E115" s="19" t="s">
        <v>39</v>
      </c>
      <c r="F115" s="46"/>
      <c r="G115" s="15"/>
      <c r="H115" s="19"/>
      <c r="I115" s="15"/>
      <c r="J115" s="19"/>
      <c r="K115" s="15"/>
      <c r="L115" s="19"/>
      <c r="M115" s="15"/>
      <c r="N115" s="19"/>
      <c r="O115" s="15"/>
      <c r="P115" s="19"/>
      <c r="Q115" s="15"/>
      <c r="R115" s="19"/>
    </row>
    <row r="116" spans="1:18" s="149" customFormat="1" x14ac:dyDescent="0.35">
      <c r="A116" s="143">
        <v>16</v>
      </c>
      <c r="B116" s="148" t="s">
        <v>957</v>
      </c>
      <c r="C116" s="272" t="s">
        <v>996</v>
      </c>
      <c r="D116" s="234">
        <v>1347000</v>
      </c>
      <c r="E116" s="148" t="s">
        <v>1000</v>
      </c>
      <c r="F116" s="273" t="s">
        <v>9</v>
      </c>
      <c r="G116" s="145"/>
      <c r="H116" s="148"/>
      <c r="I116" s="145"/>
      <c r="J116" s="148"/>
      <c r="K116" s="145"/>
      <c r="L116" s="148"/>
      <c r="M116" s="145"/>
      <c r="N116" s="148"/>
      <c r="O116" s="145"/>
      <c r="P116" s="148"/>
      <c r="Q116" s="145"/>
      <c r="R116" s="148"/>
    </row>
    <row r="117" spans="1:18" s="149" customFormat="1" x14ac:dyDescent="0.35">
      <c r="A117" s="150"/>
      <c r="B117" s="151" t="s">
        <v>961</v>
      </c>
      <c r="C117" s="274" t="s">
        <v>963</v>
      </c>
      <c r="D117" s="275" t="s">
        <v>875</v>
      </c>
      <c r="E117" s="151" t="s">
        <v>1001</v>
      </c>
      <c r="F117" s="276"/>
      <c r="G117" s="152"/>
      <c r="H117" s="151"/>
      <c r="I117" s="152"/>
      <c r="J117" s="151"/>
      <c r="K117" s="152"/>
      <c r="L117" s="151"/>
      <c r="M117" s="152"/>
      <c r="N117" s="151"/>
      <c r="O117" s="152"/>
      <c r="P117" s="151"/>
      <c r="Q117" s="152"/>
      <c r="R117" s="151"/>
    </row>
    <row r="118" spans="1:18" s="149" customFormat="1" x14ac:dyDescent="0.35">
      <c r="A118" s="150"/>
      <c r="B118" s="151" t="s">
        <v>962</v>
      </c>
      <c r="C118" s="274" t="s">
        <v>997</v>
      </c>
      <c r="D118" s="275" t="s">
        <v>876</v>
      </c>
      <c r="E118" s="151" t="s">
        <v>1002</v>
      </c>
      <c r="F118" s="276"/>
      <c r="G118" s="152"/>
      <c r="H118" s="151"/>
      <c r="I118" s="152"/>
      <c r="J118" s="151"/>
      <c r="K118" s="152"/>
      <c r="L118" s="151"/>
      <c r="M118" s="152"/>
      <c r="N118" s="151"/>
      <c r="O118" s="152"/>
      <c r="P118" s="151"/>
      <c r="Q118" s="152"/>
      <c r="R118" s="151"/>
    </row>
    <row r="119" spans="1:18" s="149" customFormat="1" x14ac:dyDescent="0.35">
      <c r="A119" s="150"/>
      <c r="B119" s="151" t="s">
        <v>891</v>
      </c>
      <c r="C119" s="274" t="s">
        <v>998</v>
      </c>
      <c r="D119" s="277" t="s">
        <v>958</v>
      </c>
      <c r="E119" s="151" t="s">
        <v>219</v>
      </c>
      <c r="F119" s="278"/>
      <c r="G119" s="152"/>
      <c r="H119" s="151"/>
      <c r="I119" s="152"/>
      <c r="J119" s="151"/>
      <c r="K119" s="152"/>
      <c r="L119" s="151"/>
      <c r="M119" s="152"/>
      <c r="N119" s="151"/>
      <c r="O119" s="152"/>
      <c r="P119" s="151"/>
      <c r="Q119" s="152"/>
      <c r="R119" s="151"/>
    </row>
    <row r="120" spans="1:18" s="149" customFormat="1" x14ac:dyDescent="0.35">
      <c r="A120" s="150"/>
      <c r="B120" s="151"/>
      <c r="C120" s="274" t="s">
        <v>999</v>
      </c>
      <c r="D120" s="277" t="s">
        <v>959</v>
      </c>
      <c r="E120" s="151" t="s">
        <v>39</v>
      </c>
      <c r="F120" s="278"/>
      <c r="G120" s="152"/>
      <c r="H120" s="151"/>
      <c r="I120" s="152"/>
      <c r="J120" s="151"/>
      <c r="K120" s="152"/>
      <c r="L120" s="151"/>
      <c r="M120" s="152"/>
      <c r="N120" s="151"/>
      <c r="O120" s="152"/>
      <c r="P120" s="151"/>
      <c r="Q120" s="152"/>
      <c r="R120" s="151"/>
    </row>
    <row r="121" spans="1:18" s="149" customFormat="1" x14ac:dyDescent="0.35">
      <c r="A121" s="157"/>
      <c r="B121" s="161"/>
      <c r="C121" s="279"/>
      <c r="D121" s="280" t="s">
        <v>960</v>
      </c>
      <c r="E121" s="161"/>
      <c r="F121" s="281"/>
      <c r="G121" s="162"/>
      <c r="H121" s="161"/>
      <c r="I121" s="162"/>
      <c r="J121" s="161"/>
      <c r="K121" s="162"/>
      <c r="L121" s="161"/>
      <c r="M121" s="162"/>
      <c r="N121" s="161"/>
      <c r="O121" s="162"/>
      <c r="P121" s="161"/>
      <c r="Q121" s="162"/>
      <c r="R121" s="161"/>
    </row>
    <row r="122" spans="1:18" s="149" customFormat="1" x14ac:dyDescent="0.35">
      <c r="A122" s="163"/>
      <c r="B122" s="152"/>
      <c r="C122" s="274"/>
      <c r="D122" s="330"/>
      <c r="E122" s="152"/>
      <c r="F122" s="163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</row>
    <row r="123" spans="1:18" s="149" customFormat="1" x14ac:dyDescent="0.35">
      <c r="A123" s="163"/>
      <c r="B123" s="152"/>
      <c r="C123" s="274"/>
      <c r="D123" s="330"/>
      <c r="E123" s="152"/>
      <c r="F123" s="163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</row>
    <row r="124" spans="1:18" s="149" customFormat="1" x14ac:dyDescent="0.35">
      <c r="A124" s="163"/>
      <c r="B124" s="152"/>
      <c r="C124" s="274"/>
      <c r="D124" s="330"/>
      <c r="E124" s="152"/>
      <c r="F124" s="163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</row>
    <row r="125" spans="1:18" s="168" customFormat="1" x14ac:dyDescent="0.35">
      <c r="A125" s="334" t="s">
        <v>76</v>
      </c>
      <c r="B125" s="362" t="s">
        <v>220</v>
      </c>
      <c r="C125" s="2" t="s">
        <v>236</v>
      </c>
      <c r="D125" s="131" t="s">
        <v>238</v>
      </c>
      <c r="E125" s="334" t="s">
        <v>73</v>
      </c>
      <c r="F125" s="334" t="s">
        <v>240</v>
      </c>
      <c r="G125" s="364" t="s">
        <v>23</v>
      </c>
      <c r="H125" s="364"/>
      <c r="I125" s="364"/>
      <c r="J125" s="364" t="s">
        <v>24</v>
      </c>
      <c r="K125" s="364"/>
      <c r="L125" s="364"/>
      <c r="M125" s="364"/>
      <c r="N125" s="364"/>
      <c r="O125" s="364"/>
      <c r="P125" s="364"/>
      <c r="Q125" s="364"/>
      <c r="R125" s="364"/>
    </row>
    <row r="126" spans="1:18" s="168" customFormat="1" x14ac:dyDescent="0.35">
      <c r="A126" s="332" t="s">
        <v>77</v>
      </c>
      <c r="B126" s="362"/>
      <c r="C126" s="333" t="s">
        <v>237</v>
      </c>
      <c r="D126" s="121" t="s">
        <v>239</v>
      </c>
      <c r="E126" s="332" t="s">
        <v>74</v>
      </c>
      <c r="F126" s="332" t="s">
        <v>241</v>
      </c>
      <c r="G126" s="331" t="s">
        <v>11</v>
      </c>
      <c r="H126" s="331" t="s">
        <v>12</v>
      </c>
      <c r="I126" s="331" t="s">
        <v>13</v>
      </c>
      <c r="J126" s="331" t="s">
        <v>14</v>
      </c>
      <c r="K126" s="331" t="s">
        <v>15</v>
      </c>
      <c r="L126" s="331" t="s">
        <v>16</v>
      </c>
      <c r="M126" s="331" t="s">
        <v>17</v>
      </c>
      <c r="N126" s="331" t="s">
        <v>18</v>
      </c>
      <c r="O126" s="331" t="s">
        <v>19</v>
      </c>
      <c r="P126" s="331" t="s">
        <v>20</v>
      </c>
      <c r="Q126" s="331" t="s">
        <v>21</v>
      </c>
      <c r="R126" s="331" t="s">
        <v>22</v>
      </c>
    </row>
    <row r="127" spans="1:18" x14ac:dyDescent="0.35">
      <c r="A127" s="12">
        <v>17</v>
      </c>
      <c r="B127" s="18" t="s">
        <v>1103</v>
      </c>
      <c r="C127" s="140" t="s">
        <v>1106</v>
      </c>
      <c r="D127" s="242">
        <v>1000000</v>
      </c>
      <c r="E127" s="18" t="s">
        <v>1112</v>
      </c>
      <c r="F127" s="45" t="s">
        <v>9</v>
      </c>
      <c r="G127" s="13"/>
      <c r="H127" s="18"/>
      <c r="I127" s="13"/>
      <c r="J127" s="18"/>
      <c r="K127" s="13"/>
      <c r="L127" s="18"/>
      <c r="M127" s="13"/>
      <c r="N127" s="18"/>
      <c r="O127" s="13"/>
      <c r="P127" s="18"/>
      <c r="Q127" s="13"/>
      <c r="R127" s="18"/>
    </row>
    <row r="128" spans="1:18" x14ac:dyDescent="0.35">
      <c r="A128" s="14"/>
      <c r="B128" s="19" t="s">
        <v>1104</v>
      </c>
      <c r="C128" s="15" t="s">
        <v>1107</v>
      </c>
      <c r="D128" s="259" t="s">
        <v>1109</v>
      </c>
      <c r="E128" s="19" t="s">
        <v>1113</v>
      </c>
      <c r="F128" s="52"/>
      <c r="G128" s="15"/>
      <c r="H128" s="19"/>
      <c r="I128" s="15"/>
      <c r="J128" s="19"/>
      <c r="K128" s="15"/>
      <c r="L128" s="19"/>
      <c r="M128" s="15"/>
      <c r="N128" s="19"/>
      <c r="O128" s="15"/>
      <c r="P128" s="19"/>
      <c r="Q128" s="15"/>
      <c r="R128" s="19"/>
    </row>
    <row r="129" spans="1:18" x14ac:dyDescent="0.35">
      <c r="A129" s="14"/>
      <c r="B129" s="19" t="s">
        <v>1105</v>
      </c>
      <c r="C129" s="15" t="s">
        <v>1108</v>
      </c>
      <c r="D129" s="259" t="s">
        <v>1110</v>
      </c>
      <c r="E129" s="19" t="s">
        <v>1114</v>
      </c>
      <c r="F129" s="52"/>
      <c r="G129" s="15"/>
      <c r="H129" s="19"/>
      <c r="I129" s="15"/>
      <c r="J129" s="19"/>
      <c r="K129" s="15"/>
      <c r="L129" s="19"/>
      <c r="M129" s="15"/>
      <c r="N129" s="19"/>
      <c r="O129" s="15"/>
      <c r="P129" s="19"/>
      <c r="Q129" s="15"/>
      <c r="R129" s="19"/>
    </row>
    <row r="130" spans="1:18" x14ac:dyDescent="0.35">
      <c r="A130" s="14"/>
      <c r="B130" s="19"/>
      <c r="C130" s="15"/>
      <c r="D130" s="244" t="s">
        <v>1111</v>
      </c>
      <c r="E130" s="19" t="s">
        <v>39</v>
      </c>
      <c r="F130" s="46"/>
      <c r="G130" s="15"/>
      <c r="H130" s="19"/>
      <c r="I130" s="15"/>
      <c r="J130" s="19"/>
      <c r="K130" s="15"/>
      <c r="L130" s="19"/>
      <c r="M130" s="15"/>
      <c r="N130" s="19"/>
      <c r="O130" s="15"/>
      <c r="P130" s="19"/>
      <c r="Q130" s="15"/>
      <c r="R130" s="19"/>
    </row>
    <row r="131" spans="1:18" x14ac:dyDescent="0.35">
      <c r="A131" s="14"/>
      <c r="B131" s="19"/>
      <c r="C131" s="15"/>
      <c r="D131" s="244" t="s">
        <v>26</v>
      </c>
      <c r="E131" s="19"/>
      <c r="F131" s="46"/>
      <c r="G131" s="15"/>
      <c r="H131" s="19"/>
      <c r="I131" s="15"/>
      <c r="J131" s="19"/>
      <c r="K131" s="15"/>
      <c r="L131" s="19"/>
      <c r="M131" s="15"/>
      <c r="N131" s="19"/>
      <c r="O131" s="15"/>
      <c r="P131" s="19"/>
      <c r="Q131" s="15"/>
      <c r="R131" s="19"/>
    </row>
    <row r="132" spans="1:18" x14ac:dyDescent="0.35">
      <c r="A132" s="14"/>
      <c r="B132" s="19"/>
      <c r="C132" s="15"/>
      <c r="D132" s="244" t="s">
        <v>1115</v>
      </c>
      <c r="E132" s="19"/>
      <c r="F132" s="46"/>
      <c r="G132" s="15"/>
      <c r="H132" s="19"/>
      <c r="I132" s="15"/>
      <c r="J132" s="19"/>
      <c r="K132" s="15"/>
      <c r="L132" s="19"/>
      <c r="M132" s="15"/>
      <c r="N132" s="19"/>
      <c r="O132" s="15"/>
      <c r="P132" s="19"/>
      <c r="Q132" s="15"/>
      <c r="R132" s="19"/>
    </row>
    <row r="133" spans="1:18" x14ac:dyDescent="0.35">
      <c r="A133" s="16"/>
      <c r="B133" s="20"/>
      <c r="C133" s="47"/>
      <c r="D133" s="217"/>
      <c r="E133" s="20"/>
      <c r="F133" s="47"/>
      <c r="G133" s="17"/>
      <c r="H133" s="20"/>
      <c r="I133" s="17"/>
      <c r="J133" s="20"/>
      <c r="K133" s="17"/>
      <c r="L133" s="20"/>
      <c r="M133" s="17"/>
      <c r="N133" s="20"/>
      <c r="O133" s="17"/>
      <c r="P133" s="20"/>
      <c r="Q133" s="17"/>
      <c r="R133" s="20"/>
    </row>
    <row r="134" spans="1:18" x14ac:dyDescent="0.35">
      <c r="C134" s="80" t="s">
        <v>228</v>
      </c>
      <c r="D134" s="137">
        <f>SUM(D9:D133)</f>
        <v>6879300</v>
      </c>
    </row>
    <row r="135" spans="1:18" x14ac:dyDescent="0.35">
      <c r="C135" s="135"/>
      <c r="D135" s="136"/>
    </row>
    <row r="136" spans="1:18" x14ac:dyDescent="0.35">
      <c r="C136" s="135"/>
      <c r="D136" s="136"/>
    </row>
    <row r="137" spans="1:18" x14ac:dyDescent="0.35">
      <c r="C137" s="135"/>
      <c r="D137" s="136"/>
    </row>
    <row r="138" spans="1:18" x14ac:dyDescent="0.35">
      <c r="C138" s="135"/>
      <c r="D138" s="136"/>
    </row>
    <row r="139" spans="1:18" x14ac:dyDescent="0.35">
      <c r="C139" s="135"/>
      <c r="D139" s="136"/>
    </row>
    <row r="140" spans="1:18" x14ac:dyDescent="0.35">
      <c r="C140" s="135"/>
      <c r="D140" s="136"/>
    </row>
    <row r="141" spans="1:18" x14ac:dyDescent="0.35">
      <c r="C141" s="135"/>
      <c r="D141" s="136"/>
    </row>
    <row r="142" spans="1:18" x14ac:dyDescent="0.35">
      <c r="C142" s="135"/>
      <c r="D142" s="136"/>
    </row>
    <row r="143" spans="1:18" x14ac:dyDescent="0.35">
      <c r="C143" s="135"/>
      <c r="D143" s="136"/>
    </row>
    <row r="144" spans="1:18" x14ac:dyDescent="0.35">
      <c r="C144" s="135"/>
      <c r="D144" s="136"/>
    </row>
    <row r="145" spans="1:5" x14ac:dyDescent="0.35">
      <c r="C145" s="135"/>
      <c r="D145" s="136"/>
    </row>
    <row r="146" spans="1:5" x14ac:dyDescent="0.35">
      <c r="C146" s="135"/>
      <c r="D146" s="136"/>
    </row>
    <row r="147" spans="1:5" x14ac:dyDescent="0.35">
      <c r="C147" s="135"/>
      <c r="D147" s="136"/>
    </row>
    <row r="148" spans="1:5" x14ac:dyDescent="0.35">
      <c r="C148" s="135"/>
      <c r="D148" s="136"/>
    </row>
    <row r="149" spans="1:5" x14ac:dyDescent="0.35">
      <c r="A149" s="287"/>
      <c r="E149" s="10"/>
    </row>
    <row r="150" spans="1:5" x14ac:dyDescent="0.35">
      <c r="D150" s="243"/>
    </row>
  </sheetData>
  <mergeCells count="23">
    <mergeCell ref="J25:R25"/>
    <mergeCell ref="B75:B76"/>
    <mergeCell ref="G75:I75"/>
    <mergeCell ref="J75:R75"/>
    <mergeCell ref="B100:B101"/>
    <mergeCell ref="G100:I100"/>
    <mergeCell ref="J100:R100"/>
    <mergeCell ref="B125:B126"/>
    <mergeCell ref="G125:I125"/>
    <mergeCell ref="J125:R125"/>
    <mergeCell ref="A2:R2"/>
    <mergeCell ref="A3:R3"/>
    <mergeCell ref="A5:R5"/>
    <mergeCell ref="J7:R7"/>
    <mergeCell ref="B7:B8"/>
    <mergeCell ref="G7:I7"/>
    <mergeCell ref="A6:R6"/>
    <mergeCell ref="A4:R4"/>
    <mergeCell ref="B50:B51"/>
    <mergeCell ref="G50:I50"/>
    <mergeCell ref="J50:R50"/>
    <mergeCell ref="B25:B26"/>
    <mergeCell ref="G25:I25"/>
  </mergeCells>
  <pageMargins left="0.23" right="0.17" top="0.64" bottom="0.27" header="0.3" footer="0.18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6"/>
  <sheetViews>
    <sheetView view="pageBreakPreview" topLeftCell="A13" zoomScaleSheetLayoutView="100" workbookViewId="0">
      <selection activeCell="D9" sqref="D9:D24"/>
    </sheetView>
  </sheetViews>
  <sheetFormatPr defaultRowHeight="21" x14ac:dyDescent="0.35"/>
  <cols>
    <col min="1" max="1" width="4.875" style="10" customWidth="1"/>
    <col min="2" max="2" width="25.5" style="7" customWidth="1"/>
    <col min="3" max="3" width="30.125" style="7" customWidth="1"/>
    <col min="4" max="4" width="9.5" style="214" customWidth="1"/>
    <col min="5" max="5" width="12.125" style="7" customWidth="1"/>
    <col min="6" max="6" width="11.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412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209</v>
      </c>
      <c r="C9" s="18" t="s">
        <v>64</v>
      </c>
      <c r="D9" s="100">
        <v>20000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413</v>
      </c>
      <c r="C10" s="19" t="s">
        <v>417</v>
      </c>
      <c r="D10" s="98" t="s">
        <v>114</v>
      </c>
      <c r="E10" s="15" t="s">
        <v>219</v>
      </c>
      <c r="F10" s="51" t="s">
        <v>697</v>
      </c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 t="s">
        <v>414</v>
      </c>
      <c r="C11" s="19" t="s">
        <v>418</v>
      </c>
      <c r="D11" s="98"/>
      <c r="E11" s="15" t="s">
        <v>39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 t="s">
        <v>415</v>
      </c>
      <c r="C12" s="19" t="s">
        <v>419</v>
      </c>
      <c r="D12" s="98"/>
      <c r="E12" s="36"/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 t="s">
        <v>51</v>
      </c>
      <c r="C13" s="19" t="s">
        <v>416</v>
      </c>
      <c r="D13" s="98"/>
      <c r="E13" s="36"/>
      <c r="F13" s="51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 t="s">
        <v>416</v>
      </c>
      <c r="C14" s="19"/>
      <c r="D14" s="101"/>
      <c r="E14" s="36"/>
      <c r="F14" s="24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6"/>
      <c r="B15" s="26" t="s">
        <v>421</v>
      </c>
      <c r="C15" s="54" t="s">
        <v>420</v>
      </c>
      <c r="D15" s="99"/>
      <c r="E15" s="37"/>
      <c r="F15" s="25"/>
      <c r="G15" s="17"/>
      <c r="H15" s="20"/>
      <c r="I15" s="17"/>
      <c r="J15" s="20"/>
      <c r="K15" s="17"/>
      <c r="L15" s="20"/>
      <c r="M15" s="17"/>
      <c r="N15" s="20"/>
      <c r="O15" s="17"/>
      <c r="P15" s="20"/>
      <c r="Q15" s="17"/>
      <c r="R15" s="20"/>
    </row>
    <row r="16" spans="1:18" x14ac:dyDescent="0.35">
      <c r="A16" s="12">
        <v>2</v>
      </c>
      <c r="B16" s="18" t="s">
        <v>525</v>
      </c>
      <c r="C16" s="246" t="s">
        <v>698</v>
      </c>
      <c r="D16" s="100">
        <v>5000</v>
      </c>
      <c r="E16" s="13" t="s">
        <v>26</v>
      </c>
      <c r="F16" s="6" t="s">
        <v>82</v>
      </c>
      <c r="G16" s="13"/>
      <c r="H16" s="18"/>
      <c r="I16" s="13"/>
      <c r="J16" s="18"/>
      <c r="K16" s="13"/>
      <c r="L16" s="18"/>
      <c r="M16" s="13"/>
      <c r="N16" s="18"/>
      <c r="O16" s="13"/>
      <c r="P16" s="18"/>
      <c r="Q16" s="13"/>
      <c r="R16" s="18"/>
    </row>
    <row r="17" spans="1:18" x14ac:dyDescent="0.35">
      <c r="A17" s="14"/>
      <c r="B17" s="19" t="s">
        <v>81</v>
      </c>
      <c r="C17" s="69" t="s">
        <v>703</v>
      </c>
      <c r="D17" s="98" t="s">
        <v>114</v>
      </c>
      <c r="E17" s="15" t="s">
        <v>219</v>
      </c>
      <c r="F17" s="51" t="s">
        <v>188</v>
      </c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69" t="s">
        <v>700</v>
      </c>
      <c r="D18" s="98"/>
      <c r="E18" s="15" t="s">
        <v>39</v>
      </c>
      <c r="F18" s="51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247" t="s">
        <v>625</v>
      </c>
      <c r="D19" s="98"/>
      <c r="E19" s="36"/>
      <c r="F19" s="51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247" t="s">
        <v>699</v>
      </c>
      <c r="D20" s="98"/>
      <c r="E20" s="36"/>
      <c r="F20" s="51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4"/>
      <c r="B21" s="19"/>
      <c r="C21" s="247" t="s">
        <v>701</v>
      </c>
      <c r="D21" s="98"/>
      <c r="E21" s="36"/>
      <c r="F21" s="51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4"/>
      <c r="B22" s="19"/>
      <c r="C22" s="248" t="s">
        <v>702</v>
      </c>
      <c r="D22" s="101"/>
      <c r="E22" s="36"/>
      <c r="F22" s="24"/>
      <c r="G22" s="15"/>
      <c r="H22" s="19"/>
      <c r="I22" s="15"/>
      <c r="J22" s="19"/>
      <c r="K22" s="15"/>
      <c r="L22" s="19"/>
      <c r="M22" s="15"/>
      <c r="N22" s="19"/>
      <c r="O22" s="15"/>
      <c r="P22" s="19"/>
      <c r="Q22" s="15"/>
      <c r="R22" s="19"/>
    </row>
    <row r="23" spans="1:18" x14ac:dyDescent="0.35">
      <c r="A23" s="16"/>
      <c r="B23" s="26" t="s">
        <v>421</v>
      </c>
      <c r="C23" s="54" t="s">
        <v>566</v>
      </c>
      <c r="D23" s="99"/>
      <c r="E23" s="37"/>
      <c r="F23" s="25"/>
      <c r="G23" s="17"/>
      <c r="H23" s="20"/>
      <c r="I23" s="17"/>
      <c r="J23" s="20"/>
      <c r="K23" s="17"/>
      <c r="L23" s="20"/>
      <c r="M23" s="17"/>
      <c r="N23" s="20"/>
      <c r="O23" s="17"/>
      <c r="P23" s="20"/>
      <c r="Q23" s="17"/>
      <c r="R23" s="20"/>
    </row>
    <row r="24" spans="1:18" ht="18" customHeight="1" x14ac:dyDescent="0.35">
      <c r="C24" s="126" t="s">
        <v>228</v>
      </c>
      <c r="D24" s="96">
        <f>SUM(D9:D23)</f>
        <v>25000</v>
      </c>
    </row>
    <row r="25" spans="1:18" ht="18" customHeight="1" x14ac:dyDescent="0.35">
      <c r="A25" s="287"/>
      <c r="E25" s="10"/>
    </row>
    <row r="26" spans="1:18" x14ac:dyDescent="0.35">
      <c r="D26" s="243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51"/>
  <sheetViews>
    <sheetView view="pageBreakPreview" topLeftCell="A118" zoomScaleSheetLayoutView="100" workbookViewId="0">
      <selection activeCell="B135" sqref="B135"/>
    </sheetView>
  </sheetViews>
  <sheetFormatPr defaultRowHeight="21" x14ac:dyDescent="0.35"/>
  <cols>
    <col min="1" max="1" width="5" style="10" customWidth="1"/>
    <col min="2" max="2" width="24.625" style="7" customWidth="1"/>
    <col min="3" max="3" width="31.375" style="7" customWidth="1"/>
    <col min="4" max="4" width="9.25" style="214" customWidth="1"/>
    <col min="5" max="5" width="12.125" style="7" customWidth="1"/>
    <col min="6" max="6" width="11.2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500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28</v>
      </c>
      <c r="C9" s="13" t="s">
        <v>28</v>
      </c>
      <c r="D9" s="100">
        <v>428000</v>
      </c>
      <c r="E9" s="34" t="s">
        <v>34</v>
      </c>
      <c r="F9" s="6" t="s">
        <v>580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29</v>
      </c>
      <c r="C10" s="15" t="s">
        <v>29</v>
      </c>
      <c r="D10" s="98" t="s">
        <v>113</v>
      </c>
      <c r="E10" s="34" t="s">
        <v>37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15" t="s">
        <v>805</v>
      </c>
      <c r="D11" s="101"/>
      <c r="E11" s="34" t="s">
        <v>36</v>
      </c>
      <c r="F11" s="24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6"/>
      <c r="B12" s="26" t="s">
        <v>321</v>
      </c>
      <c r="C12" s="55" t="s">
        <v>325</v>
      </c>
      <c r="D12" s="99"/>
      <c r="E12" s="34" t="s">
        <v>324</v>
      </c>
      <c r="F12" s="25"/>
      <c r="G12" s="17"/>
      <c r="H12" s="20"/>
      <c r="I12" s="17"/>
      <c r="J12" s="20"/>
      <c r="K12" s="17"/>
      <c r="L12" s="20"/>
      <c r="M12" s="17"/>
      <c r="N12" s="20"/>
      <c r="O12" s="17"/>
      <c r="P12" s="20"/>
      <c r="Q12" s="17"/>
      <c r="R12" s="20"/>
    </row>
    <row r="13" spans="1:18" x14ac:dyDescent="0.35">
      <c r="A13" s="12">
        <v>2</v>
      </c>
      <c r="B13" s="18" t="s">
        <v>30</v>
      </c>
      <c r="C13" s="13" t="s">
        <v>342</v>
      </c>
      <c r="D13" s="100">
        <v>205034</v>
      </c>
      <c r="E13" s="35" t="s">
        <v>34</v>
      </c>
      <c r="F13" s="6" t="s">
        <v>580</v>
      </c>
      <c r="G13" s="13"/>
      <c r="H13" s="18"/>
      <c r="I13" s="13"/>
      <c r="J13" s="18"/>
      <c r="K13" s="13"/>
      <c r="L13" s="18"/>
      <c r="M13" s="13"/>
      <c r="N13" s="18"/>
      <c r="O13" s="13"/>
      <c r="P13" s="18"/>
      <c r="Q13" s="13"/>
      <c r="R13" s="18"/>
    </row>
    <row r="14" spans="1:18" x14ac:dyDescent="0.35">
      <c r="A14" s="14"/>
      <c r="B14" s="19" t="s">
        <v>31</v>
      </c>
      <c r="C14" s="15" t="s">
        <v>344</v>
      </c>
      <c r="D14" s="98" t="s">
        <v>113</v>
      </c>
      <c r="E14" s="36" t="s">
        <v>37</v>
      </c>
      <c r="F14" s="51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/>
      <c r="C15" s="15" t="s">
        <v>805</v>
      </c>
      <c r="D15" s="101"/>
      <c r="E15" s="36" t="s">
        <v>36</v>
      </c>
      <c r="F15" s="24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6"/>
      <c r="B16" s="26" t="s">
        <v>326</v>
      </c>
      <c r="C16" s="55" t="s">
        <v>327</v>
      </c>
      <c r="D16" s="99"/>
      <c r="E16" s="34" t="s">
        <v>324</v>
      </c>
      <c r="F16" s="25"/>
      <c r="G16" s="17"/>
      <c r="H16" s="20"/>
      <c r="I16" s="17"/>
      <c r="J16" s="20"/>
      <c r="K16" s="17"/>
      <c r="L16" s="20"/>
      <c r="M16" s="17"/>
      <c r="N16" s="20"/>
      <c r="O16" s="17"/>
      <c r="P16" s="20"/>
      <c r="Q16" s="17"/>
      <c r="R16" s="20"/>
    </row>
    <row r="17" spans="1:18" x14ac:dyDescent="0.35">
      <c r="A17" s="12">
        <v>3</v>
      </c>
      <c r="B17" s="18" t="s">
        <v>328</v>
      </c>
      <c r="C17" s="18" t="s">
        <v>345</v>
      </c>
      <c r="D17" s="100">
        <v>196000</v>
      </c>
      <c r="E17" s="35" t="s">
        <v>40</v>
      </c>
      <c r="F17" s="6" t="s">
        <v>580</v>
      </c>
      <c r="G17" s="13"/>
      <c r="H17" s="18"/>
      <c r="I17" s="13"/>
      <c r="J17" s="18"/>
      <c r="K17" s="13"/>
      <c r="L17" s="18"/>
      <c r="M17" s="13"/>
      <c r="N17" s="18"/>
      <c r="O17" s="13"/>
      <c r="P17" s="18"/>
      <c r="Q17" s="13"/>
      <c r="R17" s="18"/>
    </row>
    <row r="18" spans="1:18" x14ac:dyDescent="0.35">
      <c r="A18" s="14"/>
      <c r="B18" s="19" t="s">
        <v>329</v>
      </c>
      <c r="C18" s="19" t="s">
        <v>346</v>
      </c>
      <c r="D18" s="98" t="s">
        <v>113</v>
      </c>
      <c r="E18" s="36" t="s">
        <v>41</v>
      </c>
      <c r="F18" s="51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 t="s">
        <v>33</v>
      </c>
      <c r="C19" s="19" t="s">
        <v>330</v>
      </c>
      <c r="D19" s="101"/>
      <c r="E19" s="36" t="s">
        <v>35</v>
      </c>
      <c r="F19" s="24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39" t="s">
        <v>806</v>
      </c>
      <c r="D20" s="101"/>
      <c r="E20" s="36" t="s">
        <v>324</v>
      </c>
      <c r="F20" s="24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6"/>
      <c r="B21" s="26" t="s">
        <v>331</v>
      </c>
      <c r="C21" s="55" t="s">
        <v>332</v>
      </c>
      <c r="D21" s="99"/>
      <c r="E21" s="37"/>
      <c r="F21" s="25"/>
      <c r="G21" s="17"/>
      <c r="H21" s="20"/>
      <c r="I21" s="17"/>
      <c r="J21" s="20"/>
      <c r="K21" s="17"/>
      <c r="L21" s="20"/>
      <c r="M21" s="17"/>
      <c r="N21" s="20"/>
      <c r="O21" s="17"/>
      <c r="P21" s="20"/>
      <c r="Q21" s="17"/>
      <c r="R21" s="20"/>
    </row>
    <row r="24" spans="1:18" ht="15.75" customHeight="1" x14ac:dyDescent="0.35"/>
    <row r="25" spans="1:18" ht="18.75" customHeight="1" x14ac:dyDescent="0.35">
      <c r="A25" s="287"/>
    </row>
    <row r="26" spans="1:18" s="118" customFormat="1" x14ac:dyDescent="0.35">
      <c r="A26" s="120" t="s">
        <v>76</v>
      </c>
      <c r="B26" s="362" t="s">
        <v>220</v>
      </c>
      <c r="C26" s="2" t="s">
        <v>236</v>
      </c>
      <c r="D26" s="131" t="s">
        <v>238</v>
      </c>
      <c r="E26" s="120" t="s">
        <v>73</v>
      </c>
      <c r="F26" s="120" t="s">
        <v>240</v>
      </c>
      <c r="G26" s="364" t="s">
        <v>23</v>
      </c>
      <c r="H26" s="364"/>
      <c r="I26" s="364"/>
      <c r="J26" s="364" t="s">
        <v>24</v>
      </c>
      <c r="K26" s="364"/>
      <c r="L26" s="364"/>
      <c r="M26" s="364"/>
      <c r="N26" s="364"/>
      <c r="O26" s="364"/>
      <c r="P26" s="364"/>
      <c r="Q26" s="364"/>
      <c r="R26" s="364"/>
    </row>
    <row r="27" spans="1:18" s="118" customFormat="1" x14ac:dyDescent="0.35">
      <c r="A27" s="59" t="s">
        <v>77</v>
      </c>
      <c r="B27" s="362"/>
      <c r="C27" s="80" t="s">
        <v>237</v>
      </c>
      <c r="D27" s="121" t="s">
        <v>239</v>
      </c>
      <c r="E27" s="59" t="s">
        <v>74</v>
      </c>
      <c r="F27" s="59" t="s">
        <v>241</v>
      </c>
      <c r="G27" s="119" t="s">
        <v>11</v>
      </c>
      <c r="H27" s="119" t="s">
        <v>12</v>
      </c>
      <c r="I27" s="119" t="s">
        <v>13</v>
      </c>
      <c r="J27" s="119" t="s">
        <v>14</v>
      </c>
      <c r="K27" s="119" t="s">
        <v>15</v>
      </c>
      <c r="L27" s="119" t="s">
        <v>16</v>
      </c>
      <c r="M27" s="119" t="s">
        <v>17</v>
      </c>
      <c r="N27" s="119" t="s">
        <v>18</v>
      </c>
      <c r="O27" s="119" t="s">
        <v>19</v>
      </c>
      <c r="P27" s="119" t="s">
        <v>20</v>
      </c>
      <c r="Q27" s="119" t="s">
        <v>21</v>
      </c>
      <c r="R27" s="119" t="s">
        <v>22</v>
      </c>
    </row>
    <row r="28" spans="1:18" x14ac:dyDescent="0.35">
      <c r="A28" s="12">
        <v>4</v>
      </c>
      <c r="B28" s="18" t="s">
        <v>30</v>
      </c>
      <c r="C28" s="18" t="s">
        <v>342</v>
      </c>
      <c r="D28" s="100">
        <v>76648</v>
      </c>
      <c r="E28" s="31" t="s">
        <v>40</v>
      </c>
      <c r="F28" s="6" t="s">
        <v>580</v>
      </c>
      <c r="G28" s="13"/>
      <c r="H28" s="18"/>
      <c r="I28" s="13"/>
      <c r="J28" s="18"/>
      <c r="K28" s="13"/>
      <c r="L28" s="18"/>
      <c r="M28" s="13"/>
      <c r="N28" s="18"/>
      <c r="O28" s="13"/>
      <c r="P28" s="18"/>
      <c r="Q28" s="13"/>
      <c r="R28" s="18"/>
    </row>
    <row r="29" spans="1:18" x14ac:dyDescent="0.35">
      <c r="A29" s="14"/>
      <c r="B29" s="19" t="s">
        <v>32</v>
      </c>
      <c r="C29" s="19" t="s">
        <v>343</v>
      </c>
      <c r="D29" s="98" t="s">
        <v>113</v>
      </c>
      <c r="E29" s="32" t="s">
        <v>41</v>
      </c>
      <c r="F29" s="51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 t="s">
        <v>33</v>
      </c>
      <c r="C30" s="19" t="s">
        <v>330</v>
      </c>
      <c r="D30" s="101"/>
      <c r="E30" s="36" t="s">
        <v>35</v>
      </c>
      <c r="F30" s="24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19"/>
      <c r="C31" s="39" t="s">
        <v>806</v>
      </c>
      <c r="D31" s="101"/>
      <c r="E31" s="34" t="s">
        <v>324</v>
      </c>
      <c r="F31" s="24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6"/>
      <c r="B32" s="26" t="s">
        <v>333</v>
      </c>
      <c r="C32" s="55" t="s">
        <v>327</v>
      </c>
      <c r="D32" s="99"/>
      <c r="E32" s="34"/>
      <c r="F32" s="25"/>
      <c r="G32" s="17"/>
      <c r="H32" s="20"/>
      <c r="I32" s="17"/>
      <c r="J32" s="20"/>
      <c r="K32" s="17"/>
      <c r="L32" s="20"/>
      <c r="M32" s="17"/>
      <c r="N32" s="20"/>
      <c r="O32" s="17"/>
      <c r="P32" s="20"/>
      <c r="Q32" s="17"/>
      <c r="R32" s="20"/>
    </row>
    <row r="33" spans="1:18" s="149" customFormat="1" x14ac:dyDescent="0.35">
      <c r="A33" s="143">
        <v>5</v>
      </c>
      <c r="B33" s="144" t="s">
        <v>826</v>
      </c>
      <c r="C33" s="145" t="s">
        <v>347</v>
      </c>
      <c r="D33" s="222">
        <v>4000</v>
      </c>
      <c r="E33" s="146" t="s">
        <v>352</v>
      </c>
      <c r="F33" s="6" t="s">
        <v>580</v>
      </c>
      <c r="G33" s="147"/>
      <c r="H33" s="148"/>
      <c r="I33" s="145"/>
      <c r="J33" s="148"/>
      <c r="K33" s="145"/>
      <c r="L33" s="148"/>
      <c r="M33" s="145"/>
      <c r="N33" s="148"/>
      <c r="O33" s="145"/>
      <c r="P33" s="148"/>
      <c r="Q33" s="145"/>
      <c r="R33" s="148"/>
    </row>
    <row r="34" spans="1:18" s="149" customFormat="1" x14ac:dyDescent="0.35">
      <c r="A34" s="150"/>
      <c r="B34" s="151" t="s">
        <v>350</v>
      </c>
      <c r="C34" s="152" t="s">
        <v>348</v>
      </c>
      <c r="D34" s="221" t="s">
        <v>114</v>
      </c>
      <c r="E34" s="153" t="s">
        <v>353</v>
      </c>
      <c r="F34" s="154"/>
      <c r="G34" s="155"/>
      <c r="H34" s="151"/>
      <c r="I34" s="152"/>
      <c r="J34" s="151"/>
      <c r="K34" s="152"/>
      <c r="L34" s="151"/>
      <c r="M34" s="152"/>
      <c r="N34" s="151"/>
      <c r="O34" s="152"/>
      <c r="P34" s="151"/>
      <c r="Q34" s="152"/>
      <c r="R34" s="151"/>
    </row>
    <row r="35" spans="1:18" s="149" customFormat="1" x14ac:dyDescent="0.35">
      <c r="A35" s="150"/>
      <c r="B35" s="151"/>
      <c r="C35" s="152" t="s">
        <v>349</v>
      </c>
      <c r="D35" s="224"/>
      <c r="E35" s="153"/>
      <c r="F35" s="156"/>
      <c r="G35" s="155"/>
      <c r="H35" s="151"/>
      <c r="I35" s="152"/>
      <c r="J35" s="151"/>
      <c r="K35" s="152"/>
      <c r="L35" s="151"/>
      <c r="M35" s="152"/>
      <c r="N35" s="151"/>
      <c r="O35" s="152"/>
      <c r="P35" s="151"/>
      <c r="Q35" s="152"/>
      <c r="R35" s="151"/>
    </row>
    <row r="36" spans="1:18" s="149" customFormat="1" x14ac:dyDescent="0.35">
      <c r="A36" s="150"/>
      <c r="B36" s="151"/>
      <c r="C36" s="152" t="s">
        <v>350</v>
      </c>
      <c r="D36" s="224"/>
      <c r="E36" s="153"/>
      <c r="F36" s="156"/>
      <c r="G36" s="155"/>
      <c r="H36" s="151"/>
      <c r="I36" s="152"/>
      <c r="J36" s="151"/>
      <c r="K36" s="152"/>
      <c r="L36" s="151"/>
      <c r="M36" s="152"/>
      <c r="N36" s="151"/>
      <c r="O36" s="152"/>
      <c r="P36" s="151"/>
      <c r="Q36" s="152"/>
      <c r="R36" s="151"/>
    </row>
    <row r="37" spans="1:18" s="149" customFormat="1" x14ac:dyDescent="0.35">
      <c r="A37" s="157"/>
      <c r="B37" s="26" t="s">
        <v>351</v>
      </c>
      <c r="C37" s="55" t="s">
        <v>332</v>
      </c>
      <c r="D37" s="225"/>
      <c r="E37" s="158"/>
      <c r="F37" s="159"/>
      <c r="G37" s="160"/>
      <c r="H37" s="161"/>
      <c r="I37" s="162"/>
      <c r="J37" s="161"/>
      <c r="K37" s="162"/>
      <c r="L37" s="161"/>
      <c r="M37" s="162"/>
      <c r="N37" s="161"/>
      <c r="O37" s="162"/>
      <c r="P37" s="161"/>
      <c r="Q37" s="162"/>
      <c r="R37" s="161"/>
    </row>
    <row r="38" spans="1:18" s="149" customFormat="1" x14ac:dyDescent="0.35">
      <c r="A38" s="143">
        <v>6</v>
      </c>
      <c r="B38" s="18" t="s">
        <v>354</v>
      </c>
      <c r="C38" s="7" t="s">
        <v>357</v>
      </c>
      <c r="D38" s="222">
        <v>10000</v>
      </c>
      <c r="E38" s="13" t="s">
        <v>26</v>
      </c>
      <c r="F38" s="6" t="s">
        <v>580</v>
      </c>
      <c r="G38" s="147"/>
      <c r="H38" s="148"/>
      <c r="I38" s="145"/>
      <c r="J38" s="148"/>
      <c r="K38" s="145"/>
      <c r="L38" s="148"/>
      <c r="M38" s="145"/>
      <c r="N38" s="148"/>
      <c r="O38" s="145"/>
      <c r="P38" s="148"/>
      <c r="Q38" s="145"/>
      <c r="R38" s="148"/>
    </row>
    <row r="39" spans="1:18" s="149" customFormat="1" x14ac:dyDescent="0.35">
      <c r="A39" s="150"/>
      <c r="B39" s="19" t="s">
        <v>355</v>
      </c>
      <c r="C39" s="152" t="s">
        <v>358</v>
      </c>
      <c r="D39" s="221" t="s">
        <v>114</v>
      </c>
      <c r="E39" s="15" t="s">
        <v>219</v>
      </c>
      <c r="F39" s="154"/>
      <c r="G39" s="155"/>
      <c r="H39" s="151"/>
      <c r="I39" s="152"/>
      <c r="J39" s="151"/>
      <c r="K39" s="152"/>
      <c r="L39" s="151"/>
      <c r="M39" s="152"/>
      <c r="N39" s="151"/>
      <c r="O39" s="152"/>
      <c r="P39" s="151"/>
      <c r="Q39" s="152"/>
      <c r="R39" s="151"/>
    </row>
    <row r="40" spans="1:18" s="149" customFormat="1" x14ac:dyDescent="0.35">
      <c r="A40" s="150"/>
      <c r="B40" s="19" t="s">
        <v>356</v>
      </c>
      <c r="C40" s="152" t="s">
        <v>808</v>
      </c>
      <c r="D40" s="224"/>
      <c r="E40" s="15" t="s">
        <v>39</v>
      </c>
      <c r="F40" s="156"/>
      <c r="G40" s="155"/>
      <c r="H40" s="151"/>
      <c r="I40" s="152"/>
      <c r="J40" s="151"/>
      <c r="K40" s="152"/>
      <c r="L40" s="151"/>
      <c r="M40" s="152"/>
      <c r="N40" s="151"/>
      <c r="O40" s="152"/>
      <c r="P40" s="151"/>
      <c r="Q40" s="152"/>
      <c r="R40" s="151"/>
    </row>
    <row r="41" spans="1:18" s="149" customFormat="1" x14ac:dyDescent="0.35">
      <c r="A41" s="150"/>
      <c r="B41" s="151"/>
      <c r="C41" s="152" t="s">
        <v>807</v>
      </c>
      <c r="D41" s="224"/>
      <c r="E41" s="153"/>
      <c r="F41" s="156"/>
      <c r="G41" s="155"/>
      <c r="H41" s="151"/>
      <c r="I41" s="152"/>
      <c r="J41" s="151"/>
      <c r="K41" s="152"/>
      <c r="L41" s="151"/>
      <c r="M41" s="152"/>
      <c r="N41" s="151"/>
      <c r="O41" s="152"/>
      <c r="P41" s="151"/>
      <c r="Q41" s="152"/>
      <c r="R41" s="151"/>
    </row>
    <row r="42" spans="1:18" s="149" customFormat="1" x14ac:dyDescent="0.35">
      <c r="A42" s="157"/>
      <c r="B42" s="26" t="s">
        <v>359</v>
      </c>
      <c r="C42" s="55" t="s">
        <v>360</v>
      </c>
      <c r="D42" s="225"/>
      <c r="E42" s="158"/>
      <c r="F42" s="159"/>
      <c r="G42" s="160"/>
      <c r="H42" s="161"/>
      <c r="I42" s="162"/>
      <c r="J42" s="161"/>
      <c r="K42" s="162"/>
      <c r="L42" s="161"/>
      <c r="M42" s="162"/>
      <c r="N42" s="161"/>
      <c r="O42" s="162"/>
      <c r="P42" s="161"/>
      <c r="Q42" s="162"/>
      <c r="R42" s="161"/>
    </row>
    <row r="43" spans="1:18" s="149" customFormat="1" x14ac:dyDescent="0.35">
      <c r="A43" s="143">
        <v>7</v>
      </c>
      <c r="B43" s="18" t="s">
        <v>361</v>
      </c>
      <c r="C43" s="147" t="s">
        <v>809</v>
      </c>
      <c r="D43" s="222">
        <v>5000</v>
      </c>
      <c r="E43" s="13" t="s">
        <v>26</v>
      </c>
      <c r="F43" s="6" t="s">
        <v>580</v>
      </c>
      <c r="G43" s="145"/>
      <c r="H43" s="148"/>
      <c r="I43" s="145"/>
      <c r="J43" s="148"/>
      <c r="K43" s="145"/>
      <c r="L43" s="148"/>
      <c r="M43" s="145"/>
      <c r="N43" s="148"/>
      <c r="O43" s="145"/>
      <c r="P43" s="148"/>
      <c r="Q43" s="145"/>
      <c r="R43" s="148"/>
    </row>
    <row r="44" spans="1:18" s="149" customFormat="1" x14ac:dyDescent="0.35">
      <c r="A44" s="150"/>
      <c r="B44" s="53"/>
      <c r="C44" s="155" t="s">
        <v>810</v>
      </c>
      <c r="D44" s="221" t="s">
        <v>114</v>
      </c>
      <c r="E44" s="15" t="s">
        <v>219</v>
      </c>
      <c r="F44" s="154"/>
      <c r="G44" s="152"/>
      <c r="H44" s="151"/>
      <c r="I44" s="152"/>
      <c r="J44" s="151"/>
      <c r="K44" s="152"/>
      <c r="L44" s="151"/>
      <c r="M44" s="152"/>
      <c r="N44" s="151"/>
      <c r="O44" s="152"/>
      <c r="P44" s="151"/>
      <c r="Q44" s="152"/>
      <c r="R44" s="151"/>
    </row>
    <row r="45" spans="1:18" s="149" customFormat="1" x14ac:dyDescent="0.35">
      <c r="A45" s="150"/>
      <c r="B45" s="53"/>
      <c r="C45" s="29" t="s">
        <v>371</v>
      </c>
      <c r="D45" s="224"/>
      <c r="E45" s="15" t="s">
        <v>39</v>
      </c>
      <c r="F45" s="156"/>
      <c r="G45" s="152"/>
      <c r="H45" s="151"/>
      <c r="I45" s="152"/>
      <c r="J45" s="151"/>
      <c r="K45" s="152"/>
      <c r="L45" s="151"/>
      <c r="M45" s="152"/>
      <c r="N45" s="151"/>
      <c r="O45" s="152"/>
      <c r="P45" s="151"/>
      <c r="Q45" s="152"/>
      <c r="R45" s="151"/>
    </row>
    <row r="46" spans="1:18" s="149" customFormat="1" x14ac:dyDescent="0.35">
      <c r="A46" s="150"/>
      <c r="B46" s="53"/>
      <c r="C46" s="29" t="s">
        <v>811</v>
      </c>
      <c r="D46" s="224"/>
      <c r="E46" s="32"/>
      <c r="F46" s="156"/>
      <c r="G46" s="152"/>
      <c r="H46" s="151"/>
      <c r="I46" s="152"/>
      <c r="J46" s="151"/>
      <c r="K46" s="152"/>
      <c r="L46" s="151"/>
      <c r="M46" s="152"/>
      <c r="N46" s="151"/>
      <c r="O46" s="152"/>
      <c r="P46" s="151"/>
      <c r="Q46" s="152"/>
      <c r="R46" s="151"/>
    </row>
    <row r="47" spans="1:18" s="149" customFormat="1" x14ac:dyDescent="0.35">
      <c r="A47" s="150"/>
      <c r="B47" s="53"/>
      <c r="C47" s="29" t="s">
        <v>812</v>
      </c>
      <c r="D47" s="224"/>
      <c r="E47" s="164"/>
      <c r="F47" s="156"/>
      <c r="G47" s="152"/>
      <c r="H47" s="151"/>
      <c r="I47" s="152"/>
      <c r="J47" s="151"/>
      <c r="K47" s="152"/>
      <c r="L47" s="151"/>
      <c r="M47" s="152"/>
      <c r="N47" s="151"/>
      <c r="O47" s="152"/>
      <c r="P47" s="151"/>
      <c r="Q47" s="152"/>
      <c r="R47" s="151"/>
    </row>
    <row r="48" spans="1:18" s="149" customFormat="1" x14ac:dyDescent="0.35">
      <c r="A48" s="150"/>
      <c r="B48" s="53"/>
      <c r="C48" s="29" t="s">
        <v>813</v>
      </c>
      <c r="D48" s="224"/>
      <c r="E48" s="164"/>
      <c r="F48" s="156"/>
      <c r="G48" s="152"/>
      <c r="H48" s="151"/>
      <c r="I48" s="152"/>
      <c r="J48" s="151"/>
      <c r="K48" s="152"/>
      <c r="L48" s="151"/>
      <c r="M48" s="152"/>
      <c r="N48" s="151"/>
      <c r="O48" s="152"/>
      <c r="P48" s="151"/>
      <c r="Q48" s="152"/>
      <c r="R48" s="151"/>
    </row>
    <row r="49" spans="1:18" s="149" customFormat="1" x14ac:dyDescent="0.35">
      <c r="A49" s="157"/>
      <c r="B49" s="26" t="s">
        <v>363</v>
      </c>
      <c r="C49" s="62" t="s">
        <v>360</v>
      </c>
      <c r="D49" s="225"/>
      <c r="E49" s="165"/>
      <c r="F49" s="159"/>
      <c r="G49" s="162"/>
      <c r="H49" s="161"/>
      <c r="I49" s="162"/>
      <c r="J49" s="161"/>
      <c r="K49" s="162"/>
      <c r="L49" s="161"/>
      <c r="M49" s="162"/>
      <c r="N49" s="161"/>
      <c r="O49" s="162"/>
      <c r="P49" s="161"/>
      <c r="Q49" s="162"/>
      <c r="R49" s="161"/>
    </row>
    <row r="50" spans="1:18" s="149" customFormat="1" x14ac:dyDescent="0.35">
      <c r="A50" s="287"/>
      <c r="B50" s="42"/>
      <c r="C50" s="60"/>
      <c r="D50" s="229"/>
      <c r="E50" s="153"/>
      <c r="F50" s="163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</row>
    <row r="51" spans="1:18" s="125" customFormat="1" x14ac:dyDescent="0.35">
      <c r="A51" s="172" t="s">
        <v>76</v>
      </c>
      <c r="B51" s="362" t="s">
        <v>220</v>
      </c>
      <c r="C51" s="2" t="s">
        <v>236</v>
      </c>
      <c r="D51" s="131" t="s">
        <v>238</v>
      </c>
      <c r="E51" s="172" t="s">
        <v>73</v>
      </c>
      <c r="F51" s="172" t="s">
        <v>240</v>
      </c>
      <c r="G51" s="364" t="s">
        <v>23</v>
      </c>
      <c r="H51" s="364"/>
      <c r="I51" s="364"/>
      <c r="J51" s="364" t="s">
        <v>24</v>
      </c>
      <c r="K51" s="364"/>
      <c r="L51" s="364"/>
      <c r="M51" s="364"/>
      <c r="N51" s="364"/>
      <c r="O51" s="364"/>
      <c r="P51" s="364"/>
      <c r="Q51" s="364"/>
      <c r="R51" s="364"/>
    </row>
    <row r="52" spans="1:18" s="125" customFormat="1" x14ac:dyDescent="0.35">
      <c r="A52" s="171" t="s">
        <v>77</v>
      </c>
      <c r="B52" s="362"/>
      <c r="C52" s="170" t="s">
        <v>237</v>
      </c>
      <c r="D52" s="121" t="s">
        <v>239</v>
      </c>
      <c r="E52" s="171" t="s">
        <v>74</v>
      </c>
      <c r="F52" s="171" t="s">
        <v>241</v>
      </c>
      <c r="G52" s="169" t="s">
        <v>11</v>
      </c>
      <c r="H52" s="169" t="s">
        <v>12</v>
      </c>
      <c r="I52" s="169" t="s">
        <v>13</v>
      </c>
      <c r="J52" s="169" t="s">
        <v>14</v>
      </c>
      <c r="K52" s="169" t="s">
        <v>15</v>
      </c>
      <c r="L52" s="169" t="s">
        <v>16</v>
      </c>
      <c r="M52" s="169" t="s">
        <v>17</v>
      </c>
      <c r="N52" s="169" t="s">
        <v>18</v>
      </c>
      <c r="O52" s="169" t="s">
        <v>19</v>
      </c>
      <c r="P52" s="169" t="s">
        <v>20</v>
      </c>
      <c r="Q52" s="169" t="s">
        <v>21</v>
      </c>
      <c r="R52" s="169" t="s">
        <v>22</v>
      </c>
    </row>
    <row r="53" spans="1:18" x14ac:dyDescent="0.35">
      <c r="A53" s="12">
        <v>8</v>
      </c>
      <c r="B53" s="18" t="s">
        <v>824</v>
      </c>
      <c r="C53" s="7" t="s">
        <v>365</v>
      </c>
      <c r="D53" s="100">
        <v>68000</v>
      </c>
      <c r="E53" s="31" t="s">
        <v>40</v>
      </c>
      <c r="F53" s="6" t="s">
        <v>580</v>
      </c>
      <c r="G53" s="28"/>
      <c r="H53" s="18"/>
      <c r="I53" s="13"/>
      <c r="J53" s="18"/>
      <c r="K53" s="13"/>
      <c r="L53" s="18"/>
      <c r="M53" s="13"/>
      <c r="N53" s="18"/>
      <c r="O53" s="13"/>
      <c r="P53" s="18"/>
      <c r="Q53" s="13"/>
      <c r="R53" s="18"/>
    </row>
    <row r="54" spans="1:18" x14ac:dyDescent="0.35">
      <c r="A54" s="14"/>
      <c r="B54" s="19" t="s">
        <v>825</v>
      </c>
      <c r="C54" s="15" t="s">
        <v>366</v>
      </c>
      <c r="D54" s="98" t="s">
        <v>113</v>
      </c>
      <c r="E54" s="32" t="s">
        <v>41</v>
      </c>
      <c r="F54" s="51"/>
      <c r="G54" s="29"/>
      <c r="H54" s="19"/>
      <c r="I54" s="15"/>
      <c r="J54" s="19"/>
      <c r="K54" s="15"/>
      <c r="L54" s="19"/>
      <c r="M54" s="15"/>
      <c r="N54" s="19"/>
      <c r="O54" s="15"/>
      <c r="P54" s="19"/>
      <c r="Q54" s="15"/>
      <c r="R54" s="19"/>
    </row>
    <row r="55" spans="1:18" x14ac:dyDescent="0.35">
      <c r="A55" s="14"/>
      <c r="B55" s="19" t="s">
        <v>33</v>
      </c>
      <c r="C55" s="152" t="s">
        <v>814</v>
      </c>
      <c r="D55" s="98"/>
      <c r="E55" s="36" t="s">
        <v>35</v>
      </c>
      <c r="F55" s="51"/>
      <c r="G55" s="29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14"/>
      <c r="B56" s="19"/>
      <c r="C56" s="15"/>
      <c r="D56" s="101"/>
      <c r="E56" s="34" t="s">
        <v>324</v>
      </c>
      <c r="F56" s="24"/>
      <c r="G56" s="29"/>
      <c r="H56" s="19"/>
      <c r="I56" s="15"/>
      <c r="J56" s="19"/>
      <c r="K56" s="15"/>
      <c r="L56" s="19"/>
      <c r="M56" s="15"/>
      <c r="N56" s="19"/>
      <c r="O56" s="15"/>
      <c r="P56" s="19"/>
      <c r="Q56" s="15"/>
      <c r="R56" s="19"/>
    </row>
    <row r="57" spans="1:18" x14ac:dyDescent="0.35">
      <c r="A57" s="16"/>
      <c r="B57" s="26" t="s">
        <v>364</v>
      </c>
      <c r="C57" s="62" t="s">
        <v>332</v>
      </c>
      <c r="D57" s="99"/>
      <c r="E57" s="17"/>
      <c r="F57" s="25"/>
      <c r="G57" s="30"/>
      <c r="H57" s="20"/>
      <c r="I57" s="17"/>
      <c r="J57" s="20"/>
      <c r="K57" s="17"/>
      <c r="L57" s="20"/>
      <c r="M57" s="17"/>
      <c r="N57" s="20"/>
      <c r="O57" s="17"/>
      <c r="P57" s="20"/>
      <c r="Q57" s="17"/>
      <c r="R57" s="20"/>
    </row>
    <row r="58" spans="1:18" s="149" customFormat="1" x14ac:dyDescent="0.35">
      <c r="A58" s="143">
        <v>9</v>
      </c>
      <c r="B58" s="18" t="s">
        <v>56</v>
      </c>
      <c r="C58" s="27" t="s">
        <v>372</v>
      </c>
      <c r="D58" s="100">
        <v>40000</v>
      </c>
      <c r="E58" s="13" t="s">
        <v>26</v>
      </c>
      <c r="F58" s="6" t="s">
        <v>580</v>
      </c>
      <c r="G58" s="147"/>
      <c r="H58" s="148"/>
      <c r="I58" s="145"/>
      <c r="J58" s="148"/>
      <c r="K58" s="145"/>
      <c r="L58" s="148"/>
      <c r="M58" s="145"/>
      <c r="N58" s="148"/>
      <c r="O58" s="145"/>
      <c r="P58" s="148"/>
      <c r="Q58" s="145"/>
      <c r="R58" s="148"/>
    </row>
    <row r="59" spans="1:18" s="149" customFormat="1" x14ac:dyDescent="0.35">
      <c r="A59" s="150"/>
      <c r="B59" s="19"/>
      <c r="C59" s="40" t="s">
        <v>373</v>
      </c>
      <c r="D59" s="98" t="s">
        <v>114</v>
      </c>
      <c r="E59" s="15" t="s">
        <v>219</v>
      </c>
      <c r="F59" s="156"/>
      <c r="G59" s="155"/>
      <c r="H59" s="151"/>
      <c r="I59" s="152"/>
      <c r="J59" s="151"/>
      <c r="K59" s="152"/>
      <c r="L59" s="151"/>
      <c r="M59" s="152"/>
      <c r="N59" s="151"/>
      <c r="O59" s="152"/>
      <c r="P59" s="151"/>
      <c r="Q59" s="152"/>
      <c r="R59" s="151"/>
    </row>
    <row r="60" spans="1:18" x14ac:dyDescent="0.35">
      <c r="A60" s="150"/>
      <c r="B60" s="53"/>
      <c r="C60" s="19" t="s">
        <v>371</v>
      </c>
      <c r="D60" s="224"/>
      <c r="E60" s="15" t="s">
        <v>39</v>
      </c>
      <c r="F60" s="156"/>
      <c r="G60" s="155"/>
      <c r="H60" s="151"/>
      <c r="I60" s="152"/>
      <c r="J60" s="151"/>
      <c r="K60" s="152"/>
      <c r="L60" s="151"/>
      <c r="M60" s="152"/>
      <c r="N60" s="151"/>
      <c r="O60" s="152"/>
      <c r="P60" s="151"/>
      <c r="Q60" s="152"/>
      <c r="R60" s="151"/>
    </row>
    <row r="61" spans="1:18" x14ac:dyDescent="0.35">
      <c r="A61" s="150"/>
      <c r="B61" s="53"/>
      <c r="C61" s="19" t="s">
        <v>362</v>
      </c>
      <c r="D61" s="224"/>
      <c r="E61" s="32"/>
      <c r="F61" s="156"/>
      <c r="G61" s="155"/>
      <c r="H61" s="151"/>
      <c r="I61" s="152"/>
      <c r="J61" s="151"/>
      <c r="K61" s="152"/>
      <c r="L61" s="151"/>
      <c r="M61" s="152"/>
      <c r="N61" s="151"/>
      <c r="O61" s="152"/>
      <c r="P61" s="151"/>
      <c r="Q61" s="152"/>
      <c r="R61" s="151"/>
    </row>
    <row r="62" spans="1:18" x14ac:dyDescent="0.35">
      <c r="A62" s="150"/>
      <c r="B62" s="53"/>
      <c r="C62" s="19" t="s">
        <v>374</v>
      </c>
      <c r="D62" s="224"/>
      <c r="E62" s="153"/>
      <c r="F62" s="156"/>
      <c r="G62" s="155"/>
      <c r="H62" s="151"/>
      <c r="I62" s="152"/>
      <c r="J62" s="151"/>
      <c r="K62" s="152"/>
      <c r="L62" s="151"/>
      <c r="M62" s="152"/>
      <c r="N62" s="151"/>
      <c r="O62" s="152"/>
      <c r="P62" s="151"/>
      <c r="Q62" s="152"/>
      <c r="R62" s="151"/>
    </row>
    <row r="63" spans="1:18" x14ac:dyDescent="0.35">
      <c r="A63" s="150"/>
      <c r="B63" s="53"/>
      <c r="C63" s="70" t="s">
        <v>375</v>
      </c>
      <c r="D63" s="224"/>
      <c r="E63" s="153"/>
      <c r="F63" s="156"/>
      <c r="G63" s="155"/>
      <c r="H63" s="151"/>
      <c r="I63" s="152"/>
      <c r="J63" s="151"/>
      <c r="K63" s="152"/>
      <c r="L63" s="151"/>
      <c r="M63" s="152"/>
      <c r="N63" s="151"/>
      <c r="O63" s="152"/>
      <c r="P63" s="151"/>
      <c r="Q63" s="152"/>
      <c r="R63" s="151"/>
    </row>
    <row r="64" spans="1:18" x14ac:dyDescent="0.35">
      <c r="A64" s="157"/>
      <c r="B64" s="26" t="s">
        <v>376</v>
      </c>
      <c r="C64" s="54" t="s">
        <v>332</v>
      </c>
      <c r="D64" s="225"/>
      <c r="E64" s="158"/>
      <c r="F64" s="159"/>
      <c r="G64" s="160"/>
      <c r="H64" s="161"/>
      <c r="I64" s="162"/>
      <c r="J64" s="161"/>
      <c r="K64" s="162"/>
      <c r="L64" s="161"/>
      <c r="M64" s="162"/>
      <c r="N64" s="161"/>
      <c r="O64" s="162"/>
      <c r="P64" s="161"/>
      <c r="Q64" s="162"/>
      <c r="R64" s="161"/>
    </row>
    <row r="65" spans="1:18" s="149" customFormat="1" x14ac:dyDescent="0.35">
      <c r="A65" s="143">
        <v>10</v>
      </c>
      <c r="B65" s="18" t="s">
        <v>377</v>
      </c>
      <c r="C65" s="167" t="s">
        <v>815</v>
      </c>
      <c r="D65" s="100">
        <v>5000</v>
      </c>
      <c r="E65" s="31" t="s">
        <v>40</v>
      </c>
      <c r="F65" s="6" t="s">
        <v>580</v>
      </c>
      <c r="G65" s="147"/>
      <c r="H65" s="148"/>
      <c r="I65" s="145"/>
      <c r="J65" s="148"/>
      <c r="K65" s="145"/>
      <c r="L65" s="148"/>
      <c r="M65" s="145"/>
      <c r="N65" s="148"/>
      <c r="O65" s="145"/>
      <c r="P65" s="148"/>
      <c r="Q65" s="145"/>
      <c r="R65" s="148"/>
    </row>
    <row r="66" spans="1:18" s="149" customFormat="1" x14ac:dyDescent="0.35">
      <c r="A66" s="150"/>
      <c r="B66" s="19"/>
      <c r="C66" s="56" t="s">
        <v>816</v>
      </c>
      <c r="D66" s="98" t="s">
        <v>114</v>
      </c>
      <c r="E66" s="32" t="s">
        <v>41</v>
      </c>
      <c r="F66" s="156"/>
      <c r="G66" s="155"/>
      <c r="H66" s="151"/>
      <c r="I66" s="152"/>
      <c r="J66" s="151"/>
      <c r="K66" s="152"/>
      <c r="L66" s="151"/>
      <c r="M66" s="152"/>
      <c r="N66" s="151"/>
      <c r="O66" s="152"/>
      <c r="P66" s="151"/>
      <c r="Q66" s="152"/>
      <c r="R66" s="151"/>
    </row>
    <row r="67" spans="1:18" x14ac:dyDescent="0.35">
      <c r="A67" s="150"/>
      <c r="B67" s="53"/>
      <c r="C67" s="19" t="s">
        <v>371</v>
      </c>
      <c r="D67" s="224"/>
      <c r="E67" s="36" t="s">
        <v>35</v>
      </c>
      <c r="F67" s="156"/>
      <c r="G67" s="155"/>
      <c r="H67" s="151"/>
      <c r="I67" s="152"/>
      <c r="J67" s="151"/>
      <c r="K67" s="152"/>
      <c r="L67" s="151"/>
      <c r="M67" s="152"/>
      <c r="N67" s="151"/>
      <c r="O67" s="152"/>
      <c r="P67" s="151"/>
      <c r="Q67" s="152"/>
      <c r="R67" s="151"/>
    </row>
    <row r="68" spans="1:18" x14ac:dyDescent="0.35">
      <c r="A68" s="150"/>
      <c r="B68" s="53"/>
      <c r="C68" s="19" t="s">
        <v>811</v>
      </c>
      <c r="D68" s="224"/>
      <c r="E68" s="32" t="s">
        <v>324</v>
      </c>
      <c r="F68" s="156"/>
      <c r="G68" s="155"/>
      <c r="H68" s="151"/>
      <c r="I68" s="152"/>
      <c r="J68" s="151"/>
      <c r="K68" s="152"/>
      <c r="L68" s="151"/>
      <c r="M68" s="152"/>
      <c r="N68" s="151"/>
      <c r="O68" s="152"/>
      <c r="P68" s="151"/>
      <c r="Q68" s="152"/>
      <c r="R68" s="151"/>
    </row>
    <row r="69" spans="1:18" x14ac:dyDescent="0.35">
      <c r="A69" s="157"/>
      <c r="B69" s="26" t="s">
        <v>378</v>
      </c>
      <c r="C69" s="62" t="s">
        <v>360</v>
      </c>
      <c r="D69" s="225"/>
      <c r="E69" s="158"/>
      <c r="F69" s="159"/>
      <c r="G69" s="160"/>
      <c r="H69" s="161"/>
      <c r="I69" s="162"/>
      <c r="J69" s="161"/>
      <c r="K69" s="162"/>
      <c r="L69" s="161"/>
      <c r="M69" s="162"/>
      <c r="N69" s="161"/>
      <c r="O69" s="162"/>
      <c r="P69" s="161"/>
      <c r="Q69" s="162"/>
      <c r="R69" s="161"/>
    </row>
    <row r="70" spans="1:18" x14ac:dyDescent="0.35">
      <c r="A70" s="12">
        <v>11</v>
      </c>
      <c r="B70" s="18" t="s">
        <v>400</v>
      </c>
      <c r="C70" s="38" t="s">
        <v>817</v>
      </c>
      <c r="D70" s="100">
        <v>5000</v>
      </c>
      <c r="E70" s="31" t="s">
        <v>40</v>
      </c>
      <c r="F70" s="6" t="s">
        <v>580</v>
      </c>
      <c r="G70" s="28"/>
      <c r="H70" s="18"/>
      <c r="I70" s="13"/>
      <c r="J70" s="18"/>
      <c r="K70" s="13"/>
      <c r="L70" s="18"/>
      <c r="M70" s="13"/>
      <c r="N70" s="18"/>
      <c r="O70" s="13"/>
      <c r="P70" s="18"/>
      <c r="Q70" s="13"/>
      <c r="R70" s="18"/>
    </row>
    <row r="71" spans="1:18" x14ac:dyDescent="0.35">
      <c r="A71" s="14"/>
      <c r="B71" s="67"/>
      <c r="C71" s="39" t="s">
        <v>818</v>
      </c>
      <c r="D71" s="98" t="s">
        <v>114</v>
      </c>
      <c r="E71" s="32" t="s">
        <v>41</v>
      </c>
      <c r="F71" s="51"/>
      <c r="G71" s="29"/>
      <c r="H71" s="19"/>
      <c r="I71" s="15"/>
      <c r="J71" s="19"/>
      <c r="K71" s="15"/>
      <c r="L71" s="19"/>
      <c r="M71" s="15"/>
      <c r="N71" s="19"/>
      <c r="O71" s="15"/>
      <c r="P71" s="19"/>
      <c r="Q71" s="15"/>
      <c r="R71" s="19"/>
    </row>
    <row r="72" spans="1:18" x14ac:dyDescent="0.35">
      <c r="A72" s="14"/>
      <c r="B72" s="19"/>
      <c r="C72" s="19" t="s">
        <v>371</v>
      </c>
      <c r="D72" s="101"/>
      <c r="E72" s="36" t="s">
        <v>35</v>
      </c>
      <c r="F72" s="24"/>
      <c r="G72" s="29"/>
      <c r="H72" s="19"/>
      <c r="I72" s="15"/>
      <c r="J72" s="19"/>
      <c r="K72" s="15"/>
      <c r="L72" s="19"/>
      <c r="M72" s="15"/>
      <c r="N72" s="19"/>
      <c r="O72" s="15"/>
      <c r="P72" s="19"/>
      <c r="Q72" s="15"/>
      <c r="R72" s="19"/>
    </row>
    <row r="73" spans="1:18" x14ac:dyDescent="0.35">
      <c r="A73" s="14"/>
      <c r="B73" s="19"/>
      <c r="C73" s="19" t="s">
        <v>811</v>
      </c>
      <c r="D73" s="101"/>
      <c r="E73" s="32" t="s">
        <v>324</v>
      </c>
      <c r="F73" s="24"/>
      <c r="G73" s="29"/>
      <c r="H73" s="19"/>
      <c r="I73" s="15"/>
      <c r="J73" s="19"/>
      <c r="K73" s="15"/>
      <c r="L73" s="19"/>
      <c r="M73" s="15"/>
      <c r="N73" s="19"/>
      <c r="O73" s="15"/>
      <c r="P73" s="19"/>
      <c r="Q73" s="15"/>
      <c r="R73" s="19"/>
    </row>
    <row r="74" spans="1:18" x14ac:dyDescent="0.35">
      <c r="A74" s="16"/>
      <c r="B74" s="26" t="s">
        <v>402</v>
      </c>
      <c r="C74" s="55" t="s">
        <v>401</v>
      </c>
      <c r="D74" s="99"/>
      <c r="E74" s="17"/>
      <c r="F74" s="25"/>
      <c r="G74" s="30"/>
      <c r="H74" s="20"/>
      <c r="I74" s="17"/>
      <c r="J74" s="20"/>
      <c r="K74" s="17"/>
      <c r="L74" s="20"/>
      <c r="M74" s="17"/>
      <c r="N74" s="20"/>
      <c r="O74" s="17"/>
      <c r="P74" s="20"/>
      <c r="Q74" s="17"/>
      <c r="R74" s="20"/>
    </row>
    <row r="75" spans="1:18" x14ac:dyDescent="0.35">
      <c r="A75" s="287"/>
      <c r="B75" s="42"/>
      <c r="C75" s="60"/>
      <c r="D75" s="229"/>
      <c r="E75" s="153"/>
      <c r="F75" s="163"/>
      <c r="G75" s="152"/>
      <c r="H75" s="152"/>
      <c r="I75" s="152"/>
      <c r="J75" s="152"/>
      <c r="K75" s="152"/>
      <c r="L75" s="152"/>
      <c r="M75" s="152"/>
      <c r="N75" s="152"/>
      <c r="O75" s="152"/>
      <c r="P75" s="152"/>
      <c r="Q75" s="152"/>
      <c r="R75" s="152"/>
    </row>
    <row r="76" spans="1:18" s="125" customFormat="1" x14ac:dyDescent="0.35">
      <c r="A76" s="185" t="s">
        <v>76</v>
      </c>
      <c r="B76" s="362" t="s">
        <v>220</v>
      </c>
      <c r="C76" s="2" t="s">
        <v>236</v>
      </c>
      <c r="D76" s="131" t="s">
        <v>238</v>
      </c>
      <c r="E76" s="185" t="s">
        <v>73</v>
      </c>
      <c r="F76" s="185" t="s">
        <v>240</v>
      </c>
      <c r="G76" s="364" t="s">
        <v>23</v>
      </c>
      <c r="H76" s="364"/>
      <c r="I76" s="364"/>
      <c r="J76" s="364" t="s">
        <v>24</v>
      </c>
      <c r="K76" s="364"/>
      <c r="L76" s="364"/>
      <c r="M76" s="364"/>
      <c r="N76" s="364"/>
      <c r="O76" s="364"/>
      <c r="P76" s="364"/>
      <c r="Q76" s="364"/>
      <c r="R76" s="364"/>
    </row>
    <row r="77" spans="1:18" s="125" customFormat="1" x14ac:dyDescent="0.35">
      <c r="A77" s="184" t="s">
        <v>77</v>
      </c>
      <c r="B77" s="362"/>
      <c r="C77" s="183" t="s">
        <v>237</v>
      </c>
      <c r="D77" s="121" t="s">
        <v>239</v>
      </c>
      <c r="E77" s="184" t="s">
        <v>74</v>
      </c>
      <c r="F77" s="184" t="s">
        <v>241</v>
      </c>
      <c r="G77" s="182" t="s">
        <v>11</v>
      </c>
      <c r="H77" s="182" t="s">
        <v>12</v>
      </c>
      <c r="I77" s="182" t="s">
        <v>13</v>
      </c>
      <c r="J77" s="182" t="s">
        <v>14</v>
      </c>
      <c r="K77" s="182" t="s">
        <v>15</v>
      </c>
      <c r="L77" s="182" t="s">
        <v>16</v>
      </c>
      <c r="M77" s="182" t="s">
        <v>17</v>
      </c>
      <c r="N77" s="182" t="s">
        <v>18</v>
      </c>
      <c r="O77" s="182" t="s">
        <v>19</v>
      </c>
      <c r="P77" s="182" t="s">
        <v>20</v>
      </c>
      <c r="Q77" s="182" t="s">
        <v>21</v>
      </c>
      <c r="R77" s="182" t="s">
        <v>22</v>
      </c>
    </row>
    <row r="78" spans="1:18" x14ac:dyDescent="0.35">
      <c r="A78" s="12">
        <v>12</v>
      </c>
      <c r="B78" s="18" t="s">
        <v>60</v>
      </c>
      <c r="C78" s="38" t="s">
        <v>819</v>
      </c>
      <c r="D78" s="100">
        <v>5000</v>
      </c>
      <c r="E78" s="7" t="s">
        <v>406</v>
      </c>
      <c r="F78" s="6" t="s">
        <v>580</v>
      </c>
      <c r="G78" s="28"/>
      <c r="H78" s="18"/>
      <c r="I78" s="13"/>
      <c r="J78" s="18"/>
      <c r="K78" s="13"/>
      <c r="L78" s="18"/>
      <c r="M78" s="13"/>
      <c r="N78" s="18"/>
      <c r="O78" s="13"/>
      <c r="P78" s="18"/>
      <c r="Q78" s="13"/>
      <c r="R78" s="18"/>
    </row>
    <row r="79" spans="1:18" x14ac:dyDescent="0.35">
      <c r="A79" s="14"/>
      <c r="B79" s="19" t="s">
        <v>61</v>
      </c>
      <c r="C79" s="39" t="s">
        <v>820</v>
      </c>
      <c r="D79" s="98" t="s">
        <v>114</v>
      </c>
      <c r="E79" s="7" t="s">
        <v>559</v>
      </c>
      <c r="F79" s="51"/>
      <c r="G79" s="29"/>
      <c r="H79" s="19"/>
      <c r="I79" s="15"/>
      <c r="J79" s="19"/>
      <c r="K79" s="15"/>
      <c r="L79" s="19"/>
      <c r="M79" s="15"/>
      <c r="N79" s="19"/>
      <c r="O79" s="15"/>
      <c r="P79" s="19"/>
      <c r="Q79" s="15"/>
      <c r="R79" s="19"/>
    </row>
    <row r="80" spans="1:18" x14ac:dyDescent="0.35">
      <c r="A80" s="14"/>
      <c r="B80" s="19" t="s">
        <v>62</v>
      </c>
      <c r="C80" s="39" t="s">
        <v>453</v>
      </c>
      <c r="D80" s="101"/>
      <c r="E80" s="15" t="s">
        <v>26</v>
      </c>
      <c r="F80" s="24"/>
      <c r="G80" s="29"/>
      <c r="H80" s="19"/>
      <c r="I80" s="15"/>
      <c r="J80" s="19"/>
      <c r="K80" s="15"/>
      <c r="L80" s="19"/>
      <c r="M80" s="15"/>
      <c r="N80" s="19"/>
      <c r="O80" s="15"/>
      <c r="P80" s="19"/>
      <c r="Q80" s="15"/>
      <c r="R80" s="19"/>
    </row>
    <row r="81" spans="1:18" x14ac:dyDescent="0.35">
      <c r="A81" s="14"/>
      <c r="B81" s="19"/>
      <c r="C81" s="19" t="s">
        <v>625</v>
      </c>
      <c r="D81" s="101"/>
      <c r="E81" s="15" t="s">
        <v>219</v>
      </c>
      <c r="F81" s="24"/>
      <c r="G81" s="29"/>
      <c r="H81" s="19"/>
      <c r="I81" s="15"/>
      <c r="J81" s="19"/>
      <c r="K81" s="15"/>
      <c r="L81" s="19"/>
      <c r="M81" s="15"/>
      <c r="N81" s="19"/>
      <c r="O81" s="15"/>
      <c r="P81" s="19"/>
      <c r="Q81" s="15"/>
      <c r="R81" s="19"/>
    </row>
    <row r="82" spans="1:18" x14ac:dyDescent="0.35">
      <c r="A82" s="14"/>
      <c r="B82" s="19"/>
      <c r="C82" s="19" t="s">
        <v>821</v>
      </c>
      <c r="D82" s="101"/>
      <c r="E82" s="15" t="s">
        <v>39</v>
      </c>
      <c r="F82" s="24"/>
      <c r="G82" s="29"/>
      <c r="H82" s="19"/>
      <c r="I82" s="15"/>
      <c r="J82" s="19"/>
      <c r="K82" s="15"/>
      <c r="L82" s="19"/>
      <c r="M82" s="15"/>
      <c r="N82" s="19"/>
      <c r="O82" s="15"/>
      <c r="P82" s="19"/>
      <c r="Q82" s="15"/>
      <c r="R82" s="19"/>
    </row>
    <row r="83" spans="1:18" x14ac:dyDescent="0.35">
      <c r="A83" s="14"/>
      <c r="B83" s="19"/>
      <c r="C83" s="39" t="s">
        <v>26</v>
      </c>
      <c r="D83" s="101"/>
      <c r="E83" s="15"/>
      <c r="F83" s="24"/>
      <c r="G83" s="29"/>
      <c r="H83" s="19"/>
      <c r="I83" s="15"/>
      <c r="J83" s="19"/>
      <c r="K83" s="15"/>
      <c r="L83" s="19"/>
      <c r="M83" s="15"/>
      <c r="N83" s="19"/>
      <c r="O83" s="15"/>
      <c r="P83" s="19"/>
      <c r="Q83" s="15"/>
      <c r="R83" s="19"/>
    </row>
    <row r="84" spans="1:18" x14ac:dyDescent="0.35">
      <c r="A84" s="16"/>
      <c r="B84" s="26" t="s">
        <v>405</v>
      </c>
      <c r="C84" s="55" t="s">
        <v>332</v>
      </c>
      <c r="D84" s="99"/>
      <c r="E84" s="17"/>
      <c r="F84" s="25"/>
      <c r="G84" s="30"/>
      <c r="H84" s="20"/>
      <c r="I84" s="17"/>
      <c r="J84" s="20"/>
      <c r="K84" s="17"/>
      <c r="L84" s="20"/>
      <c r="M84" s="17"/>
      <c r="N84" s="20"/>
      <c r="O84" s="17"/>
      <c r="P84" s="20"/>
      <c r="Q84" s="17"/>
      <c r="R84" s="20"/>
    </row>
    <row r="85" spans="1:18" x14ac:dyDescent="0.35">
      <c r="A85" s="12">
        <v>13</v>
      </c>
      <c r="B85" s="18" t="s">
        <v>410</v>
      </c>
      <c r="C85" s="38" t="s">
        <v>822</v>
      </c>
      <c r="D85" s="100">
        <v>5000</v>
      </c>
      <c r="E85" s="31" t="s">
        <v>40</v>
      </c>
      <c r="F85" s="6" t="s">
        <v>580</v>
      </c>
      <c r="G85" s="28"/>
      <c r="H85" s="18"/>
      <c r="I85" s="13"/>
      <c r="J85" s="18"/>
      <c r="K85" s="13"/>
      <c r="L85" s="18"/>
      <c r="M85" s="13"/>
      <c r="N85" s="18"/>
      <c r="O85" s="13"/>
      <c r="P85" s="18"/>
      <c r="Q85" s="13"/>
      <c r="R85" s="18"/>
    </row>
    <row r="86" spans="1:18" x14ac:dyDescent="0.35">
      <c r="A86" s="14"/>
      <c r="B86" s="19"/>
      <c r="C86" s="39" t="s">
        <v>823</v>
      </c>
      <c r="D86" s="98" t="s">
        <v>114</v>
      </c>
      <c r="E86" s="32" t="s">
        <v>41</v>
      </c>
      <c r="F86" s="51"/>
      <c r="G86" s="29"/>
      <c r="H86" s="19"/>
      <c r="I86" s="15"/>
      <c r="J86" s="19"/>
      <c r="K86" s="15"/>
      <c r="L86" s="19"/>
      <c r="M86" s="15"/>
      <c r="N86" s="19"/>
      <c r="O86" s="15"/>
      <c r="P86" s="19"/>
      <c r="Q86" s="15"/>
      <c r="R86" s="19"/>
    </row>
    <row r="87" spans="1:18" x14ac:dyDescent="0.35">
      <c r="A87" s="14"/>
      <c r="B87" s="19"/>
      <c r="C87" s="19" t="s">
        <v>371</v>
      </c>
      <c r="D87" s="101"/>
      <c r="E87" s="36" t="s">
        <v>35</v>
      </c>
      <c r="F87" s="24"/>
      <c r="G87" s="29"/>
      <c r="H87" s="19"/>
      <c r="I87" s="15"/>
      <c r="J87" s="19"/>
      <c r="K87" s="15"/>
      <c r="L87" s="19"/>
      <c r="M87" s="15"/>
      <c r="N87" s="19"/>
      <c r="O87" s="15"/>
      <c r="P87" s="19"/>
      <c r="Q87" s="15"/>
      <c r="R87" s="19"/>
    </row>
    <row r="88" spans="1:18" x14ac:dyDescent="0.35">
      <c r="A88" s="14"/>
      <c r="B88" s="19"/>
      <c r="C88" s="19" t="s">
        <v>811</v>
      </c>
      <c r="D88" s="101"/>
      <c r="E88" s="32" t="s">
        <v>324</v>
      </c>
      <c r="F88" s="24"/>
      <c r="G88" s="29"/>
      <c r="H88" s="19"/>
      <c r="I88" s="15"/>
      <c r="J88" s="19"/>
      <c r="K88" s="15"/>
      <c r="L88" s="19"/>
      <c r="M88" s="15"/>
      <c r="N88" s="19"/>
      <c r="O88" s="15"/>
      <c r="P88" s="19"/>
      <c r="Q88" s="15"/>
      <c r="R88" s="19"/>
    </row>
    <row r="89" spans="1:18" x14ac:dyDescent="0.35">
      <c r="A89" s="16"/>
      <c r="B89" s="26" t="s">
        <v>411</v>
      </c>
      <c r="C89" s="55" t="s">
        <v>360</v>
      </c>
      <c r="D89" s="99"/>
      <c r="E89" s="17"/>
      <c r="F89" s="25"/>
      <c r="G89" s="30"/>
      <c r="H89" s="20"/>
      <c r="I89" s="17"/>
      <c r="J89" s="20"/>
      <c r="K89" s="17"/>
      <c r="L89" s="20"/>
      <c r="M89" s="17"/>
      <c r="N89" s="20"/>
      <c r="O89" s="17"/>
      <c r="P89" s="20"/>
      <c r="Q89" s="17"/>
      <c r="R89" s="20"/>
    </row>
    <row r="90" spans="1:18" x14ac:dyDescent="0.35">
      <c r="A90" s="12">
        <v>14</v>
      </c>
      <c r="B90" s="18" t="s">
        <v>455</v>
      </c>
      <c r="C90" s="13" t="s">
        <v>827</v>
      </c>
      <c r="D90" s="100">
        <v>5000</v>
      </c>
      <c r="E90" s="31" t="s">
        <v>40</v>
      </c>
      <c r="F90" s="6" t="s">
        <v>580</v>
      </c>
      <c r="G90" s="29"/>
      <c r="H90" s="19"/>
      <c r="I90" s="15"/>
      <c r="J90" s="19"/>
      <c r="K90" s="15"/>
      <c r="L90" s="19"/>
      <c r="M90" s="15"/>
      <c r="N90" s="19"/>
      <c r="O90" s="15"/>
      <c r="P90" s="19"/>
      <c r="Q90" s="15"/>
      <c r="R90" s="19"/>
    </row>
    <row r="91" spans="1:18" x14ac:dyDescent="0.35">
      <c r="A91" s="14"/>
      <c r="B91" s="19"/>
      <c r="C91" s="39" t="s">
        <v>828</v>
      </c>
      <c r="D91" s="98" t="s">
        <v>114</v>
      </c>
      <c r="E91" s="32" t="s">
        <v>41</v>
      </c>
      <c r="F91" s="51"/>
      <c r="G91" s="29"/>
      <c r="H91" s="19"/>
      <c r="I91" s="15"/>
      <c r="J91" s="19"/>
      <c r="K91" s="15"/>
      <c r="L91" s="19"/>
      <c r="M91" s="15"/>
      <c r="N91" s="19"/>
      <c r="O91" s="15"/>
      <c r="P91" s="19"/>
      <c r="Q91" s="15"/>
      <c r="R91" s="19"/>
    </row>
    <row r="92" spans="1:18" x14ac:dyDescent="0.35">
      <c r="A92" s="14"/>
      <c r="B92" s="19"/>
      <c r="C92" s="19" t="s">
        <v>371</v>
      </c>
      <c r="D92" s="101"/>
      <c r="E92" s="36" t="s">
        <v>35</v>
      </c>
      <c r="F92" s="24"/>
      <c r="G92" s="29"/>
      <c r="H92" s="19"/>
      <c r="I92" s="15"/>
      <c r="J92" s="19"/>
      <c r="K92" s="15"/>
      <c r="L92" s="19"/>
      <c r="M92" s="15"/>
      <c r="N92" s="19"/>
      <c r="O92" s="15"/>
      <c r="P92" s="19"/>
      <c r="Q92" s="15"/>
      <c r="R92" s="19"/>
    </row>
    <row r="93" spans="1:18" x14ac:dyDescent="0.35">
      <c r="A93" s="14"/>
      <c r="B93" s="19"/>
      <c r="C93" s="19" t="s">
        <v>811</v>
      </c>
      <c r="D93" s="101"/>
      <c r="E93" s="32" t="s">
        <v>324</v>
      </c>
      <c r="F93" s="24"/>
      <c r="G93" s="29"/>
      <c r="H93" s="19"/>
      <c r="I93" s="15"/>
      <c r="J93" s="19"/>
      <c r="K93" s="15"/>
      <c r="L93" s="19"/>
      <c r="M93" s="15"/>
      <c r="N93" s="19"/>
      <c r="O93" s="15"/>
      <c r="P93" s="19"/>
      <c r="Q93" s="15"/>
      <c r="R93" s="19"/>
    </row>
    <row r="94" spans="1:18" x14ac:dyDescent="0.35">
      <c r="A94" s="16"/>
      <c r="B94" s="26" t="s">
        <v>456</v>
      </c>
      <c r="C94" s="55" t="s">
        <v>401</v>
      </c>
      <c r="D94" s="99"/>
      <c r="E94" s="17"/>
      <c r="F94" s="25"/>
      <c r="G94" s="30"/>
      <c r="H94" s="20"/>
      <c r="I94" s="17"/>
      <c r="J94" s="20"/>
      <c r="K94" s="17"/>
      <c r="L94" s="20"/>
      <c r="M94" s="17"/>
      <c r="N94" s="20"/>
      <c r="O94" s="17"/>
      <c r="P94" s="20"/>
      <c r="Q94" s="17"/>
      <c r="R94" s="20"/>
    </row>
    <row r="95" spans="1:18" x14ac:dyDescent="0.35">
      <c r="A95" s="41"/>
      <c r="B95" s="42"/>
      <c r="C95" s="60"/>
      <c r="D95" s="102"/>
      <c r="E95" s="15"/>
      <c r="F95" s="41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</row>
    <row r="96" spans="1:18" x14ac:dyDescent="0.35">
      <c r="A96" s="41"/>
      <c r="B96" s="42"/>
      <c r="C96" s="60"/>
      <c r="D96" s="102"/>
      <c r="E96" s="15"/>
      <c r="F96" s="41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</row>
    <row r="97" spans="1:18" x14ac:dyDescent="0.35">
      <c r="A97" s="41"/>
      <c r="B97" s="42"/>
      <c r="C97" s="60"/>
      <c r="D97" s="102"/>
      <c r="E97" s="15"/>
      <c r="F97" s="41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</row>
    <row r="98" spans="1:18" x14ac:dyDescent="0.35">
      <c r="A98" s="41"/>
      <c r="B98" s="42"/>
      <c r="C98" s="60"/>
      <c r="D98" s="102"/>
      <c r="E98" s="15"/>
      <c r="F98" s="41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</row>
    <row r="99" spans="1:18" x14ac:dyDescent="0.35">
      <c r="A99" s="41"/>
      <c r="B99" s="42"/>
      <c r="C99" s="60"/>
      <c r="D99" s="102"/>
      <c r="E99" s="15"/>
      <c r="F99" s="41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</row>
    <row r="100" spans="1:18" x14ac:dyDescent="0.35">
      <c r="A100" s="287"/>
      <c r="B100" s="42"/>
      <c r="C100" s="60"/>
      <c r="D100" s="102"/>
      <c r="E100" s="15"/>
      <c r="F100" s="41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</row>
    <row r="101" spans="1:18" x14ac:dyDescent="0.35">
      <c r="A101" s="185" t="s">
        <v>76</v>
      </c>
      <c r="B101" s="362" t="s">
        <v>220</v>
      </c>
      <c r="C101" s="2" t="s">
        <v>236</v>
      </c>
      <c r="D101" s="131" t="s">
        <v>238</v>
      </c>
      <c r="E101" s="185" t="s">
        <v>73</v>
      </c>
      <c r="F101" s="185" t="s">
        <v>240</v>
      </c>
      <c r="G101" s="364" t="s">
        <v>23</v>
      </c>
      <c r="H101" s="364"/>
      <c r="I101" s="364"/>
      <c r="J101" s="364" t="s">
        <v>24</v>
      </c>
      <c r="K101" s="364"/>
      <c r="L101" s="364"/>
      <c r="M101" s="364"/>
      <c r="N101" s="364"/>
      <c r="O101" s="364"/>
      <c r="P101" s="364"/>
      <c r="Q101" s="364"/>
      <c r="R101" s="364"/>
    </row>
    <row r="102" spans="1:18" x14ac:dyDescent="0.35">
      <c r="A102" s="184" t="s">
        <v>77</v>
      </c>
      <c r="B102" s="362"/>
      <c r="C102" s="183" t="s">
        <v>237</v>
      </c>
      <c r="D102" s="121" t="s">
        <v>239</v>
      </c>
      <c r="E102" s="184" t="s">
        <v>74</v>
      </c>
      <c r="F102" s="184" t="s">
        <v>241</v>
      </c>
      <c r="G102" s="182" t="s">
        <v>11</v>
      </c>
      <c r="H102" s="182" t="s">
        <v>12</v>
      </c>
      <c r="I102" s="182" t="s">
        <v>13</v>
      </c>
      <c r="J102" s="182" t="s">
        <v>14</v>
      </c>
      <c r="K102" s="182" t="s">
        <v>15</v>
      </c>
      <c r="L102" s="182" t="s">
        <v>16</v>
      </c>
      <c r="M102" s="182" t="s">
        <v>17</v>
      </c>
      <c r="N102" s="182" t="s">
        <v>18</v>
      </c>
      <c r="O102" s="182" t="s">
        <v>19</v>
      </c>
      <c r="P102" s="182" t="s">
        <v>20</v>
      </c>
      <c r="Q102" s="182" t="s">
        <v>21</v>
      </c>
      <c r="R102" s="182" t="s">
        <v>22</v>
      </c>
    </row>
    <row r="103" spans="1:18" x14ac:dyDescent="0.35">
      <c r="A103" s="12">
        <v>15</v>
      </c>
      <c r="B103" s="18" t="s">
        <v>457</v>
      </c>
      <c r="C103" s="246" t="s">
        <v>829</v>
      </c>
      <c r="D103" s="100">
        <v>5000</v>
      </c>
      <c r="E103" s="31" t="s">
        <v>40</v>
      </c>
      <c r="F103" s="6" t="s">
        <v>580</v>
      </c>
      <c r="G103" s="28"/>
      <c r="H103" s="18"/>
      <c r="I103" s="13"/>
      <c r="J103" s="18"/>
      <c r="K103" s="13"/>
      <c r="L103" s="18"/>
      <c r="M103" s="13"/>
      <c r="N103" s="18"/>
      <c r="O103" s="13"/>
      <c r="P103" s="18"/>
      <c r="Q103" s="13"/>
      <c r="R103" s="18"/>
    </row>
    <row r="104" spans="1:18" x14ac:dyDescent="0.35">
      <c r="A104" s="14"/>
      <c r="B104" s="19"/>
      <c r="C104" s="69" t="s">
        <v>714</v>
      </c>
      <c r="D104" s="98" t="s">
        <v>114</v>
      </c>
      <c r="E104" s="32" t="s">
        <v>41</v>
      </c>
      <c r="F104" s="51"/>
      <c r="G104" s="29"/>
      <c r="H104" s="19"/>
      <c r="I104" s="15"/>
      <c r="J104" s="19"/>
      <c r="K104" s="15"/>
      <c r="L104" s="19"/>
      <c r="M104" s="15"/>
      <c r="N104" s="19"/>
      <c r="O104" s="15"/>
      <c r="P104" s="19"/>
      <c r="Q104" s="15"/>
      <c r="R104" s="19"/>
    </row>
    <row r="105" spans="1:18" x14ac:dyDescent="0.35">
      <c r="A105" s="14"/>
      <c r="B105" s="19"/>
      <c r="C105" s="19" t="s">
        <v>371</v>
      </c>
      <c r="D105" s="101"/>
      <c r="E105" s="36" t="s">
        <v>35</v>
      </c>
      <c r="F105" s="24"/>
      <c r="G105" s="29"/>
      <c r="H105" s="19"/>
      <c r="I105" s="15"/>
      <c r="J105" s="19"/>
      <c r="K105" s="15"/>
      <c r="L105" s="19"/>
      <c r="M105" s="15"/>
      <c r="N105" s="19"/>
      <c r="O105" s="15"/>
      <c r="P105" s="19"/>
      <c r="Q105" s="15"/>
      <c r="R105" s="19"/>
    </row>
    <row r="106" spans="1:18" x14ac:dyDescent="0.35">
      <c r="A106" s="14"/>
      <c r="B106" s="19"/>
      <c r="C106" s="19" t="s">
        <v>811</v>
      </c>
      <c r="D106" s="101"/>
      <c r="E106" s="32" t="s">
        <v>324</v>
      </c>
      <c r="F106" s="24"/>
      <c r="G106" s="29"/>
      <c r="H106" s="19"/>
      <c r="I106" s="15"/>
      <c r="J106" s="19"/>
      <c r="K106" s="15"/>
      <c r="L106" s="19"/>
      <c r="M106" s="15"/>
      <c r="N106" s="19"/>
      <c r="O106" s="15"/>
      <c r="P106" s="19"/>
      <c r="Q106" s="15"/>
      <c r="R106" s="19"/>
    </row>
    <row r="107" spans="1:18" x14ac:dyDescent="0.35">
      <c r="A107" s="14"/>
      <c r="B107" s="19"/>
      <c r="C107" s="15" t="s">
        <v>830</v>
      </c>
      <c r="D107" s="101"/>
      <c r="E107" s="15"/>
      <c r="F107" s="24"/>
      <c r="G107" s="29"/>
      <c r="H107" s="19"/>
      <c r="I107" s="15"/>
      <c r="J107" s="19"/>
      <c r="K107" s="15"/>
      <c r="L107" s="19"/>
      <c r="M107" s="15"/>
      <c r="N107" s="19"/>
      <c r="O107" s="15"/>
      <c r="P107" s="19"/>
      <c r="Q107" s="15"/>
      <c r="R107" s="19"/>
    </row>
    <row r="108" spans="1:18" x14ac:dyDescent="0.35">
      <c r="A108" s="14"/>
      <c r="B108" s="19"/>
      <c r="C108" s="15" t="s">
        <v>831</v>
      </c>
      <c r="D108" s="101"/>
      <c r="E108" s="15"/>
      <c r="F108" s="24"/>
      <c r="G108" s="29"/>
      <c r="H108" s="19"/>
      <c r="I108" s="15"/>
      <c r="J108" s="19"/>
      <c r="K108" s="15"/>
      <c r="L108" s="19"/>
      <c r="M108" s="15"/>
      <c r="N108" s="19"/>
      <c r="O108" s="15"/>
      <c r="P108" s="19"/>
      <c r="Q108" s="15"/>
      <c r="R108" s="19"/>
    </row>
    <row r="109" spans="1:18" s="118" customFormat="1" x14ac:dyDescent="0.35">
      <c r="A109" s="16"/>
      <c r="B109" s="26" t="s">
        <v>458</v>
      </c>
      <c r="C109" s="55" t="s">
        <v>401</v>
      </c>
      <c r="D109" s="99"/>
      <c r="E109" s="17"/>
      <c r="F109" s="25"/>
      <c r="G109" s="30"/>
      <c r="H109" s="20"/>
      <c r="I109" s="17"/>
      <c r="J109" s="20"/>
      <c r="K109" s="17"/>
      <c r="L109" s="20"/>
      <c r="M109" s="17"/>
      <c r="N109" s="20"/>
      <c r="O109" s="17"/>
      <c r="P109" s="20"/>
      <c r="Q109" s="17"/>
      <c r="R109" s="20"/>
    </row>
    <row r="110" spans="1:18" x14ac:dyDescent="0.35">
      <c r="A110" s="12">
        <v>16</v>
      </c>
      <c r="B110" s="18" t="s">
        <v>459</v>
      </c>
      <c r="C110" s="246" t="s">
        <v>832</v>
      </c>
      <c r="D110" s="100">
        <v>5000</v>
      </c>
      <c r="E110" s="31" t="s">
        <v>40</v>
      </c>
      <c r="F110" s="6" t="s">
        <v>580</v>
      </c>
      <c r="G110" s="28"/>
      <c r="H110" s="18"/>
      <c r="I110" s="13"/>
      <c r="J110" s="18"/>
      <c r="K110" s="13"/>
      <c r="L110" s="18"/>
      <c r="M110" s="13"/>
      <c r="N110" s="18"/>
      <c r="O110" s="13"/>
      <c r="P110" s="18"/>
      <c r="Q110" s="13"/>
      <c r="R110" s="18"/>
    </row>
    <row r="111" spans="1:18" x14ac:dyDescent="0.35">
      <c r="A111" s="14"/>
      <c r="B111" s="19" t="s">
        <v>460</v>
      </c>
      <c r="C111" s="69" t="s">
        <v>833</v>
      </c>
      <c r="D111" s="98" t="s">
        <v>114</v>
      </c>
      <c r="E111" s="32" t="s">
        <v>41</v>
      </c>
      <c r="F111" s="51"/>
      <c r="G111" s="29"/>
      <c r="H111" s="19"/>
      <c r="I111" s="15"/>
      <c r="J111" s="19"/>
      <c r="K111" s="15"/>
      <c r="L111" s="19"/>
      <c r="M111" s="15"/>
      <c r="N111" s="19"/>
      <c r="O111" s="15"/>
      <c r="P111" s="19"/>
      <c r="Q111" s="15"/>
      <c r="R111" s="19"/>
    </row>
    <row r="112" spans="1:18" x14ac:dyDescent="0.35">
      <c r="A112" s="14"/>
      <c r="B112" s="19"/>
      <c r="C112" s="19" t="s">
        <v>371</v>
      </c>
      <c r="D112" s="101"/>
      <c r="E112" s="36" t="s">
        <v>35</v>
      </c>
      <c r="F112" s="24"/>
      <c r="G112" s="29"/>
      <c r="H112" s="19"/>
      <c r="I112" s="15"/>
      <c r="J112" s="19"/>
      <c r="K112" s="15"/>
      <c r="L112" s="19"/>
      <c r="M112" s="15"/>
      <c r="N112" s="19"/>
      <c r="O112" s="15"/>
      <c r="P112" s="19"/>
      <c r="Q112" s="15"/>
      <c r="R112" s="19"/>
    </row>
    <row r="113" spans="1:18" x14ac:dyDescent="0.35">
      <c r="A113" s="14"/>
      <c r="B113" s="19"/>
      <c r="C113" s="19" t="s">
        <v>811</v>
      </c>
      <c r="D113" s="101"/>
      <c r="E113" s="32" t="s">
        <v>324</v>
      </c>
      <c r="F113" s="24"/>
      <c r="G113" s="29"/>
      <c r="H113" s="19"/>
      <c r="I113" s="15"/>
      <c r="J113" s="19"/>
      <c r="K113" s="15"/>
      <c r="L113" s="19"/>
      <c r="M113" s="15"/>
      <c r="N113" s="19"/>
      <c r="O113" s="15"/>
      <c r="P113" s="19"/>
      <c r="Q113" s="15"/>
      <c r="R113" s="19"/>
    </row>
    <row r="114" spans="1:18" x14ac:dyDescent="0.35">
      <c r="A114" s="14"/>
      <c r="B114" s="19"/>
      <c r="C114" s="15" t="s">
        <v>834</v>
      </c>
      <c r="D114" s="101"/>
      <c r="E114" s="15"/>
      <c r="F114" s="24"/>
      <c r="G114" s="29"/>
      <c r="H114" s="19"/>
      <c r="I114" s="15"/>
      <c r="J114" s="19"/>
      <c r="K114" s="15"/>
      <c r="L114" s="19"/>
      <c r="M114" s="15"/>
      <c r="N114" s="19"/>
      <c r="O114" s="15"/>
      <c r="P114" s="19"/>
      <c r="Q114" s="15"/>
      <c r="R114" s="19"/>
    </row>
    <row r="115" spans="1:18" s="125" customFormat="1" x14ac:dyDescent="0.35">
      <c r="A115" s="16"/>
      <c r="B115" s="26" t="s">
        <v>461</v>
      </c>
      <c r="C115" s="55" t="s">
        <v>401</v>
      </c>
      <c r="D115" s="99"/>
      <c r="E115" s="17"/>
      <c r="F115" s="25"/>
      <c r="G115" s="30"/>
      <c r="H115" s="20"/>
      <c r="I115" s="17"/>
      <c r="J115" s="20"/>
      <c r="K115" s="17"/>
      <c r="L115" s="20"/>
      <c r="M115" s="17"/>
      <c r="N115" s="20"/>
      <c r="O115" s="17"/>
      <c r="P115" s="20"/>
      <c r="Q115" s="17"/>
      <c r="R115" s="20"/>
    </row>
    <row r="116" spans="1:18" x14ac:dyDescent="0.35">
      <c r="A116" s="12">
        <v>17</v>
      </c>
      <c r="B116" s="18" t="s">
        <v>462</v>
      </c>
      <c r="C116" s="246" t="s">
        <v>835</v>
      </c>
      <c r="D116" s="100">
        <v>5000</v>
      </c>
      <c r="E116" s="13" t="s">
        <v>26</v>
      </c>
      <c r="F116" s="6" t="s">
        <v>580</v>
      </c>
      <c r="G116" s="28"/>
      <c r="H116" s="18"/>
      <c r="I116" s="13"/>
      <c r="J116" s="18"/>
      <c r="K116" s="13"/>
      <c r="L116" s="18"/>
      <c r="M116" s="13"/>
      <c r="N116" s="18"/>
      <c r="O116" s="13"/>
      <c r="P116" s="18"/>
      <c r="Q116" s="13"/>
      <c r="R116" s="18"/>
    </row>
    <row r="117" spans="1:18" x14ac:dyDescent="0.35">
      <c r="A117" s="14"/>
      <c r="B117" s="19"/>
      <c r="C117" s="69" t="s">
        <v>836</v>
      </c>
      <c r="D117" s="98" t="s">
        <v>114</v>
      </c>
      <c r="E117" s="15" t="s">
        <v>219</v>
      </c>
      <c r="F117" s="51"/>
      <c r="G117" s="29"/>
      <c r="H117" s="19"/>
      <c r="I117" s="15"/>
      <c r="J117" s="19"/>
      <c r="K117" s="15"/>
      <c r="L117" s="19"/>
      <c r="M117" s="15"/>
      <c r="N117" s="19"/>
      <c r="O117" s="15"/>
      <c r="P117" s="19"/>
      <c r="Q117" s="15"/>
      <c r="R117" s="19"/>
    </row>
    <row r="118" spans="1:18" x14ac:dyDescent="0.35">
      <c r="A118" s="14"/>
      <c r="B118" s="19"/>
      <c r="C118" s="15" t="s">
        <v>837</v>
      </c>
      <c r="D118" s="101"/>
      <c r="E118" s="15" t="s">
        <v>39</v>
      </c>
      <c r="F118" s="24"/>
      <c r="G118" s="29"/>
      <c r="H118" s="19"/>
      <c r="I118" s="15"/>
      <c r="J118" s="19"/>
      <c r="K118" s="15"/>
      <c r="L118" s="19"/>
      <c r="M118" s="15"/>
      <c r="N118" s="19"/>
      <c r="O118" s="15"/>
      <c r="P118" s="19"/>
      <c r="Q118" s="15"/>
      <c r="R118" s="19"/>
    </row>
    <row r="119" spans="1:18" x14ac:dyDescent="0.35">
      <c r="A119" s="14"/>
      <c r="B119" s="19"/>
      <c r="C119" s="19" t="s">
        <v>371</v>
      </c>
      <c r="D119" s="101"/>
      <c r="E119" s="15"/>
      <c r="F119" s="24"/>
      <c r="G119" s="29"/>
      <c r="H119" s="19"/>
      <c r="I119" s="15"/>
      <c r="J119" s="19"/>
      <c r="K119" s="15"/>
      <c r="L119" s="19"/>
      <c r="M119" s="15"/>
      <c r="N119" s="19"/>
      <c r="O119" s="15"/>
      <c r="P119" s="19"/>
      <c r="Q119" s="15"/>
      <c r="R119" s="19"/>
    </row>
    <row r="120" spans="1:18" x14ac:dyDescent="0.35">
      <c r="A120" s="14"/>
      <c r="B120" s="19"/>
      <c r="C120" s="19" t="s">
        <v>811</v>
      </c>
      <c r="D120" s="101"/>
      <c r="E120" s="15"/>
      <c r="F120" s="24"/>
      <c r="G120" s="29"/>
      <c r="H120" s="19"/>
      <c r="I120" s="15"/>
      <c r="J120" s="19"/>
      <c r="K120" s="15"/>
      <c r="L120" s="19"/>
      <c r="M120" s="15"/>
      <c r="N120" s="19"/>
      <c r="O120" s="15"/>
      <c r="P120" s="19"/>
      <c r="Q120" s="15"/>
      <c r="R120" s="19"/>
    </row>
    <row r="121" spans="1:18" s="125" customFormat="1" x14ac:dyDescent="0.35">
      <c r="A121" s="16"/>
      <c r="B121" s="26" t="s">
        <v>463</v>
      </c>
      <c r="C121" s="55" t="s">
        <v>360</v>
      </c>
      <c r="D121" s="99"/>
      <c r="E121" s="17"/>
      <c r="F121" s="25"/>
      <c r="G121" s="30"/>
      <c r="H121" s="20"/>
      <c r="I121" s="17"/>
      <c r="J121" s="20"/>
      <c r="K121" s="17"/>
      <c r="L121" s="20"/>
      <c r="M121" s="17"/>
      <c r="N121" s="20"/>
      <c r="O121" s="17"/>
      <c r="P121" s="20"/>
      <c r="Q121" s="17"/>
      <c r="R121" s="20"/>
    </row>
    <row r="122" spans="1:18" s="168" customFormat="1" x14ac:dyDescent="0.35">
      <c r="A122" s="41"/>
      <c r="B122" s="42"/>
      <c r="C122" s="60"/>
      <c r="D122" s="102"/>
      <c r="E122" s="15"/>
      <c r="F122" s="41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</row>
    <row r="123" spans="1:18" s="168" customFormat="1" x14ac:dyDescent="0.35">
      <c r="A123" s="41"/>
      <c r="B123" s="42"/>
      <c r="C123" s="60"/>
      <c r="D123" s="102"/>
      <c r="E123" s="15"/>
      <c r="F123" s="41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</row>
    <row r="124" spans="1:18" s="168" customFormat="1" x14ac:dyDescent="0.35">
      <c r="A124" s="41"/>
      <c r="B124" s="42"/>
      <c r="C124" s="60"/>
      <c r="D124" s="102"/>
      <c r="E124" s="15"/>
      <c r="F124" s="41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</row>
    <row r="125" spans="1:18" s="125" customFormat="1" x14ac:dyDescent="0.35">
      <c r="A125" s="287"/>
      <c r="B125" s="42"/>
      <c r="C125" s="60"/>
      <c r="D125" s="102"/>
      <c r="E125" s="15"/>
      <c r="F125" s="41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</row>
    <row r="126" spans="1:18" x14ac:dyDescent="0.35">
      <c r="A126" s="185" t="s">
        <v>76</v>
      </c>
      <c r="B126" s="362" t="s">
        <v>220</v>
      </c>
      <c r="C126" s="2" t="s">
        <v>236</v>
      </c>
      <c r="D126" s="131" t="s">
        <v>238</v>
      </c>
      <c r="E126" s="185" t="s">
        <v>73</v>
      </c>
      <c r="F126" s="185" t="s">
        <v>240</v>
      </c>
      <c r="G126" s="364" t="s">
        <v>23</v>
      </c>
      <c r="H126" s="364"/>
      <c r="I126" s="364"/>
      <c r="J126" s="364" t="s">
        <v>24</v>
      </c>
      <c r="K126" s="364"/>
      <c r="L126" s="364"/>
      <c r="M126" s="364"/>
      <c r="N126" s="364"/>
      <c r="O126" s="364"/>
      <c r="P126" s="364"/>
      <c r="Q126" s="364"/>
      <c r="R126" s="364"/>
    </row>
    <row r="127" spans="1:18" x14ac:dyDescent="0.35">
      <c r="A127" s="184" t="s">
        <v>77</v>
      </c>
      <c r="B127" s="362"/>
      <c r="C127" s="183" t="s">
        <v>237</v>
      </c>
      <c r="D127" s="121" t="s">
        <v>239</v>
      </c>
      <c r="E127" s="184" t="s">
        <v>74</v>
      </c>
      <c r="F127" s="184" t="s">
        <v>241</v>
      </c>
      <c r="G127" s="182" t="s">
        <v>11</v>
      </c>
      <c r="H127" s="182" t="s">
        <v>12</v>
      </c>
      <c r="I127" s="182" t="s">
        <v>13</v>
      </c>
      <c r="J127" s="182" t="s">
        <v>14</v>
      </c>
      <c r="K127" s="182" t="s">
        <v>15</v>
      </c>
      <c r="L127" s="182" t="s">
        <v>16</v>
      </c>
      <c r="M127" s="182" t="s">
        <v>17</v>
      </c>
      <c r="N127" s="182" t="s">
        <v>18</v>
      </c>
      <c r="O127" s="182" t="s">
        <v>19</v>
      </c>
      <c r="P127" s="182" t="s">
        <v>20</v>
      </c>
      <c r="Q127" s="182" t="s">
        <v>21</v>
      </c>
      <c r="R127" s="182" t="s">
        <v>22</v>
      </c>
    </row>
    <row r="128" spans="1:18" x14ac:dyDescent="0.35">
      <c r="A128" s="12">
        <v>18</v>
      </c>
      <c r="B128" s="18" t="s">
        <v>469</v>
      </c>
      <c r="C128" s="246" t="s">
        <v>838</v>
      </c>
      <c r="D128" s="100">
        <v>15000</v>
      </c>
      <c r="E128" s="13" t="s">
        <v>26</v>
      </c>
      <c r="F128" s="6" t="s">
        <v>580</v>
      </c>
      <c r="G128" s="28"/>
      <c r="H128" s="18"/>
      <c r="I128" s="13"/>
      <c r="J128" s="18"/>
      <c r="K128" s="13"/>
      <c r="L128" s="18"/>
      <c r="M128" s="13"/>
      <c r="N128" s="18"/>
      <c r="O128" s="13"/>
      <c r="P128" s="18"/>
      <c r="Q128" s="13"/>
      <c r="R128" s="18"/>
    </row>
    <row r="129" spans="1:18" x14ac:dyDescent="0.35">
      <c r="A129" s="14"/>
      <c r="B129" s="19" t="s">
        <v>70</v>
      </c>
      <c r="C129" s="69" t="s">
        <v>839</v>
      </c>
      <c r="D129" s="98" t="s">
        <v>114</v>
      </c>
      <c r="E129" s="15" t="s">
        <v>219</v>
      </c>
      <c r="F129" s="51"/>
      <c r="G129" s="29"/>
      <c r="H129" s="19"/>
      <c r="I129" s="15"/>
      <c r="J129" s="19"/>
      <c r="K129" s="15"/>
      <c r="L129" s="19"/>
      <c r="M129" s="15"/>
      <c r="N129" s="19"/>
      <c r="O129" s="15"/>
      <c r="P129" s="19"/>
      <c r="Q129" s="15"/>
      <c r="R129" s="19"/>
    </row>
    <row r="130" spans="1:18" x14ac:dyDescent="0.35">
      <c r="A130" s="14"/>
      <c r="B130" s="19"/>
      <c r="C130" s="15" t="s">
        <v>840</v>
      </c>
      <c r="D130" s="101"/>
      <c r="E130" s="15" t="s">
        <v>39</v>
      </c>
      <c r="F130" s="24"/>
      <c r="G130" s="29"/>
      <c r="H130" s="19"/>
      <c r="I130" s="15"/>
      <c r="J130" s="19"/>
      <c r="K130" s="15"/>
      <c r="L130" s="19"/>
      <c r="M130" s="15"/>
      <c r="N130" s="19"/>
      <c r="O130" s="15"/>
      <c r="P130" s="19"/>
      <c r="Q130" s="15"/>
      <c r="R130" s="19"/>
    </row>
    <row r="131" spans="1:18" x14ac:dyDescent="0.35">
      <c r="A131" s="14"/>
      <c r="B131" s="19"/>
      <c r="C131" s="19" t="s">
        <v>371</v>
      </c>
      <c r="D131" s="101"/>
      <c r="E131" s="15"/>
      <c r="F131" s="24"/>
      <c r="G131" s="29"/>
      <c r="H131" s="19"/>
      <c r="I131" s="15"/>
      <c r="J131" s="19"/>
      <c r="K131" s="15"/>
      <c r="L131" s="19"/>
      <c r="M131" s="15"/>
      <c r="N131" s="19"/>
      <c r="O131" s="15"/>
      <c r="P131" s="19"/>
      <c r="Q131" s="15"/>
      <c r="R131" s="19"/>
    </row>
    <row r="132" spans="1:18" x14ac:dyDescent="0.35">
      <c r="A132" s="14"/>
      <c r="B132" s="19"/>
      <c r="C132" s="19" t="s">
        <v>841</v>
      </c>
      <c r="D132" s="101"/>
      <c r="E132" s="15"/>
      <c r="F132" s="24"/>
      <c r="G132" s="29"/>
      <c r="H132" s="19"/>
      <c r="I132" s="15"/>
      <c r="J132" s="19"/>
      <c r="K132" s="15"/>
      <c r="L132" s="19"/>
      <c r="M132" s="15"/>
      <c r="N132" s="19"/>
      <c r="O132" s="15"/>
      <c r="P132" s="19"/>
      <c r="Q132" s="15"/>
      <c r="R132" s="19"/>
    </row>
    <row r="133" spans="1:18" s="125" customFormat="1" x14ac:dyDescent="0.35">
      <c r="A133" s="14"/>
      <c r="B133" s="26" t="s">
        <v>470</v>
      </c>
      <c r="C133" s="52" t="s">
        <v>325</v>
      </c>
      <c r="D133" s="101"/>
      <c r="E133" s="15"/>
      <c r="F133" s="24"/>
      <c r="G133" s="29"/>
      <c r="H133" s="19"/>
      <c r="I133" s="15"/>
      <c r="J133" s="19"/>
      <c r="K133" s="15"/>
      <c r="L133" s="19"/>
      <c r="M133" s="15"/>
      <c r="N133" s="19"/>
      <c r="O133" s="15"/>
      <c r="P133" s="19"/>
      <c r="Q133" s="15"/>
      <c r="R133" s="19"/>
    </row>
    <row r="134" spans="1:18" x14ac:dyDescent="0.35">
      <c r="A134" s="12">
        <v>19</v>
      </c>
      <c r="B134" s="18" t="s">
        <v>521</v>
      </c>
      <c r="C134" s="246" t="s">
        <v>842</v>
      </c>
      <c r="D134" s="100">
        <v>5000</v>
      </c>
      <c r="E134" s="13" t="s">
        <v>26</v>
      </c>
      <c r="F134" s="6" t="s">
        <v>580</v>
      </c>
      <c r="G134" s="28"/>
      <c r="H134" s="18"/>
      <c r="I134" s="13"/>
      <c r="J134" s="18"/>
      <c r="K134" s="13"/>
      <c r="L134" s="18"/>
      <c r="M134" s="13"/>
      <c r="N134" s="18"/>
      <c r="O134" s="13"/>
      <c r="P134" s="18"/>
      <c r="Q134" s="13"/>
      <c r="R134" s="18"/>
    </row>
    <row r="135" spans="1:18" x14ac:dyDescent="0.35">
      <c r="A135" s="14"/>
      <c r="B135" s="19" t="s">
        <v>522</v>
      </c>
      <c r="C135" s="69" t="s">
        <v>843</v>
      </c>
      <c r="D135" s="98" t="s">
        <v>114</v>
      </c>
      <c r="E135" s="15" t="s">
        <v>219</v>
      </c>
      <c r="F135" s="51"/>
      <c r="G135" s="29"/>
      <c r="H135" s="19"/>
      <c r="I135" s="15"/>
      <c r="J135" s="19"/>
      <c r="K135" s="15"/>
      <c r="L135" s="19"/>
      <c r="M135" s="15"/>
      <c r="N135" s="19"/>
      <c r="O135" s="15"/>
      <c r="P135" s="19"/>
      <c r="Q135" s="15"/>
      <c r="R135" s="19"/>
    </row>
    <row r="136" spans="1:18" x14ac:dyDescent="0.35">
      <c r="A136" s="14"/>
      <c r="B136" s="19"/>
      <c r="C136" s="19" t="s">
        <v>371</v>
      </c>
      <c r="D136" s="101"/>
      <c r="E136" s="15" t="s">
        <v>39</v>
      </c>
      <c r="F136" s="24"/>
      <c r="G136" s="29"/>
      <c r="H136" s="19"/>
      <c r="I136" s="15"/>
      <c r="J136" s="19"/>
      <c r="K136" s="15"/>
      <c r="L136" s="19"/>
      <c r="M136" s="15"/>
      <c r="N136" s="19"/>
      <c r="O136" s="15"/>
      <c r="P136" s="19"/>
      <c r="Q136" s="15"/>
      <c r="R136" s="19"/>
    </row>
    <row r="137" spans="1:18" x14ac:dyDescent="0.35">
      <c r="A137" s="14"/>
      <c r="B137" s="19"/>
      <c r="C137" s="19" t="s">
        <v>811</v>
      </c>
      <c r="D137" s="101"/>
      <c r="E137" s="15"/>
      <c r="F137" s="24"/>
      <c r="G137" s="29"/>
      <c r="H137" s="19"/>
      <c r="I137" s="15"/>
      <c r="J137" s="19"/>
      <c r="K137" s="15"/>
      <c r="L137" s="19"/>
      <c r="M137" s="15"/>
      <c r="N137" s="19"/>
      <c r="O137" s="15"/>
      <c r="P137" s="19"/>
      <c r="Q137" s="15"/>
      <c r="R137" s="19"/>
    </row>
    <row r="138" spans="1:18" x14ac:dyDescent="0.35">
      <c r="A138" s="14"/>
      <c r="B138" s="19"/>
      <c r="C138" s="15" t="s">
        <v>834</v>
      </c>
      <c r="D138" s="101"/>
      <c r="E138" s="15"/>
      <c r="F138" s="24"/>
      <c r="G138" s="29"/>
      <c r="H138" s="19"/>
      <c r="I138" s="15"/>
      <c r="J138" s="19"/>
      <c r="K138" s="15"/>
      <c r="L138" s="19"/>
      <c r="M138" s="15"/>
      <c r="N138" s="19"/>
      <c r="O138" s="15"/>
      <c r="P138" s="19"/>
      <c r="Q138" s="15"/>
      <c r="R138" s="19"/>
    </row>
    <row r="139" spans="1:18" s="128" customFormat="1" x14ac:dyDescent="0.35">
      <c r="A139" s="16"/>
      <c r="B139" s="26" t="s">
        <v>524</v>
      </c>
      <c r="C139" s="55" t="s">
        <v>523</v>
      </c>
      <c r="D139" s="99"/>
      <c r="E139" s="17"/>
      <c r="F139" s="25"/>
      <c r="G139" s="30"/>
      <c r="H139" s="20"/>
      <c r="I139" s="17"/>
      <c r="J139" s="20"/>
      <c r="K139" s="17"/>
      <c r="L139" s="20"/>
      <c r="M139" s="17"/>
      <c r="N139" s="20"/>
      <c r="O139" s="17"/>
      <c r="P139" s="20"/>
      <c r="Q139" s="17"/>
      <c r="R139" s="20"/>
    </row>
    <row r="140" spans="1:18" x14ac:dyDescent="0.35">
      <c r="C140" s="134" t="s">
        <v>228</v>
      </c>
      <c r="D140" s="178">
        <f>SUM(D9:D139)</f>
        <v>1092682</v>
      </c>
    </row>
    <row r="141" spans="1:18" x14ac:dyDescent="0.35">
      <c r="C141" s="135"/>
      <c r="D141" s="255"/>
    </row>
    <row r="142" spans="1:18" x14ac:dyDescent="0.35">
      <c r="C142" s="135"/>
      <c r="D142" s="255"/>
    </row>
    <row r="143" spans="1:18" x14ac:dyDescent="0.35">
      <c r="C143" s="135"/>
      <c r="D143" s="255"/>
    </row>
    <row r="144" spans="1:18" x14ac:dyDescent="0.35">
      <c r="C144" s="135"/>
      <c r="D144" s="255"/>
    </row>
    <row r="145" spans="1:5" x14ac:dyDescent="0.35">
      <c r="C145" s="135"/>
      <c r="D145" s="255"/>
    </row>
    <row r="146" spans="1:5" x14ac:dyDescent="0.35">
      <c r="C146" s="135"/>
      <c r="D146" s="255"/>
    </row>
    <row r="147" spans="1:5" x14ac:dyDescent="0.35">
      <c r="C147" s="135"/>
      <c r="D147" s="255"/>
    </row>
    <row r="148" spans="1:5" x14ac:dyDescent="0.35">
      <c r="C148" s="135"/>
      <c r="D148" s="255"/>
    </row>
    <row r="149" spans="1:5" x14ac:dyDescent="0.35">
      <c r="C149" s="135"/>
      <c r="D149" s="255"/>
    </row>
    <row r="150" spans="1:5" x14ac:dyDescent="0.35">
      <c r="A150" s="287"/>
      <c r="E150" s="341" t="s">
        <v>1131</v>
      </c>
    </row>
    <row r="151" spans="1:5" x14ac:dyDescent="0.35">
      <c r="D151" s="243"/>
    </row>
  </sheetData>
  <mergeCells count="23">
    <mergeCell ref="A6:R6"/>
    <mergeCell ref="B51:B52"/>
    <mergeCell ref="G51:I51"/>
    <mergeCell ref="J51:R51"/>
    <mergeCell ref="B76:B77"/>
    <mergeCell ref="G76:I76"/>
    <mergeCell ref="J76:R76"/>
    <mergeCell ref="A2:R2"/>
    <mergeCell ref="A3:R3"/>
    <mergeCell ref="A4:R4"/>
    <mergeCell ref="G126:I126"/>
    <mergeCell ref="J126:R126"/>
    <mergeCell ref="B126:B127"/>
    <mergeCell ref="G101:I101"/>
    <mergeCell ref="J101:R101"/>
    <mergeCell ref="B101:B102"/>
    <mergeCell ref="B26:B27"/>
    <mergeCell ref="G26:I26"/>
    <mergeCell ref="J26:R26"/>
    <mergeCell ref="J7:R7"/>
    <mergeCell ref="B7:B8"/>
    <mergeCell ref="G7:I7"/>
    <mergeCell ref="A5:R5"/>
  </mergeCells>
  <pageMargins left="0.17" right="0.17" top="0.57999999999999996" bottom="0.2" header="0.3" footer="0.18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78"/>
  <sheetViews>
    <sheetView view="pageBreakPreview" topLeftCell="A34" zoomScaleSheetLayoutView="100" workbookViewId="0">
      <selection activeCell="D50" sqref="D50"/>
    </sheetView>
  </sheetViews>
  <sheetFormatPr defaultRowHeight="21" x14ac:dyDescent="0.35"/>
  <cols>
    <col min="1" max="1" width="4.875" style="10" customWidth="1"/>
    <col min="2" max="2" width="25" style="7" customWidth="1"/>
    <col min="3" max="3" width="29.625" style="7" customWidth="1"/>
    <col min="4" max="4" width="9.25" style="214" customWidth="1"/>
    <col min="5" max="5" width="13.5" style="343" customWidth="1"/>
    <col min="6" max="6" width="11.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499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344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345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65</v>
      </c>
      <c r="C9" s="13" t="s">
        <v>704</v>
      </c>
      <c r="D9" s="100">
        <v>100000</v>
      </c>
      <c r="E9" s="346" t="s">
        <v>427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66</v>
      </c>
      <c r="C10" s="15" t="s">
        <v>705</v>
      </c>
      <c r="D10" s="98" t="s">
        <v>114</v>
      </c>
      <c r="E10" s="347" t="s">
        <v>428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19" t="s">
        <v>252</v>
      </c>
      <c r="D11" s="98"/>
      <c r="E11" s="347" t="s">
        <v>429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9" t="s">
        <v>706</v>
      </c>
      <c r="D12" s="98"/>
      <c r="E12" s="347" t="s">
        <v>219</v>
      </c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5" t="s">
        <v>254</v>
      </c>
      <c r="D13" s="101"/>
      <c r="E13" s="347" t="s">
        <v>39</v>
      </c>
      <c r="F13" s="24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6"/>
      <c r="B14" s="26" t="s">
        <v>431</v>
      </c>
      <c r="C14" s="55" t="s">
        <v>430</v>
      </c>
      <c r="D14" s="99"/>
      <c r="E14" s="348"/>
      <c r="F14" s="25"/>
      <c r="G14" s="17"/>
      <c r="H14" s="20"/>
      <c r="I14" s="17"/>
      <c r="J14" s="20"/>
      <c r="K14" s="17"/>
      <c r="L14" s="20"/>
      <c r="M14" s="17"/>
      <c r="N14" s="20"/>
      <c r="O14" s="17"/>
      <c r="P14" s="20"/>
      <c r="Q14" s="17"/>
      <c r="R14" s="20"/>
    </row>
    <row r="15" spans="1:18" x14ac:dyDescent="0.35">
      <c r="A15" s="12">
        <v>2</v>
      </c>
      <c r="B15" s="18" t="s">
        <v>68</v>
      </c>
      <c r="C15" s="13" t="s">
        <v>707</v>
      </c>
      <c r="D15" s="100">
        <v>5000</v>
      </c>
      <c r="E15" s="346" t="s">
        <v>427</v>
      </c>
      <c r="F15" s="6" t="s">
        <v>1</v>
      </c>
      <c r="G15" s="13"/>
      <c r="H15" s="18"/>
      <c r="I15" s="13"/>
      <c r="J15" s="18"/>
      <c r="K15" s="13"/>
      <c r="L15" s="18"/>
      <c r="M15" s="13"/>
      <c r="N15" s="18"/>
      <c r="O15" s="13"/>
      <c r="P15" s="18"/>
      <c r="Q15" s="13"/>
      <c r="R15" s="18"/>
    </row>
    <row r="16" spans="1:18" x14ac:dyDescent="0.35">
      <c r="A16" s="14"/>
      <c r="B16" s="19"/>
      <c r="C16" s="15" t="s">
        <v>708</v>
      </c>
      <c r="D16" s="98" t="s">
        <v>114</v>
      </c>
      <c r="E16" s="347" t="s">
        <v>428</v>
      </c>
      <c r="F16" s="51"/>
      <c r="G16" s="15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4"/>
      <c r="B17" s="19"/>
      <c r="C17" s="15" t="s">
        <v>709</v>
      </c>
      <c r="D17" s="98"/>
      <c r="E17" s="347" t="s">
        <v>429</v>
      </c>
      <c r="F17" s="51"/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15" t="s">
        <v>710</v>
      </c>
      <c r="D18" s="98"/>
      <c r="E18" s="347" t="s">
        <v>219</v>
      </c>
      <c r="F18" s="51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19" t="s">
        <v>252</v>
      </c>
      <c r="D19" s="101"/>
      <c r="E19" s="347" t="s">
        <v>39</v>
      </c>
      <c r="F19" s="24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19" t="s">
        <v>711</v>
      </c>
      <c r="D20" s="101"/>
      <c r="E20" s="347"/>
      <c r="F20" s="24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4"/>
      <c r="B21" s="19"/>
      <c r="C21" s="15" t="s">
        <v>712</v>
      </c>
      <c r="D21" s="101"/>
      <c r="E21" s="347"/>
      <c r="F21" s="24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6"/>
      <c r="B22" s="26" t="s">
        <v>432</v>
      </c>
      <c r="C22" s="55" t="s">
        <v>430</v>
      </c>
      <c r="D22" s="99"/>
      <c r="E22" s="348"/>
      <c r="F22" s="25"/>
      <c r="G22" s="17"/>
      <c r="H22" s="20"/>
      <c r="I22" s="17"/>
      <c r="J22" s="20"/>
      <c r="K22" s="17"/>
      <c r="L22" s="20"/>
      <c r="M22" s="17"/>
      <c r="N22" s="20"/>
      <c r="O22" s="17"/>
      <c r="P22" s="20"/>
      <c r="Q22" s="17"/>
      <c r="R22" s="20"/>
    </row>
    <row r="25" spans="1:18" x14ac:dyDescent="0.35">
      <c r="A25" s="287"/>
      <c r="D25" s="356" t="s">
        <v>1127</v>
      </c>
      <c r="E25" s="349"/>
    </row>
    <row r="26" spans="1:18" s="125" customFormat="1" x14ac:dyDescent="0.35">
      <c r="A26" s="185" t="s">
        <v>76</v>
      </c>
      <c r="B26" s="362" t="s">
        <v>220</v>
      </c>
      <c r="C26" s="2" t="s">
        <v>236</v>
      </c>
      <c r="D26" s="131" t="s">
        <v>238</v>
      </c>
      <c r="E26" s="344" t="s">
        <v>73</v>
      </c>
      <c r="F26" s="185" t="s">
        <v>240</v>
      </c>
      <c r="G26" s="364" t="s">
        <v>23</v>
      </c>
      <c r="H26" s="364"/>
      <c r="I26" s="364"/>
      <c r="J26" s="364" t="s">
        <v>24</v>
      </c>
      <c r="K26" s="364"/>
      <c r="L26" s="364"/>
      <c r="M26" s="364"/>
      <c r="N26" s="364"/>
      <c r="O26" s="364"/>
      <c r="P26" s="364"/>
      <c r="Q26" s="364"/>
      <c r="R26" s="364"/>
    </row>
    <row r="27" spans="1:18" s="125" customFormat="1" x14ac:dyDescent="0.35">
      <c r="A27" s="184" t="s">
        <v>77</v>
      </c>
      <c r="B27" s="362"/>
      <c r="C27" s="183" t="s">
        <v>237</v>
      </c>
      <c r="D27" s="121" t="s">
        <v>239</v>
      </c>
      <c r="E27" s="345" t="s">
        <v>74</v>
      </c>
      <c r="F27" s="184" t="s">
        <v>241</v>
      </c>
      <c r="G27" s="182" t="s">
        <v>11</v>
      </c>
      <c r="H27" s="182" t="s">
        <v>12</v>
      </c>
      <c r="I27" s="182" t="s">
        <v>13</v>
      </c>
      <c r="J27" s="182" t="s">
        <v>14</v>
      </c>
      <c r="K27" s="182" t="s">
        <v>15</v>
      </c>
      <c r="L27" s="182" t="s">
        <v>16</v>
      </c>
      <c r="M27" s="182" t="s">
        <v>17</v>
      </c>
      <c r="N27" s="182" t="s">
        <v>18</v>
      </c>
      <c r="O27" s="182" t="s">
        <v>19</v>
      </c>
      <c r="P27" s="182" t="s">
        <v>20</v>
      </c>
      <c r="Q27" s="182" t="s">
        <v>21</v>
      </c>
      <c r="R27" s="182" t="s">
        <v>22</v>
      </c>
    </row>
    <row r="28" spans="1:18" x14ac:dyDescent="0.35">
      <c r="A28" s="12">
        <v>3</v>
      </c>
      <c r="B28" s="18" t="s">
        <v>433</v>
      </c>
      <c r="C28" s="13" t="s">
        <v>713</v>
      </c>
      <c r="D28" s="100">
        <v>20000</v>
      </c>
      <c r="E28" s="350" t="s">
        <v>26</v>
      </c>
      <c r="F28" s="6" t="s">
        <v>1</v>
      </c>
      <c r="G28" s="13"/>
      <c r="H28" s="18"/>
      <c r="I28" s="13"/>
      <c r="J28" s="18"/>
      <c r="K28" s="13"/>
      <c r="L28" s="18"/>
      <c r="M28" s="13"/>
      <c r="N28" s="18"/>
      <c r="O28" s="13"/>
      <c r="P28" s="18"/>
      <c r="Q28" s="13"/>
      <c r="R28" s="18"/>
    </row>
    <row r="29" spans="1:18" x14ac:dyDescent="0.35">
      <c r="A29" s="14"/>
      <c r="B29" s="19" t="s">
        <v>80</v>
      </c>
      <c r="C29" s="15" t="s">
        <v>714</v>
      </c>
      <c r="D29" s="98" t="s">
        <v>114</v>
      </c>
      <c r="E29" s="351" t="s">
        <v>219</v>
      </c>
      <c r="F29" s="51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/>
      <c r="C30" s="15" t="s">
        <v>715</v>
      </c>
      <c r="D30" s="98"/>
      <c r="E30" s="351" t="s">
        <v>39</v>
      </c>
      <c r="F30" s="51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19"/>
      <c r="C31" s="15" t="s">
        <v>716</v>
      </c>
      <c r="D31" s="98"/>
      <c r="E31" s="347"/>
      <c r="F31" s="51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4"/>
      <c r="B32" s="19"/>
      <c r="C32" s="19" t="s">
        <v>252</v>
      </c>
      <c r="D32" s="101"/>
      <c r="E32" s="347"/>
      <c r="F32" s="24"/>
      <c r="G32" s="15"/>
      <c r="H32" s="19"/>
      <c r="I32" s="15"/>
      <c r="J32" s="19"/>
      <c r="K32" s="15"/>
      <c r="L32" s="19"/>
      <c r="M32" s="15"/>
      <c r="N32" s="19"/>
      <c r="O32" s="15"/>
      <c r="P32" s="19"/>
      <c r="Q32" s="15"/>
      <c r="R32" s="19"/>
    </row>
    <row r="33" spans="1:18" x14ac:dyDescent="0.35">
      <c r="A33" s="14"/>
      <c r="B33" s="19"/>
      <c r="C33" s="19" t="s">
        <v>711</v>
      </c>
      <c r="D33" s="101"/>
      <c r="E33" s="347"/>
      <c r="F33" s="24"/>
      <c r="G33" s="15"/>
      <c r="H33" s="19"/>
      <c r="I33" s="15"/>
      <c r="J33" s="19"/>
      <c r="K33" s="15"/>
      <c r="L33" s="19"/>
      <c r="M33" s="15"/>
      <c r="N33" s="19"/>
      <c r="O33" s="15"/>
      <c r="P33" s="19"/>
      <c r="Q33" s="15"/>
      <c r="R33" s="19"/>
    </row>
    <row r="34" spans="1:18" x14ac:dyDescent="0.35">
      <c r="A34" s="14"/>
      <c r="B34" s="19"/>
      <c r="C34" s="15" t="s">
        <v>712</v>
      </c>
      <c r="D34" s="101"/>
      <c r="E34" s="347"/>
      <c r="F34" s="24"/>
      <c r="G34" s="15"/>
      <c r="H34" s="19"/>
      <c r="I34" s="15"/>
      <c r="J34" s="19"/>
      <c r="K34" s="15"/>
      <c r="L34" s="19"/>
      <c r="M34" s="15"/>
      <c r="N34" s="19"/>
      <c r="O34" s="15"/>
      <c r="P34" s="19"/>
      <c r="Q34" s="15"/>
      <c r="R34" s="19"/>
    </row>
    <row r="35" spans="1:18" x14ac:dyDescent="0.35">
      <c r="A35" s="16"/>
      <c r="B35" s="26" t="s">
        <v>434</v>
      </c>
      <c r="C35" s="55" t="s">
        <v>430</v>
      </c>
      <c r="D35" s="99"/>
      <c r="E35" s="348"/>
      <c r="F35" s="25"/>
      <c r="G35" s="17"/>
      <c r="H35" s="20"/>
      <c r="I35" s="17"/>
      <c r="J35" s="20"/>
      <c r="K35" s="17"/>
      <c r="L35" s="20"/>
      <c r="M35" s="17"/>
      <c r="N35" s="20"/>
      <c r="O35" s="17"/>
      <c r="P35" s="20"/>
      <c r="Q35" s="17"/>
      <c r="R35" s="20"/>
    </row>
    <row r="36" spans="1:18" x14ac:dyDescent="0.35">
      <c r="A36" s="12">
        <v>4</v>
      </c>
      <c r="B36" s="18" t="s">
        <v>435</v>
      </c>
      <c r="C36" s="13" t="s">
        <v>717</v>
      </c>
      <c r="D36" s="100">
        <v>5000</v>
      </c>
      <c r="E36" s="346" t="s">
        <v>427</v>
      </c>
      <c r="F36" s="6" t="s">
        <v>1</v>
      </c>
      <c r="G36" s="13"/>
      <c r="H36" s="18"/>
      <c r="I36" s="13"/>
      <c r="J36" s="18"/>
      <c r="K36" s="13"/>
      <c r="L36" s="18"/>
      <c r="M36" s="13"/>
      <c r="N36" s="18"/>
      <c r="O36" s="13"/>
      <c r="P36" s="18"/>
      <c r="Q36" s="13"/>
      <c r="R36" s="18"/>
    </row>
    <row r="37" spans="1:18" x14ac:dyDescent="0.35">
      <c r="A37" s="14"/>
      <c r="B37" s="19" t="s">
        <v>436</v>
      </c>
      <c r="C37" s="15" t="s">
        <v>718</v>
      </c>
      <c r="D37" s="98" t="s">
        <v>114</v>
      </c>
      <c r="E37" s="347" t="s">
        <v>428</v>
      </c>
      <c r="F37" s="51"/>
      <c r="G37" s="15"/>
      <c r="H37" s="19"/>
      <c r="I37" s="15"/>
      <c r="J37" s="19"/>
      <c r="K37" s="15"/>
      <c r="L37" s="19"/>
      <c r="M37" s="15"/>
      <c r="N37" s="19"/>
      <c r="O37" s="15"/>
      <c r="P37" s="19"/>
      <c r="Q37" s="15"/>
      <c r="R37" s="19"/>
    </row>
    <row r="38" spans="1:18" x14ac:dyDescent="0.35">
      <c r="A38" s="14"/>
      <c r="B38" s="19"/>
      <c r="C38" s="15" t="s">
        <v>719</v>
      </c>
      <c r="D38" s="98"/>
      <c r="E38" s="347" t="s">
        <v>429</v>
      </c>
      <c r="F38" s="51"/>
      <c r="G38" s="15"/>
      <c r="H38" s="19"/>
      <c r="I38" s="15"/>
      <c r="J38" s="19"/>
      <c r="K38" s="15"/>
      <c r="L38" s="19"/>
      <c r="M38" s="15"/>
      <c r="N38" s="19"/>
      <c r="O38" s="15"/>
      <c r="P38" s="19"/>
      <c r="Q38" s="15"/>
      <c r="R38" s="19"/>
    </row>
    <row r="39" spans="1:18" x14ac:dyDescent="0.35">
      <c r="A39" s="14"/>
      <c r="B39" s="19"/>
      <c r="C39" s="15" t="s">
        <v>720</v>
      </c>
      <c r="D39" s="98"/>
      <c r="E39" s="347" t="s">
        <v>219</v>
      </c>
      <c r="F39" s="51"/>
      <c r="G39" s="15"/>
      <c r="H39" s="19"/>
      <c r="I39" s="15"/>
      <c r="J39" s="19"/>
      <c r="K39" s="15"/>
      <c r="L39" s="19"/>
      <c r="M39" s="15"/>
      <c r="N39" s="19"/>
      <c r="O39" s="15"/>
      <c r="P39" s="19"/>
      <c r="Q39" s="15"/>
      <c r="R39" s="19"/>
    </row>
    <row r="40" spans="1:18" x14ac:dyDescent="0.35">
      <c r="A40" s="14"/>
      <c r="B40" s="19"/>
      <c r="C40" s="19" t="s">
        <v>252</v>
      </c>
      <c r="D40" s="101"/>
      <c r="E40" s="347" t="s">
        <v>39</v>
      </c>
      <c r="F40" s="24"/>
      <c r="G40" s="15"/>
      <c r="H40" s="19"/>
      <c r="I40" s="15"/>
      <c r="J40" s="19"/>
      <c r="K40" s="15"/>
      <c r="L40" s="19"/>
      <c r="M40" s="15"/>
      <c r="N40" s="19"/>
      <c r="O40" s="15"/>
      <c r="P40" s="19"/>
      <c r="Q40" s="15"/>
      <c r="R40" s="19"/>
    </row>
    <row r="41" spans="1:18" x14ac:dyDescent="0.35">
      <c r="A41" s="14"/>
      <c r="B41" s="19"/>
      <c r="C41" s="19" t="s">
        <v>711</v>
      </c>
      <c r="D41" s="101"/>
      <c r="E41" s="347"/>
      <c r="F41" s="24"/>
      <c r="G41" s="15"/>
      <c r="H41" s="19"/>
      <c r="I41" s="15"/>
      <c r="J41" s="19"/>
      <c r="K41" s="15"/>
      <c r="L41" s="19"/>
      <c r="M41" s="15"/>
      <c r="N41" s="19"/>
      <c r="O41" s="15"/>
      <c r="P41" s="19"/>
      <c r="Q41" s="15"/>
      <c r="R41" s="19"/>
    </row>
    <row r="42" spans="1:18" x14ac:dyDescent="0.35">
      <c r="A42" s="14"/>
      <c r="B42" s="19"/>
      <c r="C42" s="15" t="s">
        <v>712</v>
      </c>
      <c r="D42" s="101"/>
      <c r="E42" s="347"/>
      <c r="F42" s="24"/>
      <c r="G42" s="15"/>
      <c r="H42" s="19"/>
      <c r="I42" s="15"/>
      <c r="J42" s="19"/>
      <c r="K42" s="15"/>
      <c r="L42" s="19"/>
      <c r="M42" s="15"/>
      <c r="N42" s="19"/>
      <c r="O42" s="15"/>
      <c r="P42" s="19"/>
      <c r="Q42" s="15"/>
      <c r="R42" s="19"/>
    </row>
    <row r="43" spans="1:18" x14ac:dyDescent="0.35">
      <c r="A43" s="14"/>
      <c r="B43" s="53" t="s">
        <v>437</v>
      </c>
      <c r="C43" s="52" t="s">
        <v>430</v>
      </c>
      <c r="D43" s="101"/>
      <c r="E43" s="347"/>
      <c r="F43" s="24"/>
      <c r="G43" s="15"/>
      <c r="H43" s="19"/>
      <c r="I43" s="15"/>
      <c r="J43" s="19"/>
      <c r="K43" s="15"/>
      <c r="L43" s="19"/>
      <c r="M43" s="15"/>
      <c r="N43" s="19"/>
      <c r="O43" s="15"/>
      <c r="P43" s="19"/>
      <c r="Q43" s="15"/>
      <c r="R43" s="19"/>
    </row>
    <row r="44" spans="1:18" x14ac:dyDescent="0.35">
      <c r="A44" s="12">
        <v>5</v>
      </c>
      <c r="B44" s="18" t="s">
        <v>438</v>
      </c>
      <c r="C44" s="13" t="s">
        <v>440</v>
      </c>
      <c r="D44" s="100">
        <v>59000</v>
      </c>
      <c r="E44" s="350" t="s">
        <v>26</v>
      </c>
      <c r="F44" s="6" t="s">
        <v>1</v>
      </c>
      <c r="G44" s="28"/>
      <c r="H44" s="18"/>
      <c r="I44" s="13"/>
      <c r="J44" s="18"/>
      <c r="K44" s="13"/>
      <c r="L44" s="18"/>
      <c r="M44" s="13"/>
      <c r="N44" s="18"/>
      <c r="O44" s="13"/>
      <c r="P44" s="18"/>
      <c r="Q44" s="13"/>
      <c r="R44" s="18"/>
    </row>
    <row r="45" spans="1:18" x14ac:dyDescent="0.35">
      <c r="A45" s="14"/>
      <c r="B45" s="19" t="s">
        <v>439</v>
      </c>
      <c r="C45" s="15" t="s">
        <v>441</v>
      </c>
      <c r="D45" s="98" t="s">
        <v>114</v>
      </c>
      <c r="E45" s="351" t="s">
        <v>219</v>
      </c>
      <c r="F45" s="51"/>
      <c r="G45" s="29"/>
      <c r="H45" s="19"/>
      <c r="I45" s="15"/>
      <c r="J45" s="19"/>
      <c r="K45" s="15"/>
      <c r="L45" s="19"/>
      <c r="M45" s="15"/>
      <c r="N45" s="19"/>
      <c r="O45" s="15"/>
      <c r="P45" s="19"/>
      <c r="Q45" s="15"/>
      <c r="R45" s="19"/>
    </row>
    <row r="46" spans="1:18" x14ac:dyDescent="0.35">
      <c r="A46" s="14"/>
      <c r="B46" s="19"/>
      <c r="C46" s="15"/>
      <c r="D46" s="98"/>
      <c r="E46" s="351" t="s">
        <v>39</v>
      </c>
      <c r="F46" s="51"/>
      <c r="G46" s="29"/>
      <c r="H46" s="19"/>
      <c r="I46" s="15"/>
      <c r="J46" s="19"/>
      <c r="K46" s="15"/>
      <c r="L46" s="19"/>
      <c r="M46" s="15"/>
      <c r="N46" s="19"/>
      <c r="O46" s="15"/>
      <c r="P46" s="19"/>
      <c r="Q46" s="15"/>
      <c r="R46" s="19"/>
    </row>
    <row r="47" spans="1:18" x14ac:dyDescent="0.35">
      <c r="A47" s="16"/>
      <c r="B47" s="26" t="s">
        <v>443</v>
      </c>
      <c r="C47" s="62" t="s">
        <v>442</v>
      </c>
      <c r="D47" s="99"/>
      <c r="E47" s="352"/>
      <c r="F47" s="25"/>
      <c r="G47" s="30"/>
      <c r="H47" s="20"/>
      <c r="I47" s="17"/>
      <c r="J47" s="20"/>
      <c r="K47" s="17"/>
      <c r="L47" s="20"/>
      <c r="M47" s="17"/>
      <c r="N47" s="20"/>
      <c r="O47" s="17"/>
      <c r="P47" s="20"/>
      <c r="Q47" s="17"/>
      <c r="R47" s="20"/>
    </row>
    <row r="48" spans="1:18" s="15" customFormat="1" x14ac:dyDescent="0.35">
      <c r="A48" s="41"/>
      <c r="B48" s="42"/>
      <c r="C48" s="60"/>
      <c r="D48" s="102"/>
      <c r="E48" s="351"/>
      <c r="F48" s="41"/>
    </row>
    <row r="49" spans="1:18" s="15" customFormat="1" x14ac:dyDescent="0.35">
      <c r="A49" s="41"/>
      <c r="B49" s="42"/>
      <c r="C49" s="60"/>
      <c r="D49" s="102"/>
      <c r="E49" s="351"/>
      <c r="F49" s="41"/>
    </row>
    <row r="50" spans="1:18" s="15" customFormat="1" x14ac:dyDescent="0.35">
      <c r="A50" s="41"/>
      <c r="B50" s="42"/>
      <c r="C50" s="60"/>
      <c r="D50" s="356" t="s">
        <v>1128</v>
      </c>
      <c r="E50" s="351"/>
      <c r="F50" s="41"/>
    </row>
    <row r="51" spans="1:18" s="15" customFormat="1" x14ac:dyDescent="0.35">
      <c r="A51" s="287"/>
      <c r="B51" s="42"/>
      <c r="C51" s="60"/>
      <c r="D51" s="356"/>
      <c r="E51" s="349"/>
      <c r="F51" s="41"/>
    </row>
    <row r="52" spans="1:18" s="125" customFormat="1" x14ac:dyDescent="0.35">
      <c r="A52" s="185" t="s">
        <v>76</v>
      </c>
      <c r="B52" s="362" t="s">
        <v>220</v>
      </c>
      <c r="C52" s="2" t="s">
        <v>236</v>
      </c>
      <c r="D52" s="131" t="s">
        <v>238</v>
      </c>
      <c r="E52" s="344" t="s">
        <v>73</v>
      </c>
      <c r="F52" s="185" t="s">
        <v>240</v>
      </c>
      <c r="G52" s="364" t="s">
        <v>23</v>
      </c>
      <c r="H52" s="364"/>
      <c r="I52" s="364"/>
      <c r="J52" s="364" t="s">
        <v>24</v>
      </c>
      <c r="K52" s="364"/>
      <c r="L52" s="364"/>
      <c r="M52" s="364"/>
      <c r="N52" s="364"/>
      <c r="O52" s="364"/>
      <c r="P52" s="364"/>
      <c r="Q52" s="364"/>
      <c r="R52" s="364"/>
    </row>
    <row r="53" spans="1:18" s="125" customFormat="1" x14ac:dyDescent="0.35">
      <c r="A53" s="184" t="s">
        <v>77</v>
      </c>
      <c r="B53" s="362"/>
      <c r="C53" s="183" t="s">
        <v>237</v>
      </c>
      <c r="D53" s="121" t="s">
        <v>239</v>
      </c>
      <c r="E53" s="345" t="s">
        <v>74</v>
      </c>
      <c r="F53" s="184" t="s">
        <v>241</v>
      </c>
      <c r="G53" s="182" t="s">
        <v>11</v>
      </c>
      <c r="H53" s="182" t="s">
        <v>12</v>
      </c>
      <c r="I53" s="182" t="s">
        <v>13</v>
      </c>
      <c r="J53" s="182" t="s">
        <v>14</v>
      </c>
      <c r="K53" s="182" t="s">
        <v>15</v>
      </c>
      <c r="L53" s="182" t="s">
        <v>16</v>
      </c>
      <c r="M53" s="182" t="s">
        <v>17</v>
      </c>
      <c r="N53" s="182" t="s">
        <v>18</v>
      </c>
      <c r="O53" s="182" t="s">
        <v>19</v>
      </c>
      <c r="P53" s="182" t="s">
        <v>20</v>
      </c>
      <c r="Q53" s="182" t="s">
        <v>21</v>
      </c>
      <c r="R53" s="182" t="s">
        <v>22</v>
      </c>
    </row>
    <row r="54" spans="1:18" x14ac:dyDescent="0.35">
      <c r="A54" s="12">
        <v>6</v>
      </c>
      <c r="B54" s="18" t="s">
        <v>444</v>
      </c>
      <c r="C54" s="7" t="s">
        <v>446</v>
      </c>
      <c r="D54" s="100">
        <v>5000</v>
      </c>
      <c r="E54" s="350" t="s">
        <v>26</v>
      </c>
      <c r="F54" s="6" t="s">
        <v>1</v>
      </c>
      <c r="G54" s="28"/>
      <c r="H54" s="18"/>
      <c r="I54" s="13"/>
      <c r="J54" s="18"/>
      <c r="K54" s="13"/>
      <c r="L54" s="18"/>
      <c r="M54" s="13"/>
      <c r="N54" s="18"/>
      <c r="O54" s="13"/>
      <c r="P54" s="18"/>
      <c r="Q54" s="13"/>
      <c r="R54" s="18"/>
    </row>
    <row r="55" spans="1:18" x14ac:dyDescent="0.35">
      <c r="A55" s="14"/>
      <c r="B55" s="19" t="s">
        <v>445</v>
      </c>
      <c r="C55" s="15" t="s">
        <v>447</v>
      </c>
      <c r="D55" s="98" t="s">
        <v>114</v>
      </c>
      <c r="E55" s="351" t="s">
        <v>219</v>
      </c>
      <c r="F55" s="51"/>
      <c r="G55" s="29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14"/>
      <c r="B56" s="19"/>
      <c r="C56" s="152" t="s">
        <v>721</v>
      </c>
      <c r="D56" s="98"/>
      <c r="E56" s="351" t="s">
        <v>39</v>
      </c>
      <c r="F56" s="51"/>
      <c r="G56" s="29"/>
      <c r="H56" s="19"/>
      <c r="I56" s="15"/>
      <c r="J56" s="19"/>
      <c r="K56" s="15"/>
      <c r="L56" s="19"/>
      <c r="M56" s="15"/>
      <c r="N56" s="19"/>
      <c r="O56" s="15"/>
      <c r="P56" s="19"/>
      <c r="Q56" s="15"/>
      <c r="R56" s="19"/>
    </row>
    <row r="57" spans="1:18" x14ac:dyDescent="0.35">
      <c r="A57" s="14"/>
      <c r="B57" s="19"/>
      <c r="C57" s="152" t="s">
        <v>722</v>
      </c>
      <c r="D57" s="98"/>
      <c r="E57" s="351"/>
      <c r="F57" s="51"/>
      <c r="G57" s="29"/>
      <c r="H57" s="19"/>
      <c r="I57" s="15"/>
      <c r="J57" s="19"/>
      <c r="K57" s="15"/>
      <c r="L57" s="19"/>
      <c r="M57" s="15"/>
      <c r="N57" s="19"/>
      <c r="O57" s="15"/>
      <c r="P57" s="19"/>
      <c r="Q57" s="15"/>
      <c r="R57" s="19"/>
    </row>
    <row r="58" spans="1:18" x14ac:dyDescent="0.35">
      <c r="A58" s="14"/>
      <c r="B58" s="19"/>
      <c r="C58" s="19" t="s">
        <v>252</v>
      </c>
      <c r="D58" s="98"/>
      <c r="E58" s="351"/>
      <c r="F58" s="51"/>
      <c r="G58" s="29"/>
      <c r="H58" s="19"/>
      <c r="I58" s="15"/>
      <c r="J58" s="19"/>
      <c r="K58" s="15"/>
      <c r="L58" s="19"/>
      <c r="M58" s="15"/>
      <c r="N58" s="19"/>
      <c r="O58" s="15"/>
      <c r="P58" s="19"/>
      <c r="Q58" s="15"/>
      <c r="R58" s="19"/>
    </row>
    <row r="59" spans="1:18" x14ac:dyDescent="0.35">
      <c r="A59" s="14"/>
      <c r="B59" s="19"/>
      <c r="C59" s="19" t="s">
        <v>711</v>
      </c>
      <c r="D59" s="98"/>
      <c r="E59" s="351"/>
      <c r="F59" s="51"/>
      <c r="G59" s="29"/>
      <c r="H59" s="19"/>
      <c r="I59" s="15"/>
      <c r="J59" s="19"/>
      <c r="K59" s="15"/>
      <c r="L59" s="19"/>
      <c r="M59" s="15"/>
      <c r="N59" s="19"/>
      <c r="O59" s="15"/>
      <c r="P59" s="19"/>
      <c r="Q59" s="15"/>
      <c r="R59" s="19"/>
    </row>
    <row r="60" spans="1:18" x14ac:dyDescent="0.35">
      <c r="A60" s="14"/>
      <c r="B60" s="19"/>
      <c r="C60" s="15" t="s">
        <v>712</v>
      </c>
      <c r="D60" s="101"/>
      <c r="E60" s="353"/>
      <c r="F60" s="24"/>
      <c r="G60" s="29"/>
      <c r="H60" s="19"/>
      <c r="I60" s="15"/>
      <c r="J60" s="19"/>
      <c r="K60" s="15"/>
      <c r="L60" s="19"/>
      <c r="M60" s="15"/>
      <c r="N60" s="19"/>
      <c r="O60" s="15"/>
      <c r="P60" s="19"/>
      <c r="Q60" s="15"/>
      <c r="R60" s="19"/>
    </row>
    <row r="61" spans="1:18" x14ac:dyDescent="0.35">
      <c r="A61" s="16"/>
      <c r="B61" s="26" t="s">
        <v>448</v>
      </c>
      <c r="C61" s="62" t="s">
        <v>430</v>
      </c>
      <c r="D61" s="99"/>
      <c r="E61" s="352"/>
      <c r="F61" s="25"/>
      <c r="G61" s="30"/>
      <c r="H61" s="20"/>
      <c r="I61" s="17"/>
      <c r="J61" s="20"/>
      <c r="K61" s="17"/>
      <c r="L61" s="20"/>
      <c r="M61" s="17"/>
      <c r="N61" s="20"/>
      <c r="O61" s="17"/>
      <c r="P61" s="20"/>
      <c r="Q61" s="17"/>
      <c r="R61" s="20"/>
    </row>
    <row r="62" spans="1:18" x14ac:dyDescent="0.35">
      <c r="A62" s="12">
        <v>7</v>
      </c>
      <c r="B62" s="18" t="s">
        <v>444</v>
      </c>
      <c r="C62" s="7" t="s">
        <v>446</v>
      </c>
      <c r="D62" s="100">
        <v>5000</v>
      </c>
      <c r="E62" s="350" t="s">
        <v>26</v>
      </c>
      <c r="F62" s="6" t="s">
        <v>1</v>
      </c>
      <c r="G62" s="28"/>
      <c r="H62" s="18"/>
      <c r="I62" s="13"/>
      <c r="J62" s="18"/>
      <c r="K62" s="13"/>
      <c r="L62" s="18"/>
      <c r="M62" s="13"/>
      <c r="N62" s="18"/>
      <c r="O62" s="13"/>
      <c r="P62" s="18"/>
      <c r="Q62" s="13"/>
      <c r="R62" s="18"/>
    </row>
    <row r="63" spans="1:18" x14ac:dyDescent="0.35">
      <c r="A63" s="14"/>
      <c r="B63" s="19" t="s">
        <v>67</v>
      </c>
      <c r="C63" s="15" t="s">
        <v>449</v>
      </c>
      <c r="D63" s="98" t="s">
        <v>114</v>
      </c>
      <c r="E63" s="351" t="s">
        <v>219</v>
      </c>
      <c r="F63" s="51"/>
      <c r="G63" s="29"/>
      <c r="H63" s="19"/>
      <c r="I63" s="15"/>
      <c r="J63" s="19"/>
      <c r="K63" s="15"/>
      <c r="L63" s="19"/>
      <c r="M63" s="15"/>
      <c r="N63" s="19"/>
      <c r="O63" s="15"/>
      <c r="P63" s="19"/>
      <c r="Q63" s="15"/>
      <c r="R63" s="19"/>
    </row>
    <row r="64" spans="1:18" x14ac:dyDescent="0.35">
      <c r="A64" s="14"/>
      <c r="B64" s="19"/>
      <c r="C64" s="152" t="s">
        <v>723</v>
      </c>
      <c r="D64" s="98"/>
      <c r="E64" s="351" t="s">
        <v>39</v>
      </c>
      <c r="F64" s="51"/>
      <c r="G64" s="29"/>
      <c r="H64" s="19"/>
      <c r="I64" s="15"/>
      <c r="J64" s="19"/>
      <c r="K64" s="15"/>
      <c r="L64" s="19"/>
      <c r="M64" s="15"/>
      <c r="N64" s="19"/>
      <c r="O64" s="15"/>
      <c r="P64" s="19"/>
      <c r="Q64" s="15"/>
      <c r="R64" s="19"/>
    </row>
    <row r="65" spans="1:18" x14ac:dyDescent="0.35">
      <c r="A65" s="14"/>
      <c r="B65" s="19"/>
      <c r="C65" s="152" t="s">
        <v>722</v>
      </c>
      <c r="D65" s="98"/>
      <c r="E65" s="351"/>
      <c r="F65" s="51"/>
      <c r="G65" s="29"/>
      <c r="H65" s="19"/>
      <c r="I65" s="15"/>
      <c r="J65" s="19"/>
      <c r="K65" s="15"/>
      <c r="L65" s="19"/>
      <c r="M65" s="15"/>
      <c r="N65" s="19"/>
      <c r="O65" s="15"/>
      <c r="P65" s="19"/>
      <c r="Q65" s="15"/>
      <c r="R65" s="19"/>
    </row>
    <row r="66" spans="1:18" x14ac:dyDescent="0.35">
      <c r="A66" s="14"/>
      <c r="B66" s="19"/>
      <c r="C66" s="19" t="s">
        <v>252</v>
      </c>
      <c r="D66" s="98"/>
      <c r="E66" s="351"/>
      <c r="F66" s="51"/>
      <c r="G66" s="29"/>
      <c r="H66" s="19"/>
      <c r="I66" s="15"/>
      <c r="J66" s="19"/>
      <c r="K66" s="15"/>
      <c r="L66" s="19"/>
      <c r="M66" s="15"/>
      <c r="N66" s="19"/>
      <c r="O66" s="15"/>
      <c r="P66" s="19"/>
      <c r="Q66" s="15"/>
      <c r="R66" s="19"/>
    </row>
    <row r="67" spans="1:18" x14ac:dyDescent="0.35">
      <c r="A67" s="14"/>
      <c r="B67" s="19"/>
      <c r="C67" s="19" t="s">
        <v>711</v>
      </c>
      <c r="D67" s="98"/>
      <c r="E67" s="351"/>
      <c r="F67" s="51"/>
      <c r="G67" s="29"/>
      <c r="H67" s="19"/>
      <c r="I67" s="15"/>
      <c r="J67" s="19"/>
      <c r="K67" s="15"/>
      <c r="L67" s="19"/>
      <c r="M67" s="15"/>
      <c r="N67" s="19"/>
      <c r="O67" s="15"/>
      <c r="P67" s="19"/>
      <c r="Q67" s="15"/>
      <c r="R67" s="19"/>
    </row>
    <row r="68" spans="1:18" x14ac:dyDescent="0.35">
      <c r="A68" s="14"/>
      <c r="B68" s="19"/>
      <c r="C68" s="15" t="s">
        <v>712</v>
      </c>
      <c r="D68" s="101"/>
      <c r="E68" s="353"/>
      <c r="F68" s="24"/>
      <c r="G68" s="29"/>
      <c r="H68" s="19"/>
      <c r="I68" s="15"/>
      <c r="J68" s="19"/>
      <c r="K68" s="15"/>
      <c r="L68" s="19"/>
      <c r="M68" s="15"/>
      <c r="N68" s="19"/>
      <c r="O68" s="15"/>
      <c r="P68" s="19"/>
      <c r="Q68" s="15"/>
      <c r="R68" s="19"/>
    </row>
    <row r="69" spans="1:18" x14ac:dyDescent="0.35">
      <c r="A69" s="16"/>
      <c r="B69" s="26" t="s">
        <v>450</v>
      </c>
      <c r="C69" s="62" t="s">
        <v>442</v>
      </c>
      <c r="D69" s="99"/>
      <c r="E69" s="351"/>
      <c r="F69" s="25"/>
      <c r="G69" s="30"/>
      <c r="H69" s="20"/>
      <c r="I69" s="17"/>
      <c r="J69" s="20"/>
      <c r="K69" s="17"/>
      <c r="L69" s="20"/>
      <c r="M69" s="17"/>
      <c r="N69" s="20"/>
      <c r="O69" s="17"/>
      <c r="P69" s="20"/>
      <c r="Q69" s="17"/>
      <c r="R69" s="20"/>
    </row>
    <row r="70" spans="1:18" x14ac:dyDescent="0.35">
      <c r="A70" s="12">
        <v>8</v>
      </c>
      <c r="B70" s="18" t="s">
        <v>451</v>
      </c>
      <c r="C70" s="7" t="s">
        <v>724</v>
      </c>
      <c r="D70" s="242">
        <v>30000</v>
      </c>
      <c r="E70" s="354" t="s">
        <v>728</v>
      </c>
      <c r="F70" s="45" t="s">
        <v>1</v>
      </c>
      <c r="G70" s="28"/>
      <c r="H70" s="18"/>
      <c r="I70" s="13"/>
      <c r="J70" s="18"/>
      <c r="K70" s="13"/>
      <c r="L70" s="18"/>
      <c r="M70" s="13"/>
      <c r="N70" s="18"/>
      <c r="O70" s="13"/>
      <c r="P70" s="18"/>
      <c r="Q70" s="13"/>
      <c r="R70" s="18"/>
    </row>
    <row r="71" spans="1:18" x14ac:dyDescent="0.35">
      <c r="A71" s="14"/>
      <c r="B71" s="19" t="s">
        <v>452</v>
      </c>
      <c r="C71" s="15" t="s">
        <v>725</v>
      </c>
      <c r="D71" s="213" t="s">
        <v>114</v>
      </c>
      <c r="E71" s="355" t="s">
        <v>735</v>
      </c>
      <c r="F71" s="52"/>
      <c r="G71" s="29"/>
      <c r="H71" s="19"/>
      <c r="I71" s="15"/>
      <c r="J71" s="19"/>
      <c r="K71" s="15"/>
      <c r="L71" s="19"/>
      <c r="M71" s="15"/>
      <c r="N71" s="19"/>
      <c r="O71" s="15"/>
      <c r="P71" s="19"/>
      <c r="Q71" s="15"/>
      <c r="R71" s="19"/>
    </row>
    <row r="72" spans="1:18" x14ac:dyDescent="0.35">
      <c r="A72" s="14"/>
      <c r="B72" s="19"/>
      <c r="C72" s="152" t="s">
        <v>726</v>
      </c>
      <c r="D72" s="213"/>
      <c r="E72" s="355" t="s">
        <v>736</v>
      </c>
      <c r="F72" s="52"/>
      <c r="G72" s="29"/>
      <c r="H72" s="19"/>
      <c r="I72" s="15"/>
      <c r="J72" s="19"/>
      <c r="K72" s="15"/>
      <c r="L72" s="19"/>
      <c r="M72" s="15"/>
      <c r="N72" s="19"/>
      <c r="O72" s="15"/>
      <c r="P72" s="19"/>
      <c r="Q72" s="15"/>
      <c r="R72" s="19"/>
    </row>
    <row r="73" spans="1:18" x14ac:dyDescent="0.35">
      <c r="A73" s="14"/>
      <c r="B73" s="19"/>
      <c r="C73" s="19" t="s">
        <v>252</v>
      </c>
      <c r="D73" s="213"/>
      <c r="E73" s="355" t="s">
        <v>219</v>
      </c>
      <c r="F73" s="52"/>
      <c r="G73" s="29"/>
      <c r="H73" s="19"/>
      <c r="I73" s="15"/>
      <c r="J73" s="19"/>
      <c r="K73" s="15"/>
      <c r="L73" s="19"/>
      <c r="M73" s="15"/>
      <c r="N73" s="19"/>
      <c r="O73" s="15"/>
      <c r="P73" s="19"/>
      <c r="Q73" s="15"/>
      <c r="R73" s="19"/>
    </row>
    <row r="74" spans="1:18" x14ac:dyDescent="0.35">
      <c r="A74" s="14"/>
      <c r="B74" s="19"/>
      <c r="C74" s="19" t="s">
        <v>727</v>
      </c>
      <c r="D74" s="213"/>
      <c r="E74" s="355" t="s">
        <v>39</v>
      </c>
      <c r="F74" s="52"/>
      <c r="G74" s="29"/>
      <c r="H74" s="19"/>
      <c r="I74" s="15"/>
      <c r="J74" s="19"/>
      <c r="K74" s="15"/>
      <c r="L74" s="19"/>
      <c r="M74" s="15"/>
      <c r="N74" s="19"/>
      <c r="O74" s="15"/>
      <c r="P74" s="19"/>
      <c r="Q74" s="15"/>
      <c r="R74" s="19"/>
    </row>
    <row r="75" spans="1:18" x14ac:dyDescent="0.35">
      <c r="A75" s="16"/>
      <c r="B75" s="26" t="s">
        <v>454</v>
      </c>
      <c r="C75" s="62" t="s">
        <v>442</v>
      </c>
      <c r="D75" s="217"/>
      <c r="E75" s="348"/>
      <c r="F75" s="47"/>
      <c r="G75" s="30"/>
      <c r="H75" s="20"/>
      <c r="I75" s="17"/>
      <c r="J75" s="20"/>
      <c r="K75" s="17"/>
      <c r="L75" s="20"/>
      <c r="M75" s="17"/>
      <c r="N75" s="20"/>
      <c r="O75" s="17"/>
      <c r="P75" s="20"/>
      <c r="Q75" s="17"/>
      <c r="R75" s="20"/>
    </row>
    <row r="76" spans="1:18" ht="17.25" customHeight="1" x14ac:dyDescent="0.35">
      <c r="C76" s="126" t="s">
        <v>228</v>
      </c>
      <c r="D76" s="96">
        <f>SUM(D9:D75)</f>
        <v>229000</v>
      </c>
    </row>
    <row r="77" spans="1:18" ht="25.5" customHeight="1" x14ac:dyDescent="0.35">
      <c r="A77" s="287"/>
      <c r="E77" s="349"/>
    </row>
    <row r="78" spans="1:18" x14ac:dyDescent="0.35">
      <c r="D78" s="243"/>
    </row>
  </sheetData>
  <mergeCells count="14">
    <mergeCell ref="B26:B27"/>
    <mergeCell ref="G26:I26"/>
    <mergeCell ref="J26:R26"/>
    <mergeCell ref="B52:B53"/>
    <mergeCell ref="G52:I52"/>
    <mergeCell ref="J52:R52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44" bottom="0.2" header="0.26" footer="0.18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76"/>
  <sheetViews>
    <sheetView view="pageBreakPreview" topLeftCell="A39" zoomScaleSheetLayoutView="100" workbookViewId="0">
      <selection activeCell="S23" sqref="S23"/>
    </sheetView>
  </sheetViews>
  <sheetFormatPr defaultRowHeight="21" x14ac:dyDescent="0.35"/>
  <cols>
    <col min="1" max="1" width="4.875" style="10" customWidth="1"/>
    <col min="2" max="2" width="25" style="7" customWidth="1"/>
    <col min="3" max="3" width="29.625" style="7" customWidth="1"/>
    <col min="4" max="4" width="9.5" style="214" customWidth="1"/>
    <col min="5" max="5" width="13" style="7" customWidth="1"/>
    <col min="6" max="6" width="11.87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498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477</v>
      </c>
      <c r="C9" s="13" t="s">
        <v>737</v>
      </c>
      <c r="D9" s="100">
        <v>20000</v>
      </c>
      <c r="E9" s="19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/>
      <c r="C10" s="15" t="s">
        <v>738</v>
      </c>
      <c r="D10" s="98" t="s">
        <v>114</v>
      </c>
      <c r="E10" s="19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19" t="s">
        <v>252</v>
      </c>
      <c r="D11" s="98"/>
      <c r="E11" s="19" t="s">
        <v>39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9" t="s">
        <v>739</v>
      </c>
      <c r="D12" s="98"/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6"/>
      <c r="B13" s="26" t="s">
        <v>479</v>
      </c>
      <c r="C13" s="55" t="s">
        <v>478</v>
      </c>
      <c r="D13" s="99"/>
      <c r="E13" s="20"/>
      <c r="F13" s="25"/>
      <c r="G13" s="17"/>
      <c r="H13" s="20"/>
      <c r="I13" s="17"/>
      <c r="J13" s="20"/>
      <c r="K13" s="17"/>
      <c r="L13" s="20"/>
      <c r="M13" s="17"/>
      <c r="N13" s="20"/>
      <c r="O13" s="17"/>
      <c r="P13" s="20"/>
      <c r="Q13" s="17"/>
      <c r="R13" s="20"/>
    </row>
    <row r="14" spans="1:18" x14ac:dyDescent="0.35">
      <c r="A14" s="12">
        <v>2</v>
      </c>
      <c r="B14" s="18" t="s">
        <v>480</v>
      </c>
      <c r="C14" s="13" t="s">
        <v>740</v>
      </c>
      <c r="D14" s="100">
        <v>5000</v>
      </c>
      <c r="E14" s="18" t="s">
        <v>26</v>
      </c>
      <c r="F14" s="6" t="s">
        <v>1</v>
      </c>
      <c r="G14" s="13"/>
      <c r="H14" s="18"/>
      <c r="I14" s="13"/>
      <c r="J14" s="18"/>
      <c r="K14" s="13"/>
      <c r="L14" s="18"/>
      <c r="M14" s="13"/>
      <c r="N14" s="18"/>
      <c r="O14" s="13"/>
      <c r="P14" s="18"/>
      <c r="Q14" s="13"/>
      <c r="R14" s="18"/>
    </row>
    <row r="15" spans="1:18" x14ac:dyDescent="0.35">
      <c r="A15" s="14"/>
      <c r="B15" s="19"/>
      <c r="C15" s="15" t="s">
        <v>741</v>
      </c>
      <c r="D15" s="98" t="s">
        <v>114</v>
      </c>
      <c r="E15" s="19" t="s">
        <v>219</v>
      </c>
      <c r="F15" s="51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4"/>
      <c r="B16" s="19"/>
      <c r="C16" s="15" t="s">
        <v>742</v>
      </c>
      <c r="D16" s="98"/>
      <c r="E16" s="19" t="s">
        <v>39</v>
      </c>
      <c r="F16" s="51"/>
      <c r="G16" s="15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4"/>
      <c r="B17" s="19"/>
      <c r="C17" s="19" t="s">
        <v>371</v>
      </c>
      <c r="D17" s="98"/>
      <c r="E17" s="15"/>
      <c r="F17" s="51"/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19" t="s">
        <v>739</v>
      </c>
      <c r="D18" s="101"/>
      <c r="E18" s="15"/>
      <c r="F18" s="24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6"/>
      <c r="B19" s="26" t="s">
        <v>481</v>
      </c>
      <c r="C19" s="55" t="s">
        <v>478</v>
      </c>
      <c r="D19" s="99"/>
      <c r="E19" s="20"/>
      <c r="F19" s="25"/>
      <c r="G19" s="17"/>
      <c r="H19" s="20"/>
      <c r="I19" s="17"/>
      <c r="J19" s="20"/>
      <c r="K19" s="17"/>
      <c r="L19" s="20"/>
      <c r="M19" s="17"/>
      <c r="N19" s="20"/>
      <c r="O19" s="17"/>
      <c r="P19" s="20"/>
      <c r="Q19" s="17"/>
      <c r="R19" s="20"/>
    </row>
    <row r="20" spans="1:18" x14ac:dyDescent="0.35">
      <c r="A20" s="12">
        <v>3</v>
      </c>
      <c r="B20" s="18" t="s">
        <v>78</v>
      </c>
      <c r="C20" s="13" t="s">
        <v>746</v>
      </c>
      <c r="D20" s="100">
        <v>5000</v>
      </c>
      <c r="E20" s="18" t="s">
        <v>26</v>
      </c>
      <c r="F20" s="6" t="s">
        <v>1</v>
      </c>
      <c r="G20" s="13"/>
      <c r="H20" s="18"/>
      <c r="I20" s="13"/>
      <c r="J20" s="18"/>
      <c r="K20" s="13"/>
      <c r="L20" s="18"/>
      <c r="M20" s="13"/>
      <c r="N20" s="18"/>
      <c r="O20" s="13"/>
      <c r="P20" s="18"/>
      <c r="Q20" s="13"/>
      <c r="R20" s="18"/>
    </row>
    <row r="21" spans="1:18" x14ac:dyDescent="0.35">
      <c r="A21" s="14"/>
      <c r="B21" s="19" t="s">
        <v>485</v>
      </c>
      <c r="C21" s="15" t="s">
        <v>747</v>
      </c>
      <c r="D21" s="98" t="s">
        <v>114</v>
      </c>
      <c r="E21" s="19" t="s">
        <v>219</v>
      </c>
      <c r="F21" s="51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4"/>
      <c r="B22" s="19"/>
      <c r="C22" s="19" t="s">
        <v>752</v>
      </c>
      <c r="D22" s="98"/>
      <c r="E22" s="19" t="s">
        <v>39</v>
      </c>
      <c r="F22" s="51"/>
      <c r="G22" s="15"/>
      <c r="H22" s="19"/>
      <c r="I22" s="15"/>
      <c r="J22" s="19"/>
      <c r="K22" s="15"/>
      <c r="L22" s="19"/>
      <c r="M22" s="15"/>
      <c r="N22" s="19"/>
      <c r="O22" s="15"/>
      <c r="P22" s="19"/>
      <c r="Q22" s="15"/>
      <c r="R22" s="19"/>
    </row>
    <row r="23" spans="1:18" x14ac:dyDescent="0.35">
      <c r="A23" s="14"/>
      <c r="B23" s="19"/>
      <c r="C23" s="19" t="s">
        <v>753</v>
      </c>
      <c r="D23" s="98"/>
      <c r="E23" s="19"/>
      <c r="F23" s="51"/>
      <c r="G23" s="15"/>
      <c r="H23" s="19"/>
      <c r="I23" s="15"/>
      <c r="J23" s="19"/>
      <c r="K23" s="15"/>
      <c r="L23" s="19"/>
      <c r="M23" s="15"/>
      <c r="N23" s="19"/>
      <c r="O23" s="15"/>
      <c r="P23" s="19"/>
      <c r="Q23" s="15"/>
      <c r="R23" s="19"/>
    </row>
    <row r="24" spans="1:18" ht="17.25" customHeight="1" x14ac:dyDescent="0.35">
      <c r="A24" s="16"/>
      <c r="B24" s="26" t="s">
        <v>486</v>
      </c>
      <c r="C24" s="55" t="s">
        <v>483</v>
      </c>
      <c r="D24" s="99"/>
      <c r="E24" s="20"/>
      <c r="F24" s="25"/>
      <c r="G24" s="17"/>
      <c r="H24" s="20"/>
      <c r="I24" s="17"/>
      <c r="J24" s="20"/>
      <c r="K24" s="17"/>
      <c r="L24" s="20"/>
      <c r="M24" s="17"/>
      <c r="N24" s="20"/>
      <c r="O24" s="17"/>
      <c r="P24" s="20"/>
      <c r="Q24" s="17"/>
      <c r="R24" s="20"/>
    </row>
    <row r="25" spans="1:18" ht="27.75" customHeight="1" x14ac:dyDescent="0.35">
      <c r="A25" s="287"/>
      <c r="B25" s="42"/>
      <c r="C25" s="60"/>
      <c r="D25" s="357" t="s">
        <v>1126</v>
      </c>
      <c r="E25" s="15"/>
      <c r="F25" s="41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125" customFormat="1" x14ac:dyDescent="0.35">
      <c r="A26" s="185" t="s">
        <v>76</v>
      </c>
      <c r="B26" s="362" t="s">
        <v>220</v>
      </c>
      <c r="C26" s="2" t="s">
        <v>236</v>
      </c>
      <c r="D26" s="131" t="s">
        <v>238</v>
      </c>
      <c r="E26" s="185" t="s">
        <v>73</v>
      </c>
      <c r="F26" s="185" t="s">
        <v>240</v>
      </c>
      <c r="G26" s="364" t="s">
        <v>23</v>
      </c>
      <c r="H26" s="364"/>
      <c r="I26" s="364"/>
      <c r="J26" s="364" t="s">
        <v>24</v>
      </c>
      <c r="K26" s="364"/>
      <c r="L26" s="364"/>
      <c r="M26" s="364"/>
      <c r="N26" s="364"/>
      <c r="O26" s="364"/>
      <c r="P26" s="364"/>
      <c r="Q26" s="364"/>
      <c r="R26" s="364"/>
    </row>
    <row r="27" spans="1:18" s="125" customFormat="1" x14ac:dyDescent="0.35">
      <c r="A27" s="184" t="s">
        <v>77</v>
      </c>
      <c r="B27" s="362"/>
      <c r="C27" s="183" t="s">
        <v>237</v>
      </c>
      <c r="D27" s="121" t="s">
        <v>239</v>
      </c>
      <c r="E27" s="184" t="s">
        <v>74</v>
      </c>
      <c r="F27" s="184" t="s">
        <v>241</v>
      </c>
      <c r="G27" s="182" t="s">
        <v>11</v>
      </c>
      <c r="H27" s="182" t="s">
        <v>12</v>
      </c>
      <c r="I27" s="182" t="s">
        <v>13</v>
      </c>
      <c r="J27" s="182" t="s">
        <v>14</v>
      </c>
      <c r="K27" s="182" t="s">
        <v>15</v>
      </c>
      <c r="L27" s="182" t="s">
        <v>16</v>
      </c>
      <c r="M27" s="182" t="s">
        <v>17</v>
      </c>
      <c r="N27" s="182" t="s">
        <v>18</v>
      </c>
      <c r="O27" s="182" t="s">
        <v>19</v>
      </c>
      <c r="P27" s="182" t="s">
        <v>20</v>
      </c>
      <c r="Q27" s="182" t="s">
        <v>21</v>
      </c>
      <c r="R27" s="182" t="s">
        <v>22</v>
      </c>
    </row>
    <row r="28" spans="1:18" x14ac:dyDescent="0.35">
      <c r="A28" s="12">
        <v>4</v>
      </c>
      <c r="B28" s="18" t="s">
        <v>473</v>
      </c>
      <c r="C28" s="13" t="s">
        <v>743</v>
      </c>
      <c r="D28" s="100">
        <v>15000</v>
      </c>
      <c r="E28" s="19" t="s">
        <v>26</v>
      </c>
      <c r="F28" s="6" t="s">
        <v>1</v>
      </c>
      <c r="G28" s="13"/>
      <c r="H28" s="18"/>
      <c r="I28" s="13"/>
      <c r="J28" s="18"/>
      <c r="K28" s="13"/>
      <c r="L28" s="18"/>
      <c r="M28" s="13"/>
      <c r="N28" s="18"/>
      <c r="O28" s="13"/>
      <c r="P28" s="18"/>
      <c r="Q28" s="13"/>
      <c r="R28" s="18"/>
    </row>
    <row r="29" spans="1:18" x14ac:dyDescent="0.35">
      <c r="A29" s="14"/>
      <c r="B29" s="19" t="s">
        <v>482</v>
      </c>
      <c r="C29" s="15" t="s">
        <v>744</v>
      </c>
      <c r="D29" s="98" t="s">
        <v>114</v>
      </c>
      <c r="E29" s="19" t="s">
        <v>219</v>
      </c>
      <c r="F29" s="51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/>
      <c r="C30" s="15" t="s">
        <v>745</v>
      </c>
      <c r="D30" s="98"/>
      <c r="E30" s="19" t="s">
        <v>39</v>
      </c>
      <c r="F30" s="51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19"/>
      <c r="C31" s="19" t="s">
        <v>749</v>
      </c>
      <c r="D31" s="98"/>
      <c r="E31" s="19"/>
      <c r="F31" s="51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4"/>
      <c r="B32" s="19"/>
      <c r="C32" s="19" t="s">
        <v>748</v>
      </c>
      <c r="D32" s="101"/>
      <c r="E32" s="19"/>
      <c r="F32" s="24"/>
      <c r="G32" s="15"/>
      <c r="H32" s="19"/>
      <c r="I32" s="15"/>
      <c r="J32" s="19"/>
      <c r="K32" s="15"/>
      <c r="L32" s="19"/>
      <c r="M32" s="15"/>
      <c r="N32" s="19"/>
      <c r="O32" s="15"/>
      <c r="P32" s="19"/>
      <c r="Q32" s="15"/>
      <c r="R32" s="19"/>
    </row>
    <row r="33" spans="1:18" x14ac:dyDescent="0.35">
      <c r="A33" s="16"/>
      <c r="B33" s="26" t="s">
        <v>484</v>
      </c>
      <c r="C33" s="55" t="s">
        <v>483</v>
      </c>
      <c r="D33" s="99"/>
      <c r="E33" s="20"/>
      <c r="F33" s="25"/>
      <c r="G33" s="17"/>
      <c r="H33" s="20"/>
      <c r="I33" s="17"/>
      <c r="J33" s="20"/>
      <c r="K33" s="17"/>
      <c r="L33" s="20"/>
      <c r="M33" s="17"/>
      <c r="N33" s="20"/>
      <c r="O33" s="17"/>
      <c r="P33" s="20"/>
      <c r="Q33" s="17"/>
      <c r="R33" s="20"/>
    </row>
    <row r="34" spans="1:18" x14ac:dyDescent="0.35">
      <c r="A34" s="12">
        <v>5</v>
      </c>
      <c r="B34" s="18" t="s">
        <v>487</v>
      </c>
      <c r="C34" s="13" t="s">
        <v>750</v>
      </c>
      <c r="D34" s="100">
        <v>10000</v>
      </c>
      <c r="E34" s="13" t="s">
        <v>26</v>
      </c>
      <c r="F34" s="6" t="s">
        <v>1</v>
      </c>
      <c r="G34" s="13"/>
      <c r="H34" s="18"/>
      <c r="I34" s="13"/>
      <c r="J34" s="18"/>
      <c r="K34" s="13"/>
      <c r="L34" s="18"/>
      <c r="M34" s="13"/>
      <c r="N34" s="18"/>
      <c r="O34" s="13"/>
      <c r="P34" s="18"/>
      <c r="Q34" s="13"/>
      <c r="R34" s="18"/>
    </row>
    <row r="35" spans="1:18" x14ac:dyDescent="0.35">
      <c r="A35" s="14"/>
      <c r="B35" s="19" t="s">
        <v>79</v>
      </c>
      <c r="C35" s="15" t="s">
        <v>751</v>
      </c>
      <c r="D35" s="98" t="s">
        <v>114</v>
      </c>
      <c r="E35" s="15" t="s">
        <v>219</v>
      </c>
      <c r="F35" s="51"/>
      <c r="G35" s="15"/>
      <c r="H35" s="19"/>
      <c r="I35" s="15"/>
      <c r="J35" s="19"/>
      <c r="K35" s="15"/>
      <c r="L35" s="19"/>
      <c r="M35" s="15"/>
      <c r="N35" s="19"/>
      <c r="O35" s="15"/>
      <c r="P35" s="19"/>
      <c r="Q35" s="15"/>
      <c r="R35" s="19"/>
    </row>
    <row r="36" spans="1:18" x14ac:dyDescent="0.35">
      <c r="A36" s="14"/>
      <c r="B36" s="19"/>
      <c r="C36" s="19" t="s">
        <v>749</v>
      </c>
      <c r="D36" s="98"/>
      <c r="E36" s="15" t="s">
        <v>39</v>
      </c>
      <c r="F36" s="51"/>
      <c r="G36" s="15"/>
      <c r="H36" s="19"/>
      <c r="I36" s="15"/>
      <c r="J36" s="19"/>
      <c r="K36" s="15"/>
      <c r="L36" s="19"/>
      <c r="M36" s="15"/>
      <c r="N36" s="19"/>
      <c r="O36" s="15"/>
      <c r="P36" s="19"/>
      <c r="Q36" s="15"/>
      <c r="R36" s="19"/>
    </row>
    <row r="37" spans="1:18" x14ac:dyDescent="0.35">
      <c r="A37" s="14"/>
      <c r="B37" s="19"/>
      <c r="C37" s="19" t="s">
        <v>748</v>
      </c>
      <c r="D37" s="98"/>
      <c r="E37" s="19"/>
      <c r="F37" s="51"/>
      <c r="G37" s="15"/>
      <c r="H37" s="19"/>
      <c r="I37" s="15"/>
      <c r="J37" s="19"/>
      <c r="K37" s="15"/>
      <c r="L37" s="19"/>
      <c r="M37" s="15"/>
      <c r="N37" s="19"/>
      <c r="O37" s="15"/>
      <c r="P37" s="19"/>
      <c r="Q37" s="15"/>
      <c r="R37" s="19"/>
    </row>
    <row r="38" spans="1:18" x14ac:dyDescent="0.35">
      <c r="A38" s="14"/>
      <c r="B38" s="19"/>
      <c r="C38" s="15"/>
      <c r="D38" s="101"/>
      <c r="E38" s="19"/>
      <c r="F38" s="24"/>
      <c r="G38" s="15"/>
      <c r="H38" s="19"/>
      <c r="I38" s="15"/>
      <c r="J38" s="19"/>
      <c r="K38" s="15"/>
      <c r="L38" s="19"/>
      <c r="M38" s="15"/>
      <c r="N38" s="19"/>
      <c r="O38" s="15"/>
      <c r="P38" s="19"/>
      <c r="Q38" s="15"/>
      <c r="R38" s="19"/>
    </row>
    <row r="39" spans="1:18" x14ac:dyDescent="0.35">
      <c r="A39" s="14"/>
      <c r="B39" s="19"/>
      <c r="C39" s="15"/>
      <c r="D39" s="101"/>
      <c r="E39" s="19"/>
      <c r="F39" s="24"/>
      <c r="G39" s="15"/>
      <c r="H39" s="19"/>
      <c r="I39" s="15"/>
      <c r="J39" s="19"/>
      <c r="K39" s="15"/>
      <c r="L39" s="19"/>
      <c r="M39" s="15"/>
      <c r="N39" s="19"/>
      <c r="O39" s="15"/>
      <c r="P39" s="19"/>
      <c r="Q39" s="15"/>
      <c r="R39" s="19"/>
    </row>
    <row r="40" spans="1:18" x14ac:dyDescent="0.35">
      <c r="A40" s="16"/>
      <c r="B40" s="26" t="s">
        <v>488</v>
      </c>
      <c r="C40" s="55" t="s">
        <v>483</v>
      </c>
      <c r="D40" s="99"/>
      <c r="E40" s="20"/>
      <c r="F40" s="25"/>
      <c r="G40" s="17"/>
      <c r="H40" s="20"/>
      <c r="I40" s="17"/>
      <c r="J40" s="20"/>
      <c r="K40" s="17"/>
      <c r="L40" s="20"/>
      <c r="M40" s="17"/>
      <c r="N40" s="20"/>
      <c r="O40" s="17"/>
      <c r="P40" s="20"/>
      <c r="Q40" s="17"/>
      <c r="R40" s="20"/>
    </row>
    <row r="41" spans="1:18" x14ac:dyDescent="0.35">
      <c r="A41" s="12">
        <v>6</v>
      </c>
      <c r="B41" s="18" t="s">
        <v>473</v>
      </c>
      <c r="C41" s="13" t="s">
        <v>754</v>
      </c>
      <c r="D41" s="100">
        <v>15000</v>
      </c>
      <c r="E41" s="13" t="s">
        <v>26</v>
      </c>
      <c r="F41" s="6" t="s">
        <v>1</v>
      </c>
      <c r="G41" s="28"/>
      <c r="H41" s="18"/>
      <c r="I41" s="13"/>
      <c r="J41" s="18"/>
      <c r="K41" s="13"/>
      <c r="L41" s="18"/>
      <c r="M41" s="13"/>
      <c r="N41" s="18"/>
      <c r="O41" s="13"/>
      <c r="P41" s="18"/>
      <c r="Q41" s="13"/>
      <c r="R41" s="18"/>
    </row>
    <row r="42" spans="1:18" x14ac:dyDescent="0.35">
      <c r="A42" s="14"/>
      <c r="B42" s="19" t="s">
        <v>489</v>
      </c>
      <c r="C42" s="15" t="s">
        <v>755</v>
      </c>
      <c r="D42" s="98" t="s">
        <v>114</v>
      </c>
      <c r="E42" s="15" t="s">
        <v>219</v>
      </c>
      <c r="F42" s="51"/>
      <c r="G42" s="29"/>
      <c r="H42" s="19"/>
      <c r="I42" s="15"/>
      <c r="J42" s="19"/>
      <c r="K42" s="15"/>
      <c r="L42" s="19"/>
      <c r="M42" s="15"/>
      <c r="N42" s="19"/>
      <c r="O42" s="15"/>
      <c r="P42" s="19"/>
      <c r="Q42" s="15"/>
      <c r="R42" s="19"/>
    </row>
    <row r="43" spans="1:18" x14ac:dyDescent="0.35">
      <c r="A43" s="14"/>
      <c r="B43" s="19" t="s">
        <v>490</v>
      </c>
      <c r="C43" s="152" t="s">
        <v>756</v>
      </c>
      <c r="D43" s="98"/>
      <c r="E43" s="15" t="s">
        <v>39</v>
      </c>
      <c r="F43" s="51"/>
      <c r="G43" s="29"/>
      <c r="H43" s="19"/>
      <c r="I43" s="15"/>
      <c r="J43" s="19"/>
      <c r="K43" s="15"/>
      <c r="L43" s="19"/>
      <c r="M43" s="15"/>
      <c r="N43" s="19"/>
      <c r="O43" s="15"/>
      <c r="P43" s="19"/>
      <c r="Q43" s="15"/>
      <c r="R43" s="19"/>
    </row>
    <row r="44" spans="1:18" x14ac:dyDescent="0.35">
      <c r="A44" s="14"/>
      <c r="B44" s="19"/>
      <c r="C44" s="152" t="s">
        <v>757</v>
      </c>
      <c r="D44" s="98"/>
      <c r="E44" s="15"/>
      <c r="F44" s="51"/>
      <c r="G44" s="29"/>
      <c r="H44" s="19"/>
      <c r="I44" s="15"/>
      <c r="J44" s="19"/>
      <c r="K44" s="15"/>
      <c r="L44" s="19"/>
      <c r="M44" s="15"/>
      <c r="N44" s="19"/>
      <c r="O44" s="15"/>
      <c r="P44" s="19"/>
      <c r="Q44" s="15"/>
      <c r="R44" s="19"/>
    </row>
    <row r="45" spans="1:18" x14ac:dyDescent="0.35">
      <c r="A45" s="14"/>
      <c r="B45" s="19"/>
      <c r="C45" s="19" t="s">
        <v>758</v>
      </c>
      <c r="D45" s="98"/>
      <c r="E45" s="15"/>
      <c r="F45" s="51"/>
      <c r="G45" s="29"/>
      <c r="H45" s="19"/>
      <c r="I45" s="15"/>
      <c r="J45" s="19"/>
      <c r="K45" s="15"/>
      <c r="L45" s="19"/>
      <c r="M45" s="15"/>
      <c r="N45" s="19"/>
      <c r="O45" s="15"/>
      <c r="P45" s="19"/>
      <c r="Q45" s="15"/>
      <c r="R45" s="19"/>
    </row>
    <row r="46" spans="1:18" x14ac:dyDescent="0.35">
      <c r="A46" s="14"/>
      <c r="B46" s="19"/>
      <c r="C46" s="19" t="s">
        <v>759</v>
      </c>
      <c r="D46" s="101"/>
      <c r="E46" s="32"/>
      <c r="F46" s="24"/>
      <c r="G46" s="29"/>
      <c r="H46" s="19"/>
      <c r="I46" s="15"/>
      <c r="J46" s="19"/>
      <c r="K46" s="15"/>
      <c r="L46" s="19"/>
      <c r="M46" s="15"/>
      <c r="N46" s="19"/>
      <c r="O46" s="15"/>
      <c r="P46" s="19"/>
      <c r="Q46" s="15"/>
      <c r="R46" s="19"/>
    </row>
    <row r="47" spans="1:18" x14ac:dyDescent="0.35">
      <c r="A47" s="16"/>
      <c r="B47" s="26" t="s">
        <v>491</v>
      </c>
      <c r="C47" s="62" t="s">
        <v>483</v>
      </c>
      <c r="D47" s="99"/>
      <c r="E47" s="17"/>
      <c r="F47" s="25"/>
      <c r="G47" s="30"/>
      <c r="H47" s="20"/>
      <c r="I47" s="17"/>
      <c r="J47" s="20"/>
      <c r="K47" s="17"/>
      <c r="L47" s="20"/>
      <c r="M47" s="17"/>
      <c r="N47" s="20"/>
      <c r="O47" s="17"/>
      <c r="P47" s="20"/>
      <c r="Q47" s="17"/>
      <c r="R47" s="20"/>
    </row>
    <row r="48" spans="1:18" s="15" customFormat="1" x14ac:dyDescent="0.35">
      <c r="A48" s="41"/>
      <c r="B48" s="42"/>
      <c r="C48" s="60"/>
      <c r="D48" s="102"/>
      <c r="F48" s="41"/>
    </row>
    <row r="49" spans="1:18" s="15" customFormat="1" x14ac:dyDescent="0.35">
      <c r="A49" s="41"/>
      <c r="B49" s="42"/>
      <c r="C49" s="60"/>
      <c r="D49" s="102"/>
      <c r="F49" s="41"/>
    </row>
    <row r="50" spans="1:18" s="15" customFormat="1" x14ac:dyDescent="0.35">
      <c r="A50" s="287"/>
      <c r="B50" s="42"/>
      <c r="C50" s="60"/>
      <c r="D50" s="341" t="s">
        <v>1125</v>
      </c>
      <c r="F50" s="41"/>
    </row>
    <row r="51" spans="1:18" s="125" customFormat="1" x14ac:dyDescent="0.35">
      <c r="A51" s="289" t="s">
        <v>76</v>
      </c>
      <c r="B51" s="362" t="s">
        <v>220</v>
      </c>
      <c r="C51" s="2" t="s">
        <v>236</v>
      </c>
      <c r="D51" s="131" t="s">
        <v>238</v>
      </c>
      <c r="E51" s="289" t="s">
        <v>73</v>
      </c>
      <c r="F51" s="289" t="s">
        <v>240</v>
      </c>
      <c r="G51" s="364" t="s">
        <v>23</v>
      </c>
      <c r="H51" s="364"/>
      <c r="I51" s="364"/>
      <c r="J51" s="364" t="s">
        <v>24</v>
      </c>
      <c r="K51" s="364"/>
      <c r="L51" s="364"/>
      <c r="M51" s="364"/>
      <c r="N51" s="364"/>
      <c r="O51" s="364"/>
      <c r="P51" s="364"/>
      <c r="Q51" s="364"/>
      <c r="R51" s="364"/>
    </row>
    <row r="52" spans="1:18" s="125" customFormat="1" x14ac:dyDescent="0.35">
      <c r="A52" s="290" t="s">
        <v>77</v>
      </c>
      <c r="B52" s="362"/>
      <c r="C52" s="183" t="s">
        <v>237</v>
      </c>
      <c r="D52" s="121" t="s">
        <v>239</v>
      </c>
      <c r="E52" s="290" t="s">
        <v>74</v>
      </c>
      <c r="F52" s="290" t="s">
        <v>241</v>
      </c>
      <c r="G52" s="2" t="s">
        <v>11</v>
      </c>
      <c r="H52" s="2" t="s">
        <v>12</v>
      </c>
      <c r="I52" s="2" t="s">
        <v>13</v>
      </c>
      <c r="J52" s="2" t="s">
        <v>14</v>
      </c>
      <c r="K52" s="2" t="s">
        <v>15</v>
      </c>
      <c r="L52" s="2" t="s">
        <v>16</v>
      </c>
      <c r="M52" s="2" t="s">
        <v>17</v>
      </c>
      <c r="N52" s="2" t="s">
        <v>18</v>
      </c>
      <c r="O52" s="2" t="s">
        <v>19</v>
      </c>
      <c r="P52" s="2" t="s">
        <v>20</v>
      </c>
      <c r="Q52" s="2" t="s">
        <v>21</v>
      </c>
      <c r="R52" s="2" t="s">
        <v>22</v>
      </c>
    </row>
    <row r="53" spans="1:18" x14ac:dyDescent="0.35">
      <c r="A53" s="6">
        <v>7</v>
      </c>
      <c r="B53" s="19" t="s">
        <v>492</v>
      </c>
      <c r="C53" s="15" t="s">
        <v>760</v>
      </c>
      <c r="D53" s="101">
        <v>5000</v>
      </c>
      <c r="E53" s="15" t="s">
        <v>26</v>
      </c>
      <c r="F53" s="24" t="s">
        <v>1</v>
      </c>
      <c r="G53" s="29"/>
      <c r="H53" s="19"/>
      <c r="I53" s="15"/>
      <c r="J53" s="19"/>
      <c r="K53" s="15"/>
      <c r="L53" s="19"/>
      <c r="M53" s="15"/>
      <c r="N53" s="19"/>
      <c r="O53" s="15"/>
      <c r="P53" s="19"/>
      <c r="Q53" s="15"/>
      <c r="R53" s="19"/>
    </row>
    <row r="54" spans="1:18" x14ac:dyDescent="0.35">
      <c r="A54" s="24"/>
      <c r="B54" s="19" t="s">
        <v>493</v>
      </c>
      <c r="C54" s="15" t="s">
        <v>761</v>
      </c>
      <c r="D54" s="98" t="s">
        <v>114</v>
      </c>
      <c r="E54" s="15" t="s">
        <v>219</v>
      </c>
      <c r="F54" s="51"/>
      <c r="G54" s="29"/>
      <c r="H54" s="19"/>
      <c r="I54" s="15"/>
      <c r="J54" s="19"/>
      <c r="K54" s="15"/>
      <c r="L54" s="19"/>
      <c r="M54" s="15"/>
      <c r="N54" s="19"/>
      <c r="O54" s="15"/>
      <c r="P54" s="19"/>
      <c r="Q54" s="15"/>
      <c r="R54" s="19"/>
    </row>
    <row r="55" spans="1:18" x14ac:dyDescent="0.35">
      <c r="A55" s="24"/>
      <c r="B55" s="19"/>
      <c r="C55" s="152" t="s">
        <v>26</v>
      </c>
      <c r="D55" s="98"/>
      <c r="E55" s="15" t="s">
        <v>39</v>
      </c>
      <c r="F55" s="51"/>
      <c r="G55" s="29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25"/>
      <c r="B56" s="26" t="s">
        <v>494</v>
      </c>
      <c r="C56" s="62" t="s">
        <v>478</v>
      </c>
      <c r="D56" s="99"/>
      <c r="E56" s="17"/>
      <c r="F56" s="25"/>
      <c r="G56" s="30"/>
      <c r="H56" s="20"/>
      <c r="I56" s="17"/>
      <c r="J56" s="20"/>
      <c r="K56" s="17"/>
      <c r="L56" s="20"/>
      <c r="M56" s="17"/>
      <c r="N56" s="20"/>
      <c r="O56" s="17"/>
      <c r="P56" s="20"/>
      <c r="Q56" s="17"/>
      <c r="R56" s="20"/>
    </row>
    <row r="57" spans="1:18" s="135" customFormat="1" x14ac:dyDescent="0.35">
      <c r="A57" s="293">
        <v>8</v>
      </c>
      <c r="B57" s="298" t="s">
        <v>1047</v>
      </c>
      <c r="C57" s="13" t="s">
        <v>1049</v>
      </c>
      <c r="D57" s="101">
        <v>5000</v>
      </c>
      <c r="E57" s="15" t="s">
        <v>26</v>
      </c>
      <c r="F57" s="24" t="s">
        <v>1</v>
      </c>
      <c r="G57" s="187"/>
      <c r="H57" s="6"/>
      <c r="I57" s="187"/>
      <c r="J57" s="6"/>
      <c r="K57" s="187"/>
      <c r="L57" s="6"/>
      <c r="M57" s="187"/>
      <c r="N57" s="6"/>
      <c r="O57" s="187"/>
      <c r="P57" s="6"/>
      <c r="Q57" s="187"/>
      <c r="R57" s="6"/>
    </row>
    <row r="58" spans="1:18" s="135" customFormat="1" x14ac:dyDescent="0.35">
      <c r="A58" s="294"/>
      <c r="B58" s="71"/>
      <c r="C58" s="15" t="s">
        <v>26</v>
      </c>
      <c r="D58" s="98" t="s">
        <v>114</v>
      </c>
      <c r="E58" s="15" t="s">
        <v>219</v>
      </c>
      <c r="F58" s="51"/>
      <c r="G58" s="41"/>
      <c r="H58" s="24"/>
      <c r="I58" s="41"/>
      <c r="J58" s="24"/>
      <c r="K58" s="41"/>
      <c r="L58" s="24"/>
      <c r="M58" s="41"/>
      <c r="N58" s="24"/>
      <c r="O58" s="41"/>
      <c r="P58" s="24"/>
      <c r="Q58" s="41"/>
      <c r="R58" s="24"/>
    </row>
    <row r="59" spans="1:18" s="135" customFormat="1" x14ac:dyDescent="0.35">
      <c r="A59" s="294"/>
      <c r="B59" s="71"/>
      <c r="C59" s="19" t="s">
        <v>1048</v>
      </c>
      <c r="D59" s="295"/>
      <c r="E59" s="15" t="s">
        <v>39</v>
      </c>
      <c r="F59" s="51"/>
      <c r="G59" s="41"/>
      <c r="H59" s="24"/>
      <c r="I59" s="41"/>
      <c r="J59" s="24"/>
      <c r="K59" s="41"/>
      <c r="L59" s="24"/>
      <c r="M59" s="41"/>
      <c r="N59" s="24"/>
      <c r="O59" s="41"/>
      <c r="P59" s="24"/>
      <c r="Q59" s="41"/>
      <c r="R59" s="24"/>
    </row>
    <row r="60" spans="1:18" s="135" customFormat="1" x14ac:dyDescent="0.35">
      <c r="A60" s="294"/>
      <c r="B60" s="71"/>
      <c r="C60" s="19" t="s">
        <v>748</v>
      </c>
      <c r="D60" s="295"/>
      <c r="E60" s="15"/>
      <c r="F60" s="51"/>
      <c r="G60" s="41"/>
      <c r="H60" s="24"/>
      <c r="I60" s="41"/>
      <c r="J60" s="24"/>
      <c r="K60" s="41"/>
      <c r="L60" s="24"/>
      <c r="M60" s="41"/>
      <c r="N60" s="24"/>
      <c r="O60" s="41"/>
      <c r="P60" s="24"/>
      <c r="Q60" s="41"/>
      <c r="R60" s="24"/>
    </row>
    <row r="61" spans="1:18" s="135" customFormat="1" x14ac:dyDescent="0.35">
      <c r="A61" s="296"/>
      <c r="B61" s="26" t="s">
        <v>1050</v>
      </c>
      <c r="C61" s="55" t="s">
        <v>478</v>
      </c>
      <c r="D61" s="297"/>
      <c r="E61" s="17"/>
      <c r="F61" s="25"/>
      <c r="G61" s="65"/>
      <c r="H61" s="25"/>
      <c r="I61" s="65"/>
      <c r="J61" s="25"/>
      <c r="K61" s="65"/>
      <c r="L61" s="25"/>
      <c r="M61" s="65"/>
      <c r="N61" s="25"/>
      <c r="O61" s="65"/>
      <c r="P61" s="25"/>
      <c r="Q61" s="65"/>
      <c r="R61" s="25"/>
    </row>
    <row r="62" spans="1:18" x14ac:dyDescent="0.35">
      <c r="C62" s="170" t="s">
        <v>228</v>
      </c>
      <c r="D62" s="178">
        <f>SUM(D9:D61)</f>
        <v>80000</v>
      </c>
    </row>
    <row r="63" spans="1:18" x14ac:dyDescent="0.35">
      <c r="D63" s="243"/>
    </row>
    <row r="64" spans="1:18" x14ac:dyDescent="0.35">
      <c r="D64" s="243"/>
    </row>
    <row r="65" spans="4:4" x14ac:dyDescent="0.35">
      <c r="D65" s="243"/>
    </row>
    <row r="66" spans="4:4" x14ac:dyDescent="0.35">
      <c r="D66" s="243"/>
    </row>
    <row r="67" spans="4:4" x14ac:dyDescent="0.35">
      <c r="D67" s="243"/>
    </row>
    <row r="68" spans="4:4" x14ac:dyDescent="0.35">
      <c r="D68" s="243"/>
    </row>
    <row r="69" spans="4:4" x14ac:dyDescent="0.35">
      <c r="D69" s="243"/>
    </row>
    <row r="76" spans="4:4" x14ac:dyDescent="0.35">
      <c r="D76" s="243"/>
    </row>
  </sheetData>
  <mergeCells count="14">
    <mergeCell ref="B26:B27"/>
    <mergeCell ref="G26:I26"/>
    <mergeCell ref="J26:R26"/>
    <mergeCell ref="B51:B52"/>
    <mergeCell ref="G51:I51"/>
    <mergeCell ref="J51:R51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76"/>
  <sheetViews>
    <sheetView view="pageBreakPreview" topLeftCell="A57" zoomScaleSheetLayoutView="100" workbookViewId="0">
      <selection activeCell="D9" sqref="D9:D62"/>
    </sheetView>
  </sheetViews>
  <sheetFormatPr defaultRowHeight="21" x14ac:dyDescent="0.35"/>
  <cols>
    <col min="1" max="1" width="4.875" style="10" customWidth="1"/>
    <col min="2" max="2" width="25.125" style="7" customWidth="1"/>
    <col min="3" max="3" width="30.75" style="7" customWidth="1"/>
    <col min="4" max="4" width="9.5" style="214" customWidth="1"/>
    <col min="5" max="5" width="12.125" style="7" customWidth="1"/>
    <col min="6" max="6" width="11.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497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473</v>
      </c>
      <c r="C9" s="13" t="s">
        <v>783</v>
      </c>
      <c r="D9" s="100">
        <v>20000</v>
      </c>
      <c r="E9" s="13" t="s">
        <v>26</v>
      </c>
      <c r="F9" s="6" t="s">
        <v>1</v>
      </c>
      <c r="G9" s="28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474</v>
      </c>
      <c r="C10" s="15" t="s">
        <v>784</v>
      </c>
      <c r="D10" s="98" t="s">
        <v>114</v>
      </c>
      <c r="E10" s="15" t="s">
        <v>219</v>
      </c>
      <c r="F10" s="51"/>
      <c r="G10" s="29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 t="s">
        <v>475</v>
      </c>
      <c r="C11" s="15" t="s">
        <v>785</v>
      </c>
      <c r="D11" s="101"/>
      <c r="E11" s="15" t="s">
        <v>39</v>
      </c>
      <c r="F11" s="24"/>
      <c r="G11" s="29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5" t="s">
        <v>786</v>
      </c>
      <c r="D12" s="101"/>
      <c r="E12" s="15"/>
      <c r="F12" s="24"/>
      <c r="G12" s="29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5" t="s">
        <v>787</v>
      </c>
      <c r="D13" s="101"/>
      <c r="E13" s="15"/>
      <c r="F13" s="24"/>
      <c r="G13" s="29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247" t="s">
        <v>625</v>
      </c>
      <c r="D14" s="101"/>
      <c r="E14" s="15"/>
      <c r="F14" s="24"/>
      <c r="G14" s="29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/>
      <c r="C15" s="247" t="s">
        <v>788</v>
      </c>
      <c r="D15" s="101"/>
      <c r="E15" s="15"/>
      <c r="F15" s="24"/>
      <c r="G15" s="29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6"/>
      <c r="B16" s="26" t="s">
        <v>476</v>
      </c>
      <c r="C16" s="55" t="s">
        <v>265</v>
      </c>
      <c r="D16" s="99"/>
      <c r="E16" s="17"/>
      <c r="F16" s="25"/>
      <c r="G16" s="30"/>
      <c r="H16" s="20"/>
      <c r="I16" s="17"/>
      <c r="J16" s="20"/>
      <c r="K16" s="17"/>
      <c r="L16" s="20"/>
      <c r="M16" s="17"/>
      <c r="N16" s="20"/>
      <c r="O16" s="17"/>
      <c r="P16" s="20"/>
      <c r="Q16" s="17"/>
      <c r="R16" s="20"/>
    </row>
    <row r="17" spans="1:18" s="125" customFormat="1" x14ac:dyDescent="0.35">
      <c r="A17" s="173">
        <v>2</v>
      </c>
      <c r="B17" s="18" t="s">
        <v>501</v>
      </c>
      <c r="C17" s="167" t="s">
        <v>789</v>
      </c>
      <c r="D17" s="242">
        <v>10000</v>
      </c>
      <c r="E17" s="18" t="s">
        <v>26</v>
      </c>
      <c r="F17" s="45" t="s">
        <v>1</v>
      </c>
      <c r="G17" s="87"/>
      <c r="H17" s="2"/>
      <c r="I17" s="174"/>
      <c r="J17" s="2"/>
      <c r="K17" s="174"/>
      <c r="L17" s="2"/>
      <c r="M17" s="174"/>
      <c r="N17" s="2"/>
      <c r="O17" s="174"/>
      <c r="P17" s="2"/>
      <c r="Q17" s="174"/>
      <c r="R17" s="2"/>
    </row>
    <row r="18" spans="1:18" s="125" customFormat="1" x14ac:dyDescent="0.35">
      <c r="A18" s="141"/>
      <c r="B18" s="71" t="s">
        <v>502</v>
      </c>
      <c r="C18" s="56" t="s">
        <v>790</v>
      </c>
      <c r="D18" s="213" t="s">
        <v>114</v>
      </c>
      <c r="E18" s="19" t="s">
        <v>219</v>
      </c>
      <c r="F18" s="52"/>
      <c r="G18" s="166"/>
      <c r="H18" s="112"/>
      <c r="I18" s="135"/>
      <c r="J18" s="112"/>
      <c r="K18" s="135"/>
      <c r="L18" s="112"/>
      <c r="M18" s="135"/>
      <c r="N18" s="112"/>
      <c r="O18" s="135"/>
      <c r="P18" s="112"/>
      <c r="Q18" s="135"/>
      <c r="R18" s="112"/>
    </row>
    <row r="19" spans="1:18" s="125" customFormat="1" x14ac:dyDescent="0.35">
      <c r="A19" s="141"/>
      <c r="B19" s="58"/>
      <c r="C19" s="247" t="s">
        <v>625</v>
      </c>
      <c r="D19" s="216"/>
      <c r="E19" s="19" t="s">
        <v>39</v>
      </c>
      <c r="F19" s="46"/>
      <c r="G19" s="166"/>
      <c r="H19" s="112"/>
      <c r="I19" s="135"/>
      <c r="J19" s="112"/>
      <c r="K19" s="135"/>
      <c r="L19" s="112"/>
      <c r="M19" s="135"/>
      <c r="N19" s="112"/>
      <c r="O19" s="135"/>
      <c r="P19" s="112"/>
      <c r="Q19" s="135"/>
      <c r="R19" s="112"/>
    </row>
    <row r="20" spans="1:18" s="128" customFormat="1" x14ac:dyDescent="0.35">
      <c r="A20" s="141"/>
      <c r="B20" s="58"/>
      <c r="C20" s="247" t="s">
        <v>791</v>
      </c>
      <c r="D20" s="132"/>
      <c r="E20" s="142"/>
      <c r="F20" s="58"/>
      <c r="G20" s="166"/>
      <c r="H20" s="112"/>
      <c r="I20" s="135"/>
      <c r="J20" s="112"/>
      <c r="K20" s="135"/>
      <c r="L20" s="112"/>
      <c r="M20" s="135"/>
      <c r="N20" s="112"/>
      <c r="O20" s="135"/>
      <c r="P20" s="112"/>
      <c r="Q20" s="135"/>
      <c r="R20" s="112"/>
    </row>
    <row r="21" spans="1:18" s="128" customFormat="1" x14ac:dyDescent="0.35">
      <c r="A21" s="175"/>
      <c r="B21" s="26" t="s">
        <v>504</v>
      </c>
      <c r="C21" s="55" t="s">
        <v>503</v>
      </c>
      <c r="D21" s="121"/>
      <c r="E21" s="176"/>
      <c r="F21" s="171"/>
      <c r="G21" s="88"/>
      <c r="H21" s="170"/>
      <c r="I21" s="177"/>
      <c r="J21" s="170"/>
      <c r="K21" s="177"/>
      <c r="L21" s="170"/>
      <c r="M21" s="177"/>
      <c r="N21" s="170"/>
      <c r="O21" s="177"/>
      <c r="P21" s="170"/>
      <c r="Q21" s="177"/>
      <c r="R21" s="170"/>
    </row>
    <row r="22" spans="1:18" x14ac:dyDescent="0.35">
      <c r="A22" s="41"/>
      <c r="B22" s="42"/>
      <c r="C22" s="60"/>
      <c r="D22" s="102"/>
      <c r="E22" s="15"/>
      <c r="F22" s="41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x14ac:dyDescent="0.35">
      <c r="A23" s="41"/>
      <c r="B23" s="42"/>
      <c r="C23" s="60"/>
      <c r="D23" s="102"/>
      <c r="E23" s="15"/>
      <c r="F23" s="41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35">
      <c r="A24" s="41"/>
      <c r="B24" s="42"/>
      <c r="C24" s="60"/>
      <c r="D24" s="102"/>
      <c r="E24" s="15"/>
      <c r="F24" s="41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x14ac:dyDescent="0.35">
      <c r="A25" s="287"/>
      <c r="B25" s="42"/>
      <c r="C25" s="60"/>
      <c r="D25" s="102"/>
      <c r="E25" s="41"/>
      <c r="F25" s="41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128" customFormat="1" x14ac:dyDescent="0.35">
      <c r="A26" s="172" t="s">
        <v>76</v>
      </c>
      <c r="B26" s="362" t="s">
        <v>220</v>
      </c>
      <c r="C26" s="2" t="s">
        <v>236</v>
      </c>
      <c r="D26" s="131" t="s">
        <v>238</v>
      </c>
      <c r="E26" s="172" t="s">
        <v>73</v>
      </c>
      <c r="F26" s="172" t="s">
        <v>240</v>
      </c>
      <c r="G26" s="364" t="s">
        <v>23</v>
      </c>
      <c r="H26" s="364"/>
      <c r="I26" s="364"/>
      <c r="J26" s="364" t="s">
        <v>24</v>
      </c>
      <c r="K26" s="364"/>
      <c r="L26" s="364"/>
      <c r="M26" s="364"/>
      <c r="N26" s="364"/>
      <c r="O26" s="364"/>
      <c r="P26" s="364"/>
      <c r="Q26" s="364"/>
      <c r="R26" s="364"/>
    </row>
    <row r="27" spans="1:18" s="128" customFormat="1" x14ac:dyDescent="0.35">
      <c r="A27" s="171" t="s">
        <v>77</v>
      </c>
      <c r="B27" s="362"/>
      <c r="C27" s="170" t="s">
        <v>237</v>
      </c>
      <c r="D27" s="121" t="s">
        <v>239</v>
      </c>
      <c r="E27" s="171" t="s">
        <v>74</v>
      </c>
      <c r="F27" s="171" t="s">
        <v>241</v>
      </c>
      <c r="G27" s="169" t="s">
        <v>11</v>
      </c>
      <c r="H27" s="169" t="s">
        <v>12</v>
      </c>
      <c r="I27" s="169" t="s">
        <v>13</v>
      </c>
      <c r="J27" s="169" t="s">
        <v>14</v>
      </c>
      <c r="K27" s="169" t="s">
        <v>15</v>
      </c>
      <c r="L27" s="169" t="s">
        <v>16</v>
      </c>
      <c r="M27" s="169" t="s">
        <v>17</v>
      </c>
      <c r="N27" s="169" t="s">
        <v>18</v>
      </c>
      <c r="O27" s="169" t="s">
        <v>19</v>
      </c>
      <c r="P27" s="169" t="s">
        <v>20</v>
      </c>
      <c r="Q27" s="169" t="s">
        <v>21</v>
      </c>
      <c r="R27" s="169" t="s">
        <v>22</v>
      </c>
    </row>
    <row r="28" spans="1:18" s="128" customFormat="1" x14ac:dyDescent="0.35">
      <c r="A28" s="173">
        <v>3</v>
      </c>
      <c r="B28" s="18" t="s">
        <v>505</v>
      </c>
      <c r="C28" s="77" t="s">
        <v>792</v>
      </c>
      <c r="D28" s="242">
        <v>5000</v>
      </c>
      <c r="E28" s="18" t="s">
        <v>26</v>
      </c>
      <c r="F28" s="45" t="s">
        <v>1</v>
      </c>
      <c r="G28" s="87"/>
      <c r="H28" s="2"/>
      <c r="I28" s="174"/>
      <c r="J28" s="2"/>
      <c r="K28" s="174"/>
      <c r="L28" s="2"/>
      <c r="M28" s="174"/>
      <c r="N28" s="2"/>
      <c r="O28" s="174"/>
      <c r="P28" s="2"/>
      <c r="Q28" s="174"/>
      <c r="R28" s="2"/>
    </row>
    <row r="29" spans="1:18" s="128" customFormat="1" x14ac:dyDescent="0.35">
      <c r="A29" s="141"/>
      <c r="B29" s="71" t="s">
        <v>62</v>
      </c>
      <c r="C29" s="68" t="s">
        <v>793</v>
      </c>
      <c r="D29" s="213" t="s">
        <v>114</v>
      </c>
      <c r="E29" s="19" t="s">
        <v>219</v>
      </c>
      <c r="F29" s="52"/>
      <c r="G29" s="166"/>
      <c r="H29" s="112"/>
      <c r="I29" s="135"/>
      <c r="J29" s="112"/>
      <c r="K29" s="135"/>
      <c r="L29" s="112"/>
      <c r="M29" s="135"/>
      <c r="N29" s="112"/>
      <c r="O29" s="135"/>
      <c r="P29" s="112"/>
      <c r="Q29" s="135"/>
      <c r="R29" s="112"/>
    </row>
    <row r="30" spans="1:18" s="128" customFormat="1" x14ac:dyDescent="0.35">
      <c r="A30" s="141"/>
      <c r="B30" s="58"/>
      <c r="C30" s="68" t="s">
        <v>794</v>
      </c>
      <c r="D30" s="216"/>
      <c r="E30" s="19" t="s">
        <v>39</v>
      </c>
      <c r="F30" s="46"/>
      <c r="G30" s="166"/>
      <c r="H30" s="112"/>
      <c r="I30" s="135"/>
      <c r="J30" s="112"/>
      <c r="K30" s="135"/>
      <c r="L30" s="112"/>
      <c r="M30" s="135"/>
      <c r="N30" s="112"/>
      <c r="O30" s="135"/>
      <c r="P30" s="112"/>
      <c r="Q30" s="135"/>
      <c r="R30" s="112"/>
    </row>
    <row r="31" spans="1:18" s="128" customFormat="1" x14ac:dyDescent="0.35">
      <c r="A31" s="141"/>
      <c r="B31" s="58"/>
      <c r="C31" s="68" t="s">
        <v>795</v>
      </c>
      <c r="D31" s="132"/>
      <c r="E31" s="142"/>
      <c r="F31" s="58"/>
      <c r="G31" s="166"/>
      <c r="H31" s="112"/>
      <c r="I31" s="135"/>
      <c r="J31" s="112"/>
      <c r="K31" s="135"/>
      <c r="L31" s="112"/>
      <c r="M31" s="135"/>
      <c r="N31" s="112"/>
      <c r="O31" s="135"/>
      <c r="P31" s="112"/>
      <c r="Q31" s="135"/>
      <c r="R31" s="112"/>
    </row>
    <row r="32" spans="1:18" s="128" customFormat="1" x14ac:dyDescent="0.35">
      <c r="A32" s="141"/>
      <c r="B32" s="58"/>
      <c r="C32" s="247" t="s">
        <v>625</v>
      </c>
      <c r="D32" s="132"/>
      <c r="E32" s="142"/>
      <c r="F32" s="58"/>
      <c r="G32" s="166"/>
      <c r="H32" s="112"/>
      <c r="I32" s="135"/>
      <c r="J32" s="112"/>
      <c r="K32" s="135"/>
      <c r="L32" s="112"/>
      <c r="M32" s="135"/>
      <c r="N32" s="112"/>
      <c r="O32" s="135"/>
      <c r="P32" s="112"/>
      <c r="Q32" s="135"/>
      <c r="R32" s="112"/>
    </row>
    <row r="33" spans="1:18" s="128" customFormat="1" x14ac:dyDescent="0.35">
      <c r="A33" s="141"/>
      <c r="B33" s="58"/>
      <c r="C33" s="247" t="s">
        <v>791</v>
      </c>
      <c r="D33" s="132"/>
      <c r="E33" s="142"/>
      <c r="F33" s="58"/>
      <c r="G33" s="166"/>
      <c r="H33" s="112"/>
      <c r="I33" s="135"/>
      <c r="J33" s="112"/>
      <c r="K33" s="135"/>
      <c r="L33" s="112"/>
      <c r="M33" s="135"/>
      <c r="N33" s="112"/>
      <c r="O33" s="135"/>
      <c r="P33" s="112"/>
      <c r="Q33" s="135"/>
      <c r="R33" s="112"/>
    </row>
    <row r="34" spans="1:18" s="128" customFormat="1" x14ac:dyDescent="0.35">
      <c r="A34" s="175"/>
      <c r="B34" s="26" t="s">
        <v>506</v>
      </c>
      <c r="C34" s="55" t="s">
        <v>507</v>
      </c>
      <c r="D34" s="121"/>
      <c r="E34" s="176"/>
      <c r="F34" s="133"/>
      <c r="G34" s="88"/>
      <c r="H34" s="134"/>
      <c r="I34" s="177"/>
      <c r="J34" s="134"/>
      <c r="K34" s="177"/>
      <c r="L34" s="134"/>
      <c r="M34" s="177"/>
      <c r="N34" s="134"/>
      <c r="O34" s="177"/>
      <c r="P34" s="134"/>
      <c r="Q34" s="177"/>
      <c r="R34" s="134"/>
    </row>
    <row r="35" spans="1:18" s="128" customFormat="1" x14ac:dyDescent="0.35">
      <c r="A35" s="173">
        <v>4</v>
      </c>
      <c r="B35" s="18" t="s">
        <v>508</v>
      </c>
      <c r="C35" s="77" t="s">
        <v>797</v>
      </c>
      <c r="D35" s="242">
        <v>20000</v>
      </c>
      <c r="E35" s="18" t="s">
        <v>26</v>
      </c>
      <c r="F35" s="45" t="s">
        <v>1</v>
      </c>
      <c r="G35" s="87"/>
      <c r="H35" s="2"/>
      <c r="I35" s="174"/>
      <c r="J35" s="2"/>
      <c r="K35" s="174"/>
      <c r="L35" s="2"/>
      <c r="M35" s="174"/>
      <c r="N35" s="2"/>
      <c r="O35" s="174"/>
      <c r="P35" s="2"/>
      <c r="Q35" s="174"/>
      <c r="R35" s="2"/>
    </row>
    <row r="36" spans="1:18" s="128" customFormat="1" x14ac:dyDescent="0.35">
      <c r="A36" s="141"/>
      <c r="B36" s="71" t="s">
        <v>509</v>
      </c>
      <c r="C36" s="68" t="s">
        <v>796</v>
      </c>
      <c r="D36" s="213" t="s">
        <v>114</v>
      </c>
      <c r="E36" s="19" t="s">
        <v>219</v>
      </c>
      <c r="F36" s="52"/>
      <c r="G36" s="166"/>
      <c r="H36" s="112"/>
      <c r="I36" s="135"/>
      <c r="J36" s="112"/>
      <c r="K36" s="135"/>
      <c r="L36" s="112"/>
      <c r="M36" s="135"/>
      <c r="N36" s="112"/>
      <c r="O36" s="135"/>
      <c r="P36" s="112"/>
      <c r="Q36" s="135"/>
      <c r="R36" s="112"/>
    </row>
    <row r="37" spans="1:18" s="128" customFormat="1" x14ac:dyDescent="0.35">
      <c r="A37" s="141"/>
      <c r="B37" s="71" t="s">
        <v>510</v>
      </c>
      <c r="C37" s="247" t="s">
        <v>625</v>
      </c>
      <c r="D37" s="216"/>
      <c r="E37" s="19" t="s">
        <v>39</v>
      </c>
      <c r="F37" s="46"/>
      <c r="G37" s="166"/>
      <c r="H37" s="112"/>
      <c r="I37" s="135"/>
      <c r="J37" s="112"/>
      <c r="K37" s="135"/>
      <c r="L37" s="112"/>
      <c r="M37" s="135"/>
      <c r="N37" s="112"/>
      <c r="O37" s="135"/>
      <c r="P37" s="112"/>
      <c r="Q37" s="135"/>
      <c r="R37" s="112"/>
    </row>
    <row r="38" spans="1:18" s="128" customFormat="1" x14ac:dyDescent="0.35">
      <c r="A38" s="141"/>
      <c r="B38" s="58"/>
      <c r="C38" s="247" t="s">
        <v>798</v>
      </c>
      <c r="D38" s="132"/>
      <c r="E38" s="142"/>
      <c r="F38" s="58"/>
      <c r="G38" s="166"/>
      <c r="H38" s="112"/>
      <c r="I38" s="135"/>
      <c r="J38" s="112"/>
      <c r="K38" s="135"/>
      <c r="L38" s="112"/>
      <c r="M38" s="135"/>
      <c r="N38" s="112"/>
      <c r="O38" s="135"/>
      <c r="P38" s="112"/>
      <c r="Q38" s="135"/>
      <c r="R38" s="112"/>
    </row>
    <row r="39" spans="1:18" s="128" customFormat="1" x14ac:dyDescent="0.35">
      <c r="A39" s="141"/>
      <c r="B39" s="58"/>
      <c r="C39" s="68" t="s">
        <v>26</v>
      </c>
      <c r="D39" s="132"/>
      <c r="E39" s="142"/>
      <c r="F39" s="58"/>
      <c r="G39" s="166"/>
      <c r="H39" s="112"/>
      <c r="I39" s="135"/>
      <c r="J39" s="112"/>
      <c r="K39" s="135"/>
      <c r="L39" s="112"/>
      <c r="M39" s="135"/>
      <c r="N39" s="112"/>
      <c r="O39" s="135"/>
      <c r="P39" s="112"/>
      <c r="Q39" s="135"/>
      <c r="R39" s="112"/>
    </row>
    <row r="40" spans="1:18" s="128" customFormat="1" x14ac:dyDescent="0.35">
      <c r="A40" s="175"/>
      <c r="B40" s="26" t="s">
        <v>511</v>
      </c>
      <c r="C40" s="55" t="s">
        <v>265</v>
      </c>
      <c r="D40" s="121"/>
      <c r="E40" s="176"/>
      <c r="F40" s="133"/>
      <c r="G40" s="88"/>
      <c r="H40" s="134"/>
      <c r="I40" s="177"/>
      <c r="J40" s="134"/>
      <c r="K40" s="177"/>
      <c r="L40" s="134"/>
      <c r="M40" s="177"/>
      <c r="N40" s="134"/>
      <c r="O40" s="177"/>
      <c r="P40" s="134"/>
      <c r="Q40" s="177"/>
      <c r="R40" s="134"/>
    </row>
    <row r="41" spans="1:18" s="128" customFormat="1" x14ac:dyDescent="0.35">
      <c r="A41" s="173">
        <v>5</v>
      </c>
      <c r="B41" s="18" t="s">
        <v>512</v>
      </c>
      <c r="C41" s="77" t="s">
        <v>799</v>
      </c>
      <c r="D41" s="242">
        <v>10000</v>
      </c>
      <c r="E41" s="18" t="s">
        <v>26</v>
      </c>
      <c r="F41" s="45" t="s">
        <v>1</v>
      </c>
      <c r="G41" s="87"/>
      <c r="H41" s="2"/>
      <c r="I41" s="174"/>
      <c r="J41" s="2"/>
      <c r="K41" s="174"/>
      <c r="L41" s="2"/>
      <c r="M41" s="174"/>
      <c r="N41" s="2"/>
      <c r="O41" s="174"/>
      <c r="P41" s="2"/>
      <c r="Q41" s="174"/>
      <c r="R41" s="2"/>
    </row>
    <row r="42" spans="1:18" s="128" customFormat="1" x14ac:dyDescent="0.35">
      <c r="A42" s="141"/>
      <c r="B42" s="71" t="s">
        <v>513</v>
      </c>
      <c r="C42" s="68" t="s">
        <v>800</v>
      </c>
      <c r="D42" s="213" t="s">
        <v>114</v>
      </c>
      <c r="E42" s="19" t="s">
        <v>219</v>
      </c>
      <c r="F42" s="52"/>
      <c r="G42" s="166"/>
      <c r="H42" s="112"/>
      <c r="I42" s="135"/>
      <c r="J42" s="112"/>
      <c r="K42" s="135"/>
      <c r="L42" s="112"/>
      <c r="M42" s="135"/>
      <c r="N42" s="112"/>
      <c r="O42" s="135"/>
      <c r="P42" s="112"/>
      <c r="Q42" s="135"/>
      <c r="R42" s="112"/>
    </row>
    <row r="43" spans="1:18" s="128" customFormat="1" x14ac:dyDescent="0.35">
      <c r="A43" s="141"/>
      <c r="B43" s="71"/>
      <c r="C43" s="247" t="s">
        <v>625</v>
      </c>
      <c r="D43" s="216"/>
      <c r="E43" s="19" t="s">
        <v>39</v>
      </c>
      <c r="F43" s="46"/>
      <c r="G43" s="166"/>
      <c r="H43" s="112"/>
      <c r="I43" s="135"/>
      <c r="J43" s="112"/>
      <c r="K43" s="135"/>
      <c r="L43" s="112"/>
      <c r="M43" s="135"/>
      <c r="N43" s="112"/>
      <c r="O43" s="135"/>
      <c r="P43" s="112"/>
      <c r="Q43" s="135"/>
      <c r="R43" s="112"/>
    </row>
    <row r="44" spans="1:18" s="128" customFormat="1" x14ac:dyDescent="0.35">
      <c r="A44" s="141"/>
      <c r="B44" s="58"/>
      <c r="C44" s="247" t="s">
        <v>801</v>
      </c>
      <c r="D44" s="132"/>
      <c r="E44" s="142"/>
      <c r="F44" s="58"/>
      <c r="G44" s="166"/>
      <c r="H44" s="112"/>
      <c r="I44" s="135"/>
      <c r="J44" s="112"/>
      <c r="K44" s="135"/>
      <c r="L44" s="112"/>
      <c r="M44" s="135"/>
      <c r="N44" s="112"/>
      <c r="O44" s="135"/>
      <c r="P44" s="112"/>
      <c r="Q44" s="135"/>
      <c r="R44" s="112"/>
    </row>
    <row r="45" spans="1:18" s="128" customFormat="1" x14ac:dyDescent="0.35">
      <c r="A45" s="175"/>
      <c r="B45" s="26" t="s">
        <v>515</v>
      </c>
      <c r="C45" s="55" t="s">
        <v>514</v>
      </c>
      <c r="D45" s="121"/>
      <c r="E45" s="176"/>
      <c r="F45" s="171"/>
      <c r="G45" s="88"/>
      <c r="H45" s="170"/>
      <c r="I45" s="177"/>
      <c r="J45" s="170"/>
      <c r="K45" s="177"/>
      <c r="L45" s="170"/>
      <c r="M45" s="177"/>
      <c r="N45" s="170"/>
      <c r="O45" s="177"/>
      <c r="P45" s="170"/>
      <c r="Q45" s="177"/>
      <c r="R45" s="170"/>
    </row>
    <row r="46" spans="1:18" s="168" customFormat="1" x14ac:dyDescent="0.35">
      <c r="A46" s="142"/>
      <c r="B46" s="42"/>
      <c r="C46" s="60"/>
      <c r="D46" s="253"/>
      <c r="E46" s="142"/>
      <c r="F46" s="142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</row>
    <row r="47" spans="1:18" s="168" customFormat="1" x14ac:dyDescent="0.35">
      <c r="A47" s="142"/>
      <c r="B47" s="42"/>
      <c r="C47" s="60"/>
      <c r="D47" s="253"/>
      <c r="E47" s="142"/>
      <c r="F47" s="142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</row>
    <row r="48" spans="1:18" s="168" customFormat="1" x14ac:dyDescent="0.35">
      <c r="A48" s="142"/>
      <c r="B48" s="42"/>
      <c r="C48" s="60"/>
      <c r="D48" s="253"/>
      <c r="E48" s="142"/>
      <c r="F48" s="142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</row>
    <row r="49" spans="1:18" x14ac:dyDescent="0.35">
      <c r="A49" s="41"/>
      <c r="B49" s="42"/>
      <c r="C49" s="60"/>
      <c r="D49" s="102"/>
      <c r="E49" s="15"/>
      <c r="F49" s="41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x14ac:dyDescent="0.35">
      <c r="A50" s="287"/>
      <c r="B50" s="42"/>
      <c r="C50" s="60"/>
      <c r="D50" s="102"/>
      <c r="E50" s="41"/>
      <c r="F50" s="41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s="128" customFormat="1" x14ac:dyDescent="0.35">
      <c r="A51" s="172" t="s">
        <v>76</v>
      </c>
      <c r="B51" s="362" t="s">
        <v>220</v>
      </c>
      <c r="C51" s="2" t="s">
        <v>236</v>
      </c>
      <c r="D51" s="131" t="s">
        <v>238</v>
      </c>
      <c r="E51" s="172" t="s">
        <v>73</v>
      </c>
      <c r="F51" s="172" t="s">
        <v>240</v>
      </c>
      <c r="G51" s="364" t="s">
        <v>23</v>
      </c>
      <c r="H51" s="364"/>
      <c r="I51" s="364"/>
      <c r="J51" s="364" t="s">
        <v>24</v>
      </c>
      <c r="K51" s="364"/>
      <c r="L51" s="364"/>
      <c r="M51" s="364"/>
      <c r="N51" s="364"/>
      <c r="O51" s="364"/>
      <c r="P51" s="364"/>
      <c r="Q51" s="364"/>
      <c r="R51" s="364"/>
    </row>
    <row r="52" spans="1:18" s="128" customFormat="1" x14ac:dyDescent="0.35">
      <c r="A52" s="171" t="s">
        <v>77</v>
      </c>
      <c r="B52" s="362"/>
      <c r="C52" s="170" t="s">
        <v>237</v>
      </c>
      <c r="D52" s="121" t="s">
        <v>239</v>
      </c>
      <c r="E52" s="171" t="s">
        <v>74</v>
      </c>
      <c r="F52" s="171" t="s">
        <v>241</v>
      </c>
      <c r="G52" s="169" t="s">
        <v>11</v>
      </c>
      <c r="H52" s="169" t="s">
        <v>12</v>
      </c>
      <c r="I52" s="169" t="s">
        <v>13</v>
      </c>
      <c r="J52" s="169" t="s">
        <v>14</v>
      </c>
      <c r="K52" s="169" t="s">
        <v>15</v>
      </c>
      <c r="L52" s="169" t="s">
        <v>16</v>
      </c>
      <c r="M52" s="169" t="s">
        <v>17</v>
      </c>
      <c r="N52" s="169" t="s">
        <v>18</v>
      </c>
      <c r="O52" s="169" t="s">
        <v>19</v>
      </c>
      <c r="P52" s="169" t="s">
        <v>20</v>
      </c>
      <c r="Q52" s="169" t="s">
        <v>21</v>
      </c>
      <c r="R52" s="169" t="s">
        <v>22</v>
      </c>
    </row>
    <row r="53" spans="1:18" s="128" customFormat="1" x14ac:dyDescent="0.35">
      <c r="A53" s="173">
        <v>6</v>
      </c>
      <c r="B53" s="18" t="s">
        <v>473</v>
      </c>
      <c r="C53" s="77" t="s">
        <v>802</v>
      </c>
      <c r="D53" s="242">
        <v>15000</v>
      </c>
      <c r="E53" s="18" t="s">
        <v>26</v>
      </c>
      <c r="F53" s="45" t="s">
        <v>1</v>
      </c>
      <c r="G53" s="87"/>
      <c r="H53" s="2"/>
      <c r="I53" s="174"/>
      <c r="J53" s="2"/>
      <c r="K53" s="174"/>
      <c r="L53" s="2"/>
      <c r="M53" s="174"/>
      <c r="N53" s="2"/>
      <c r="O53" s="174"/>
      <c r="P53" s="2"/>
      <c r="Q53" s="174"/>
      <c r="R53" s="2"/>
    </row>
    <row r="54" spans="1:18" s="128" customFormat="1" x14ac:dyDescent="0.35">
      <c r="A54" s="141"/>
      <c r="B54" s="71" t="s">
        <v>516</v>
      </c>
      <c r="C54" s="68" t="s">
        <v>256</v>
      </c>
      <c r="D54" s="213" t="s">
        <v>114</v>
      </c>
      <c r="E54" s="19" t="s">
        <v>219</v>
      </c>
      <c r="F54" s="52"/>
      <c r="G54" s="166"/>
      <c r="H54" s="112"/>
      <c r="I54" s="135"/>
      <c r="J54" s="112"/>
      <c r="K54" s="135"/>
      <c r="L54" s="112"/>
      <c r="M54" s="135"/>
      <c r="N54" s="112"/>
      <c r="O54" s="135"/>
      <c r="P54" s="112"/>
      <c r="Q54" s="135"/>
      <c r="R54" s="112"/>
    </row>
    <row r="55" spans="1:18" s="128" customFormat="1" x14ac:dyDescent="0.35">
      <c r="A55" s="141"/>
      <c r="B55" s="58"/>
      <c r="C55" s="254" t="s">
        <v>804</v>
      </c>
      <c r="D55" s="216"/>
      <c r="E55" s="19" t="s">
        <v>39</v>
      </c>
      <c r="F55" s="46"/>
      <c r="G55" s="166"/>
      <c r="H55" s="112"/>
      <c r="I55" s="135"/>
      <c r="J55" s="112"/>
      <c r="K55" s="135"/>
      <c r="L55" s="112"/>
      <c r="M55" s="135"/>
      <c r="N55" s="112"/>
      <c r="O55" s="135"/>
      <c r="P55" s="112"/>
      <c r="Q55" s="135"/>
      <c r="R55" s="112"/>
    </row>
    <row r="56" spans="1:18" s="128" customFormat="1" x14ac:dyDescent="0.35">
      <c r="A56" s="141"/>
      <c r="B56" s="58"/>
      <c r="C56" s="254" t="s">
        <v>791</v>
      </c>
      <c r="D56" s="132"/>
      <c r="E56" s="142"/>
      <c r="F56" s="58"/>
      <c r="G56" s="166"/>
      <c r="H56" s="112"/>
      <c r="I56" s="135"/>
      <c r="J56" s="112"/>
      <c r="K56" s="135"/>
      <c r="L56" s="112"/>
      <c r="M56" s="135"/>
      <c r="N56" s="112"/>
      <c r="O56" s="135"/>
      <c r="P56" s="112"/>
      <c r="Q56" s="135"/>
      <c r="R56" s="112"/>
    </row>
    <row r="57" spans="1:18" s="128" customFormat="1" x14ac:dyDescent="0.35">
      <c r="A57" s="175"/>
      <c r="B57" s="26" t="s">
        <v>517</v>
      </c>
      <c r="C57" s="55" t="s">
        <v>514</v>
      </c>
      <c r="D57" s="121"/>
      <c r="E57" s="176"/>
      <c r="F57" s="133"/>
      <c r="G57" s="88"/>
      <c r="H57" s="134"/>
      <c r="I57" s="177"/>
      <c r="J57" s="134"/>
      <c r="K57" s="177"/>
      <c r="L57" s="134"/>
      <c r="M57" s="177"/>
      <c r="N57" s="134"/>
      <c r="O57" s="177"/>
      <c r="P57" s="134"/>
      <c r="Q57" s="177"/>
      <c r="R57" s="134"/>
    </row>
    <row r="58" spans="1:18" s="128" customFormat="1" x14ac:dyDescent="0.35">
      <c r="A58" s="173">
        <v>7</v>
      </c>
      <c r="B58" s="18" t="s">
        <v>518</v>
      </c>
      <c r="C58" s="77" t="s">
        <v>803</v>
      </c>
      <c r="D58" s="242">
        <v>10000</v>
      </c>
      <c r="E58" s="18" t="s">
        <v>26</v>
      </c>
      <c r="F58" s="45" t="s">
        <v>1</v>
      </c>
      <c r="G58" s="87"/>
      <c r="H58" s="2"/>
      <c r="I58" s="174"/>
      <c r="J58" s="2"/>
      <c r="K58" s="174"/>
      <c r="L58" s="2"/>
      <c r="M58" s="174"/>
      <c r="N58" s="2"/>
      <c r="O58" s="174"/>
      <c r="P58" s="2"/>
      <c r="Q58" s="174"/>
      <c r="R58" s="2"/>
    </row>
    <row r="59" spans="1:18" s="128" customFormat="1" x14ac:dyDescent="0.35">
      <c r="A59" s="141"/>
      <c r="B59" s="71" t="s">
        <v>519</v>
      </c>
      <c r="C59" s="254" t="s">
        <v>625</v>
      </c>
      <c r="D59" s="213" t="s">
        <v>114</v>
      </c>
      <c r="E59" s="19" t="s">
        <v>219</v>
      </c>
      <c r="F59" s="52"/>
      <c r="G59" s="166"/>
      <c r="H59" s="112"/>
      <c r="I59" s="135"/>
      <c r="J59" s="112"/>
      <c r="K59" s="135"/>
      <c r="L59" s="112"/>
      <c r="M59" s="135"/>
      <c r="N59" s="112"/>
      <c r="O59" s="135"/>
      <c r="P59" s="112"/>
      <c r="Q59" s="135"/>
      <c r="R59" s="112"/>
    </row>
    <row r="60" spans="1:18" s="128" customFormat="1" x14ac:dyDescent="0.35">
      <c r="A60" s="141"/>
      <c r="B60" s="58"/>
      <c r="C60" s="254" t="s">
        <v>791</v>
      </c>
      <c r="D60" s="216"/>
      <c r="E60" s="19" t="s">
        <v>39</v>
      </c>
      <c r="F60" s="46"/>
      <c r="G60" s="166"/>
      <c r="H60" s="112"/>
      <c r="I60" s="135"/>
      <c r="J60" s="112"/>
      <c r="K60" s="135"/>
      <c r="L60" s="112"/>
      <c r="M60" s="135"/>
      <c r="N60" s="112"/>
      <c r="O60" s="135"/>
      <c r="P60" s="112"/>
      <c r="Q60" s="135"/>
      <c r="R60" s="112"/>
    </row>
    <row r="61" spans="1:18" s="128" customFormat="1" x14ac:dyDescent="0.35">
      <c r="A61" s="175"/>
      <c r="B61" s="26" t="s">
        <v>520</v>
      </c>
      <c r="C61" s="55" t="s">
        <v>503</v>
      </c>
      <c r="D61" s="121"/>
      <c r="E61" s="176"/>
      <c r="F61" s="133"/>
      <c r="G61" s="88"/>
      <c r="H61" s="134"/>
      <c r="I61" s="177"/>
      <c r="J61" s="134"/>
      <c r="K61" s="177"/>
      <c r="L61" s="134"/>
      <c r="M61" s="177"/>
      <c r="N61" s="134"/>
      <c r="O61" s="177"/>
      <c r="P61" s="134"/>
      <c r="Q61" s="177"/>
      <c r="R61" s="134"/>
    </row>
    <row r="62" spans="1:18" x14ac:dyDescent="0.35">
      <c r="C62" s="126" t="s">
        <v>228</v>
      </c>
      <c r="D62" s="96">
        <f>SUM(D9:D61)</f>
        <v>90000</v>
      </c>
    </row>
    <row r="63" spans="1:18" x14ac:dyDescent="0.35">
      <c r="D63" s="243"/>
    </row>
    <row r="73" spans="1:18" s="10" customFormat="1" x14ac:dyDescent="0.35">
      <c r="B73" s="7"/>
      <c r="C73" s="7"/>
      <c r="D73" s="214"/>
      <c r="E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s="10" customFormat="1" x14ac:dyDescent="0.35">
      <c r="B74" s="7"/>
      <c r="C74" s="7"/>
      <c r="D74" s="214"/>
      <c r="E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35">
      <c r="A75" s="287"/>
      <c r="E75" s="10"/>
    </row>
    <row r="76" spans="1:18" s="10" customFormat="1" x14ac:dyDescent="0.35">
      <c r="B76" s="7"/>
      <c r="C76" s="7"/>
      <c r="D76" s="243"/>
      <c r="E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</sheetData>
  <mergeCells count="14">
    <mergeCell ref="A2:R2"/>
    <mergeCell ref="A3:R3"/>
    <mergeCell ref="A4:R4"/>
    <mergeCell ref="A5:R5"/>
    <mergeCell ref="A6:R6"/>
    <mergeCell ref="B51:B52"/>
    <mergeCell ref="G51:I51"/>
    <mergeCell ref="J51:R51"/>
    <mergeCell ref="B7:B8"/>
    <mergeCell ref="G7:I7"/>
    <mergeCell ref="J7:R7"/>
    <mergeCell ref="B26:B27"/>
    <mergeCell ref="G26:I26"/>
    <mergeCell ref="J26:R26"/>
  </mergeCells>
  <pageMargins left="0.17" right="0.17" top="0.61" bottom="0.2" header="0.3" footer="0.18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26"/>
  <sheetViews>
    <sheetView view="pageBreakPreview" topLeftCell="A4" zoomScaleSheetLayoutView="100" workbookViewId="0">
      <selection activeCell="B19" sqref="B19"/>
    </sheetView>
  </sheetViews>
  <sheetFormatPr defaultRowHeight="21" x14ac:dyDescent="0.35"/>
  <cols>
    <col min="1" max="1" width="4.875" style="10" customWidth="1"/>
    <col min="2" max="2" width="25.5" style="7" customWidth="1"/>
    <col min="3" max="3" width="28.875" style="7" customWidth="1"/>
    <col min="4" max="4" width="9.5" style="214" customWidth="1"/>
    <col min="5" max="5" width="12.125" style="7" customWidth="1"/>
    <col min="6" max="6" width="11.87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496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336</v>
      </c>
      <c r="C9" s="13" t="s">
        <v>42</v>
      </c>
      <c r="D9" s="100">
        <v>50000</v>
      </c>
      <c r="E9" s="13" t="s">
        <v>26</v>
      </c>
      <c r="F9" s="6" t="s">
        <v>580</v>
      </c>
      <c r="G9" s="28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337</v>
      </c>
      <c r="C10" s="15" t="s">
        <v>43</v>
      </c>
      <c r="D10" s="98" t="s">
        <v>114</v>
      </c>
      <c r="E10" s="15" t="s">
        <v>219</v>
      </c>
      <c r="F10" s="51"/>
      <c r="G10" s="29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15"/>
      <c r="D11" s="101"/>
      <c r="E11" s="15" t="s">
        <v>39</v>
      </c>
      <c r="F11" s="24"/>
      <c r="G11" s="29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6"/>
      <c r="B12" s="26" t="s">
        <v>334</v>
      </c>
      <c r="C12" s="55" t="s">
        <v>335</v>
      </c>
      <c r="D12" s="99"/>
      <c r="E12" s="17"/>
      <c r="F12" s="25"/>
      <c r="G12" s="30"/>
      <c r="H12" s="20"/>
      <c r="I12" s="17"/>
      <c r="J12" s="20"/>
      <c r="K12" s="17"/>
      <c r="L12" s="20"/>
      <c r="M12" s="17"/>
      <c r="N12" s="20"/>
      <c r="O12" s="17"/>
      <c r="P12" s="20"/>
      <c r="Q12" s="17"/>
      <c r="R12" s="20"/>
    </row>
    <row r="13" spans="1:18" x14ac:dyDescent="0.35">
      <c r="A13" s="12">
        <v>2</v>
      </c>
      <c r="B13" s="18" t="s">
        <v>44</v>
      </c>
      <c r="C13" s="13" t="s">
        <v>44</v>
      </c>
      <c r="D13" s="100">
        <v>25000</v>
      </c>
      <c r="E13" s="13" t="s">
        <v>26</v>
      </c>
      <c r="F13" s="6" t="s">
        <v>580</v>
      </c>
      <c r="G13" s="28"/>
      <c r="H13" s="18"/>
      <c r="I13" s="13"/>
      <c r="J13" s="18"/>
      <c r="K13" s="13"/>
      <c r="L13" s="18"/>
      <c r="M13" s="13"/>
      <c r="N13" s="18"/>
      <c r="O13" s="13"/>
      <c r="P13" s="18"/>
      <c r="Q13" s="13"/>
      <c r="R13" s="18"/>
    </row>
    <row r="14" spans="1:18" x14ac:dyDescent="0.35">
      <c r="A14" s="14"/>
      <c r="B14" s="19" t="s">
        <v>338</v>
      </c>
      <c r="C14" s="15" t="s">
        <v>45</v>
      </c>
      <c r="D14" s="98" t="s">
        <v>114</v>
      </c>
      <c r="E14" s="15" t="s">
        <v>219</v>
      </c>
      <c r="F14" s="51"/>
      <c r="G14" s="29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 t="s">
        <v>339</v>
      </c>
      <c r="C15" s="15" t="s">
        <v>47</v>
      </c>
      <c r="D15" s="101"/>
      <c r="E15" s="15" t="s">
        <v>39</v>
      </c>
      <c r="F15" s="24"/>
      <c r="G15" s="29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4"/>
      <c r="B16" s="19"/>
      <c r="C16" s="15" t="s">
        <v>46</v>
      </c>
      <c r="D16" s="101"/>
      <c r="E16" s="15"/>
      <c r="F16" s="24"/>
      <c r="G16" s="29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6"/>
      <c r="B17" s="26" t="s">
        <v>340</v>
      </c>
      <c r="C17" s="55" t="s">
        <v>341</v>
      </c>
      <c r="D17" s="99"/>
      <c r="E17" s="17"/>
      <c r="F17" s="25"/>
      <c r="G17" s="30"/>
      <c r="H17" s="20"/>
      <c r="I17" s="17"/>
      <c r="J17" s="20"/>
      <c r="K17" s="17"/>
      <c r="L17" s="20"/>
      <c r="M17" s="17"/>
      <c r="N17" s="20"/>
      <c r="O17" s="17"/>
      <c r="P17" s="20"/>
      <c r="Q17" s="17"/>
      <c r="R17" s="20"/>
    </row>
    <row r="18" spans="1:18" x14ac:dyDescent="0.35">
      <c r="A18" s="12">
        <v>3</v>
      </c>
      <c r="B18" s="18" t="s">
        <v>50</v>
      </c>
      <c r="C18" s="13" t="s">
        <v>52</v>
      </c>
      <c r="D18" s="100">
        <v>7000</v>
      </c>
      <c r="E18" s="13" t="s">
        <v>26</v>
      </c>
      <c r="F18" s="6" t="s">
        <v>580</v>
      </c>
      <c r="G18" s="13"/>
      <c r="H18" s="18"/>
      <c r="I18" s="13"/>
      <c r="J18" s="18"/>
      <c r="K18" s="13"/>
      <c r="L18" s="18"/>
      <c r="M18" s="13"/>
      <c r="N18" s="18"/>
      <c r="O18" s="13"/>
      <c r="P18" s="18"/>
      <c r="Q18" s="13"/>
      <c r="R18" s="18"/>
    </row>
    <row r="19" spans="1:18" x14ac:dyDescent="0.35">
      <c r="A19" s="14"/>
      <c r="B19" s="19" t="s">
        <v>51</v>
      </c>
      <c r="C19" s="15" t="s">
        <v>53</v>
      </c>
      <c r="D19" s="98" t="s">
        <v>114</v>
      </c>
      <c r="E19" s="15" t="s">
        <v>219</v>
      </c>
      <c r="F19" s="51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 t="s">
        <v>367</v>
      </c>
      <c r="C20" s="15" t="s">
        <v>54</v>
      </c>
      <c r="D20" s="101"/>
      <c r="E20" s="15" t="s">
        <v>39</v>
      </c>
      <c r="F20" s="24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4"/>
      <c r="B21" s="19"/>
      <c r="C21" s="15" t="s">
        <v>368</v>
      </c>
      <c r="D21" s="101"/>
      <c r="E21" s="15"/>
      <c r="F21" s="24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6"/>
      <c r="B22" s="26" t="s">
        <v>369</v>
      </c>
      <c r="C22" s="55" t="s">
        <v>370</v>
      </c>
      <c r="D22" s="99"/>
      <c r="E22" s="17"/>
      <c r="F22" s="25"/>
      <c r="G22" s="17"/>
      <c r="H22" s="20"/>
      <c r="I22" s="17"/>
      <c r="J22" s="20"/>
      <c r="K22" s="17"/>
      <c r="L22" s="20"/>
      <c r="M22" s="17"/>
      <c r="N22" s="20"/>
      <c r="O22" s="17"/>
      <c r="P22" s="20"/>
      <c r="Q22" s="17"/>
      <c r="R22" s="20"/>
    </row>
    <row r="25" spans="1:18" x14ac:dyDescent="0.35">
      <c r="A25" s="287"/>
    </row>
    <row r="26" spans="1:18" s="125" customFormat="1" x14ac:dyDescent="0.35">
      <c r="A26" s="127" t="s">
        <v>76</v>
      </c>
      <c r="B26" s="362" t="s">
        <v>220</v>
      </c>
      <c r="C26" s="2" t="s">
        <v>236</v>
      </c>
      <c r="D26" s="131" t="s">
        <v>238</v>
      </c>
      <c r="E26" s="127" t="s">
        <v>73</v>
      </c>
      <c r="F26" s="127" t="s">
        <v>240</v>
      </c>
      <c r="G26" s="364" t="s">
        <v>23</v>
      </c>
      <c r="H26" s="364"/>
      <c r="I26" s="364"/>
      <c r="J26" s="364" t="s">
        <v>24</v>
      </c>
      <c r="K26" s="364"/>
      <c r="L26" s="364"/>
      <c r="M26" s="364"/>
      <c r="N26" s="364"/>
      <c r="O26" s="364"/>
      <c r="P26" s="364"/>
      <c r="Q26" s="364"/>
      <c r="R26" s="364"/>
    </row>
    <row r="27" spans="1:18" s="125" customFormat="1" x14ac:dyDescent="0.35">
      <c r="A27" s="59" t="s">
        <v>77</v>
      </c>
      <c r="B27" s="362"/>
      <c r="C27" s="80" t="s">
        <v>237</v>
      </c>
      <c r="D27" s="121" t="s">
        <v>239</v>
      </c>
      <c r="E27" s="59" t="s">
        <v>74</v>
      </c>
      <c r="F27" s="59" t="s">
        <v>241</v>
      </c>
      <c r="G27" s="126" t="s">
        <v>11</v>
      </c>
      <c r="H27" s="126" t="s">
        <v>12</v>
      </c>
      <c r="I27" s="126" t="s">
        <v>13</v>
      </c>
      <c r="J27" s="126" t="s">
        <v>14</v>
      </c>
      <c r="K27" s="126" t="s">
        <v>15</v>
      </c>
      <c r="L27" s="126" t="s">
        <v>16</v>
      </c>
      <c r="M27" s="126" t="s">
        <v>17</v>
      </c>
      <c r="N27" s="126" t="s">
        <v>18</v>
      </c>
      <c r="O27" s="126" t="s">
        <v>19</v>
      </c>
      <c r="P27" s="126" t="s">
        <v>20</v>
      </c>
      <c r="Q27" s="126" t="s">
        <v>21</v>
      </c>
      <c r="R27" s="126" t="s">
        <v>22</v>
      </c>
    </row>
    <row r="28" spans="1:18" s="149" customFormat="1" x14ac:dyDescent="0.35">
      <c r="A28" s="143">
        <v>4</v>
      </c>
      <c r="B28" s="18" t="s">
        <v>379</v>
      </c>
      <c r="C28" s="145" t="s">
        <v>844</v>
      </c>
      <c r="D28" s="100">
        <v>5000</v>
      </c>
      <c r="E28" s="145" t="s">
        <v>382</v>
      </c>
      <c r="F28" s="6" t="s">
        <v>580</v>
      </c>
      <c r="G28" s="147"/>
      <c r="H28" s="148"/>
      <c r="I28" s="145"/>
      <c r="J28" s="148"/>
      <c r="K28" s="145"/>
      <c r="L28" s="148"/>
      <c r="M28" s="145"/>
      <c r="N28" s="148"/>
      <c r="O28" s="145"/>
      <c r="P28" s="148"/>
      <c r="Q28" s="145"/>
      <c r="R28" s="148"/>
    </row>
    <row r="29" spans="1:18" s="149" customFormat="1" x14ac:dyDescent="0.35">
      <c r="A29" s="150"/>
      <c r="B29" s="67"/>
      <c r="C29" s="19" t="s">
        <v>371</v>
      </c>
      <c r="D29" s="98" t="s">
        <v>114</v>
      </c>
      <c r="E29" s="152" t="s">
        <v>297</v>
      </c>
      <c r="F29" s="154"/>
      <c r="G29" s="155"/>
      <c r="H29" s="151"/>
      <c r="I29" s="152"/>
      <c r="J29" s="151"/>
      <c r="K29" s="152"/>
      <c r="L29" s="151"/>
      <c r="M29" s="152"/>
      <c r="N29" s="151"/>
      <c r="O29" s="152"/>
      <c r="P29" s="151"/>
      <c r="Q29" s="152"/>
      <c r="R29" s="151"/>
    </row>
    <row r="30" spans="1:18" s="149" customFormat="1" x14ac:dyDescent="0.35">
      <c r="A30" s="150"/>
      <c r="B30" s="151"/>
      <c r="C30" s="19" t="s">
        <v>852</v>
      </c>
      <c r="D30" s="224"/>
      <c r="E30" s="152" t="s">
        <v>36</v>
      </c>
      <c r="F30" s="156"/>
      <c r="G30" s="155"/>
      <c r="H30" s="151"/>
      <c r="I30" s="152"/>
      <c r="J30" s="151"/>
      <c r="K30" s="152"/>
      <c r="L30" s="151"/>
      <c r="M30" s="152"/>
      <c r="N30" s="151"/>
      <c r="O30" s="152"/>
      <c r="P30" s="151"/>
      <c r="Q30" s="152"/>
      <c r="R30" s="151"/>
    </row>
    <row r="31" spans="1:18" s="149" customFormat="1" x14ac:dyDescent="0.35">
      <c r="A31" s="150"/>
      <c r="B31" s="151"/>
      <c r="C31" s="152" t="s">
        <v>254</v>
      </c>
      <c r="D31" s="224"/>
      <c r="E31" s="152" t="s">
        <v>219</v>
      </c>
      <c r="F31" s="156"/>
      <c r="G31" s="155"/>
      <c r="H31" s="151"/>
      <c r="I31" s="152"/>
      <c r="J31" s="151"/>
      <c r="K31" s="152"/>
      <c r="L31" s="151"/>
      <c r="M31" s="152"/>
      <c r="N31" s="151"/>
      <c r="O31" s="152"/>
      <c r="P31" s="151"/>
      <c r="Q31" s="152"/>
      <c r="R31" s="151"/>
    </row>
    <row r="32" spans="1:18" s="149" customFormat="1" x14ac:dyDescent="0.35">
      <c r="A32" s="150"/>
      <c r="B32" s="151"/>
      <c r="C32" s="152"/>
      <c r="D32" s="224"/>
      <c r="E32" s="152" t="s">
        <v>39</v>
      </c>
      <c r="F32" s="156"/>
      <c r="G32" s="155"/>
      <c r="H32" s="151"/>
      <c r="I32" s="152"/>
      <c r="J32" s="151"/>
      <c r="K32" s="152"/>
      <c r="L32" s="151"/>
      <c r="M32" s="152"/>
      <c r="N32" s="151"/>
      <c r="O32" s="152"/>
      <c r="P32" s="151"/>
      <c r="Q32" s="152"/>
      <c r="R32" s="151"/>
    </row>
    <row r="33" spans="1:18" s="149" customFormat="1" x14ac:dyDescent="0.35">
      <c r="A33" s="157"/>
      <c r="B33" s="26" t="s">
        <v>381</v>
      </c>
      <c r="C33" s="55" t="s">
        <v>380</v>
      </c>
      <c r="D33" s="225"/>
      <c r="E33" s="162"/>
      <c r="F33" s="159"/>
      <c r="G33" s="160"/>
      <c r="H33" s="161"/>
      <c r="I33" s="162"/>
      <c r="J33" s="161"/>
      <c r="K33" s="162"/>
      <c r="L33" s="161"/>
      <c r="M33" s="162"/>
      <c r="N33" s="161"/>
      <c r="O33" s="162"/>
      <c r="P33" s="161"/>
      <c r="Q33" s="162"/>
      <c r="R33" s="161"/>
    </row>
    <row r="34" spans="1:18" s="149" customFormat="1" x14ac:dyDescent="0.35">
      <c r="A34" s="143">
        <v>5</v>
      </c>
      <c r="B34" s="18" t="s">
        <v>383</v>
      </c>
      <c r="C34" s="145" t="s">
        <v>384</v>
      </c>
      <c r="D34" s="100">
        <v>100000</v>
      </c>
      <c r="E34" s="13" t="s">
        <v>26</v>
      </c>
      <c r="F34" s="6" t="s">
        <v>580</v>
      </c>
      <c r="G34" s="147"/>
      <c r="H34" s="148"/>
      <c r="I34" s="145"/>
      <c r="J34" s="148"/>
      <c r="K34" s="145"/>
      <c r="L34" s="148"/>
      <c r="M34" s="145"/>
      <c r="N34" s="148"/>
      <c r="O34" s="145"/>
      <c r="P34" s="148"/>
      <c r="Q34" s="145"/>
      <c r="R34" s="148"/>
    </row>
    <row r="35" spans="1:18" s="149" customFormat="1" x14ac:dyDescent="0.35">
      <c r="A35" s="150"/>
      <c r="B35" s="67"/>
      <c r="C35" s="152" t="s">
        <v>385</v>
      </c>
      <c r="D35" s="98" t="s">
        <v>114</v>
      </c>
      <c r="E35" s="15" t="s">
        <v>219</v>
      </c>
      <c r="F35" s="154"/>
      <c r="G35" s="155"/>
      <c r="H35" s="151"/>
      <c r="I35" s="152"/>
      <c r="J35" s="151"/>
      <c r="K35" s="152"/>
      <c r="L35" s="151"/>
      <c r="M35" s="152"/>
      <c r="N35" s="151"/>
      <c r="O35" s="152"/>
      <c r="P35" s="151"/>
      <c r="Q35" s="152"/>
      <c r="R35" s="151"/>
    </row>
    <row r="36" spans="1:18" s="149" customFormat="1" x14ac:dyDescent="0.35">
      <c r="A36" s="150"/>
      <c r="B36" s="151"/>
      <c r="C36" s="39" t="s">
        <v>371</v>
      </c>
      <c r="D36" s="224"/>
      <c r="E36" s="15" t="s">
        <v>39</v>
      </c>
      <c r="F36" s="156"/>
      <c r="G36" s="155"/>
      <c r="H36" s="151"/>
      <c r="I36" s="152"/>
      <c r="J36" s="151"/>
      <c r="K36" s="152"/>
      <c r="L36" s="151"/>
      <c r="M36" s="152"/>
      <c r="N36" s="151"/>
      <c r="O36" s="152"/>
      <c r="P36" s="151"/>
      <c r="Q36" s="152"/>
      <c r="R36" s="151"/>
    </row>
    <row r="37" spans="1:18" s="149" customFormat="1" x14ac:dyDescent="0.35">
      <c r="A37" s="150"/>
      <c r="B37" s="151"/>
      <c r="C37" s="39" t="s">
        <v>386</v>
      </c>
      <c r="D37" s="224"/>
      <c r="E37" s="152"/>
      <c r="F37" s="156"/>
      <c r="G37" s="155"/>
      <c r="H37" s="151"/>
      <c r="I37" s="152"/>
      <c r="J37" s="151"/>
      <c r="K37" s="152"/>
      <c r="L37" s="151"/>
      <c r="M37" s="152"/>
      <c r="N37" s="151"/>
      <c r="O37" s="152"/>
      <c r="P37" s="151"/>
      <c r="Q37" s="152"/>
      <c r="R37" s="151"/>
    </row>
    <row r="38" spans="1:18" s="149" customFormat="1" x14ac:dyDescent="0.35">
      <c r="A38" s="150"/>
      <c r="B38" s="151"/>
      <c r="C38" s="39" t="s">
        <v>387</v>
      </c>
      <c r="D38" s="224"/>
      <c r="E38" s="152"/>
      <c r="F38" s="156"/>
      <c r="G38" s="155"/>
      <c r="H38" s="151"/>
      <c r="I38" s="152"/>
      <c r="J38" s="151"/>
      <c r="K38" s="152"/>
      <c r="L38" s="151"/>
      <c r="M38" s="152"/>
      <c r="N38" s="151"/>
      <c r="O38" s="152"/>
      <c r="P38" s="151"/>
      <c r="Q38" s="152"/>
      <c r="R38" s="151"/>
    </row>
    <row r="39" spans="1:18" s="149" customFormat="1" x14ac:dyDescent="0.35">
      <c r="A39" s="157"/>
      <c r="B39" s="26" t="s">
        <v>388</v>
      </c>
      <c r="C39" s="55" t="s">
        <v>389</v>
      </c>
      <c r="D39" s="225"/>
      <c r="E39" s="162"/>
      <c r="F39" s="159"/>
      <c r="G39" s="160"/>
      <c r="H39" s="161"/>
      <c r="I39" s="162"/>
      <c r="J39" s="161"/>
      <c r="K39" s="162"/>
      <c r="L39" s="161"/>
      <c r="M39" s="162"/>
      <c r="N39" s="161"/>
      <c r="O39" s="162"/>
      <c r="P39" s="161"/>
      <c r="Q39" s="162"/>
      <c r="R39" s="161"/>
    </row>
    <row r="40" spans="1:18" x14ac:dyDescent="0.35">
      <c r="A40" s="12">
        <v>6</v>
      </c>
      <c r="B40" s="4" t="s">
        <v>58</v>
      </c>
      <c r="C40" s="76" t="s">
        <v>845</v>
      </c>
      <c r="D40" s="100">
        <v>5000</v>
      </c>
      <c r="E40" s="145" t="s">
        <v>382</v>
      </c>
      <c r="F40" s="6" t="s">
        <v>580</v>
      </c>
      <c r="G40" s="28"/>
      <c r="H40" s="18"/>
      <c r="I40" s="13"/>
      <c r="J40" s="18"/>
      <c r="K40" s="13"/>
      <c r="L40" s="18"/>
      <c r="M40" s="13"/>
      <c r="N40" s="18"/>
      <c r="O40" s="13"/>
      <c r="P40" s="18"/>
      <c r="Q40" s="13"/>
      <c r="R40" s="18"/>
    </row>
    <row r="41" spans="1:18" x14ac:dyDescent="0.35">
      <c r="A41" s="14"/>
      <c r="B41" s="19"/>
      <c r="C41" s="15" t="s">
        <v>846</v>
      </c>
      <c r="D41" s="98" t="s">
        <v>114</v>
      </c>
      <c r="E41" s="152" t="s">
        <v>297</v>
      </c>
      <c r="F41" s="51"/>
      <c r="G41" s="29"/>
      <c r="H41" s="19"/>
      <c r="I41" s="15"/>
      <c r="J41" s="19"/>
      <c r="K41" s="15"/>
      <c r="L41" s="19"/>
      <c r="M41" s="15"/>
      <c r="N41" s="19"/>
      <c r="O41" s="15"/>
      <c r="P41" s="19"/>
      <c r="Q41" s="15"/>
      <c r="R41" s="19"/>
    </row>
    <row r="42" spans="1:18" x14ac:dyDescent="0.35">
      <c r="A42" s="14"/>
      <c r="B42" s="19"/>
      <c r="C42" s="19" t="s">
        <v>371</v>
      </c>
      <c r="D42" s="101"/>
      <c r="E42" s="152" t="s">
        <v>36</v>
      </c>
      <c r="F42" s="24"/>
      <c r="G42" s="29"/>
      <c r="H42" s="19"/>
      <c r="I42" s="15"/>
      <c r="J42" s="19"/>
      <c r="K42" s="15"/>
      <c r="L42" s="19"/>
      <c r="M42" s="15"/>
      <c r="N42" s="19"/>
      <c r="O42" s="15"/>
      <c r="P42" s="19"/>
      <c r="Q42" s="15"/>
      <c r="R42" s="19"/>
    </row>
    <row r="43" spans="1:18" x14ac:dyDescent="0.35">
      <c r="A43" s="14"/>
      <c r="B43" s="19"/>
      <c r="C43" s="19" t="s">
        <v>852</v>
      </c>
      <c r="D43" s="101"/>
      <c r="E43" s="152" t="s">
        <v>219</v>
      </c>
      <c r="F43" s="24"/>
      <c r="G43" s="29"/>
      <c r="H43" s="19"/>
      <c r="I43" s="15"/>
      <c r="J43" s="19"/>
      <c r="K43" s="15"/>
      <c r="L43" s="19"/>
      <c r="M43" s="15"/>
      <c r="N43" s="19"/>
      <c r="O43" s="15"/>
      <c r="P43" s="19"/>
      <c r="Q43" s="15"/>
      <c r="R43" s="19"/>
    </row>
    <row r="44" spans="1:18" x14ac:dyDescent="0.35">
      <c r="A44" s="14"/>
      <c r="B44" s="19"/>
      <c r="C44" s="152" t="s">
        <v>254</v>
      </c>
      <c r="D44" s="101"/>
      <c r="E44" s="152" t="s">
        <v>39</v>
      </c>
      <c r="F44" s="24"/>
      <c r="G44" s="29"/>
      <c r="H44" s="19"/>
      <c r="I44" s="15"/>
      <c r="J44" s="19"/>
      <c r="K44" s="15"/>
      <c r="L44" s="19"/>
      <c r="M44" s="15"/>
      <c r="N44" s="19"/>
      <c r="O44" s="15"/>
      <c r="P44" s="19"/>
      <c r="Q44" s="15"/>
      <c r="R44" s="19"/>
    </row>
    <row r="45" spans="1:18" x14ac:dyDescent="0.35">
      <c r="A45" s="16"/>
      <c r="B45" s="26" t="s">
        <v>390</v>
      </c>
      <c r="C45" s="55" t="s">
        <v>370</v>
      </c>
      <c r="D45" s="99"/>
      <c r="E45" s="17"/>
      <c r="F45" s="25"/>
      <c r="G45" s="30"/>
      <c r="H45" s="20"/>
      <c r="I45" s="17"/>
      <c r="J45" s="20"/>
      <c r="K45" s="17"/>
      <c r="L45" s="20"/>
      <c r="M45" s="17"/>
      <c r="N45" s="20"/>
      <c r="O45" s="17"/>
      <c r="P45" s="20"/>
      <c r="Q45" s="17"/>
      <c r="R45" s="20"/>
    </row>
    <row r="46" spans="1:18" s="149" customFormat="1" x14ac:dyDescent="0.35">
      <c r="A46" s="163"/>
      <c r="B46" s="42"/>
      <c r="C46" s="60"/>
      <c r="D46" s="229"/>
      <c r="E46" s="152"/>
      <c r="F46" s="163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</row>
    <row r="47" spans="1:18" s="149" customFormat="1" x14ac:dyDescent="0.35">
      <c r="A47" s="163"/>
      <c r="B47" s="42"/>
      <c r="C47" s="60"/>
      <c r="D47" s="229"/>
      <c r="E47" s="152"/>
      <c r="F47" s="163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</row>
    <row r="48" spans="1:18" s="149" customFormat="1" x14ac:dyDescent="0.35">
      <c r="A48" s="163"/>
      <c r="B48" s="42"/>
      <c r="C48" s="60"/>
      <c r="D48" s="229"/>
      <c r="E48" s="152"/>
      <c r="F48" s="163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</row>
    <row r="49" spans="1:18" s="149" customFormat="1" x14ac:dyDescent="0.35">
      <c r="A49" s="163"/>
      <c r="B49" s="42"/>
      <c r="C49" s="60"/>
      <c r="D49" s="229"/>
      <c r="E49" s="152"/>
      <c r="F49" s="163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</row>
    <row r="50" spans="1:18" s="149" customFormat="1" x14ac:dyDescent="0.35">
      <c r="A50" s="287"/>
      <c r="B50" s="42"/>
      <c r="C50" s="60"/>
      <c r="D50" s="229"/>
      <c r="E50" s="152"/>
      <c r="F50" s="163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</row>
    <row r="51" spans="1:18" s="125" customFormat="1" x14ac:dyDescent="0.35">
      <c r="A51" s="127" t="s">
        <v>76</v>
      </c>
      <c r="B51" s="362" t="s">
        <v>220</v>
      </c>
      <c r="C51" s="2" t="s">
        <v>236</v>
      </c>
      <c r="D51" s="131" t="s">
        <v>238</v>
      </c>
      <c r="E51" s="127" t="s">
        <v>73</v>
      </c>
      <c r="F51" s="127" t="s">
        <v>240</v>
      </c>
      <c r="G51" s="364" t="s">
        <v>23</v>
      </c>
      <c r="H51" s="364"/>
      <c r="I51" s="364"/>
      <c r="J51" s="364" t="s">
        <v>24</v>
      </c>
      <c r="K51" s="364"/>
      <c r="L51" s="364"/>
      <c r="M51" s="364"/>
      <c r="N51" s="364"/>
      <c r="O51" s="364"/>
      <c r="P51" s="364"/>
      <c r="Q51" s="364"/>
      <c r="R51" s="364"/>
    </row>
    <row r="52" spans="1:18" s="125" customFormat="1" x14ac:dyDescent="0.35">
      <c r="A52" s="59" t="s">
        <v>77</v>
      </c>
      <c r="B52" s="362"/>
      <c r="C52" s="80" t="s">
        <v>237</v>
      </c>
      <c r="D52" s="121" t="s">
        <v>239</v>
      </c>
      <c r="E52" s="59" t="s">
        <v>74</v>
      </c>
      <c r="F52" s="59" t="s">
        <v>241</v>
      </c>
      <c r="G52" s="126" t="s">
        <v>11</v>
      </c>
      <c r="H52" s="126" t="s">
        <v>12</v>
      </c>
      <c r="I52" s="126" t="s">
        <v>13</v>
      </c>
      <c r="J52" s="126" t="s">
        <v>14</v>
      </c>
      <c r="K52" s="126" t="s">
        <v>15</v>
      </c>
      <c r="L52" s="126" t="s">
        <v>16</v>
      </c>
      <c r="M52" s="126" t="s">
        <v>17</v>
      </c>
      <c r="N52" s="126" t="s">
        <v>18</v>
      </c>
      <c r="O52" s="126" t="s">
        <v>19</v>
      </c>
      <c r="P52" s="126" t="s">
        <v>20</v>
      </c>
      <c r="Q52" s="126" t="s">
        <v>21</v>
      </c>
      <c r="R52" s="126" t="s">
        <v>22</v>
      </c>
    </row>
    <row r="53" spans="1:18" x14ac:dyDescent="0.35">
      <c r="A53" s="12">
        <v>7</v>
      </c>
      <c r="B53" s="18" t="s">
        <v>391</v>
      </c>
      <c r="C53" s="38" t="s">
        <v>847</v>
      </c>
      <c r="D53" s="100">
        <v>30000</v>
      </c>
      <c r="E53" s="145" t="s">
        <v>382</v>
      </c>
      <c r="F53" s="6" t="s">
        <v>580</v>
      </c>
      <c r="G53" s="28"/>
      <c r="H53" s="18"/>
      <c r="I53" s="13"/>
      <c r="J53" s="18"/>
      <c r="K53" s="13"/>
      <c r="L53" s="18"/>
      <c r="M53" s="13"/>
      <c r="N53" s="18"/>
      <c r="O53" s="13"/>
      <c r="P53" s="18"/>
      <c r="Q53" s="13"/>
      <c r="R53" s="18"/>
    </row>
    <row r="54" spans="1:18" x14ac:dyDescent="0.35">
      <c r="A54" s="14"/>
      <c r="B54" s="19"/>
      <c r="C54" s="39" t="s">
        <v>848</v>
      </c>
      <c r="D54" s="98" t="s">
        <v>114</v>
      </c>
      <c r="E54" s="152" t="s">
        <v>297</v>
      </c>
      <c r="F54" s="51"/>
      <c r="G54" s="29"/>
      <c r="H54" s="19"/>
      <c r="I54" s="15"/>
      <c r="J54" s="19"/>
      <c r="K54" s="15"/>
      <c r="L54" s="19"/>
      <c r="M54" s="15"/>
      <c r="N54" s="19"/>
      <c r="O54" s="15"/>
      <c r="P54" s="19"/>
      <c r="Q54" s="15"/>
      <c r="R54" s="19"/>
    </row>
    <row r="55" spans="1:18" x14ac:dyDescent="0.35">
      <c r="A55" s="14"/>
      <c r="B55" s="19"/>
      <c r="C55" s="39" t="s">
        <v>371</v>
      </c>
      <c r="D55" s="101"/>
      <c r="E55" s="152" t="s">
        <v>36</v>
      </c>
      <c r="F55" s="24"/>
      <c r="G55" s="29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14"/>
      <c r="B56" s="19"/>
      <c r="C56" s="39" t="s">
        <v>386</v>
      </c>
      <c r="D56" s="101"/>
      <c r="E56" s="152" t="s">
        <v>219</v>
      </c>
      <c r="F56" s="24"/>
      <c r="G56" s="29"/>
      <c r="H56" s="19"/>
      <c r="I56" s="15"/>
      <c r="J56" s="19"/>
      <c r="K56" s="15"/>
      <c r="L56" s="19"/>
      <c r="M56" s="15"/>
      <c r="N56" s="19"/>
      <c r="O56" s="15"/>
      <c r="P56" s="19"/>
      <c r="Q56" s="15"/>
      <c r="R56" s="19"/>
    </row>
    <row r="57" spans="1:18" x14ac:dyDescent="0.35">
      <c r="A57" s="14"/>
      <c r="B57" s="19"/>
      <c r="C57" s="39" t="s">
        <v>387</v>
      </c>
      <c r="D57" s="101"/>
      <c r="E57" s="152" t="s">
        <v>39</v>
      </c>
      <c r="F57" s="24"/>
      <c r="G57" s="29"/>
      <c r="H57" s="19"/>
      <c r="I57" s="15"/>
      <c r="J57" s="19"/>
      <c r="K57" s="15"/>
      <c r="L57" s="19"/>
      <c r="M57" s="15"/>
      <c r="N57" s="19"/>
      <c r="O57" s="15"/>
      <c r="P57" s="19"/>
      <c r="Q57" s="15"/>
      <c r="R57" s="19"/>
    </row>
    <row r="58" spans="1:18" x14ac:dyDescent="0.35">
      <c r="A58" s="16"/>
      <c r="B58" s="26" t="s">
        <v>392</v>
      </c>
      <c r="C58" s="55" t="s">
        <v>380</v>
      </c>
      <c r="D58" s="99"/>
      <c r="E58" s="17"/>
      <c r="F58" s="25"/>
      <c r="G58" s="30"/>
      <c r="H58" s="20"/>
      <c r="I58" s="17"/>
      <c r="J58" s="20"/>
      <c r="K58" s="17"/>
      <c r="L58" s="20"/>
      <c r="M58" s="17"/>
      <c r="N58" s="20"/>
      <c r="O58" s="17"/>
      <c r="P58" s="20"/>
      <c r="Q58" s="17"/>
      <c r="R58" s="20"/>
    </row>
    <row r="59" spans="1:18" x14ac:dyDescent="0.35">
      <c r="A59" s="12">
        <v>8</v>
      </c>
      <c r="B59" s="18" t="s">
        <v>59</v>
      </c>
      <c r="C59" s="38" t="s">
        <v>849</v>
      </c>
      <c r="D59" s="100">
        <v>5000</v>
      </c>
      <c r="E59" s="145" t="s">
        <v>382</v>
      </c>
      <c r="F59" s="6" t="s">
        <v>580</v>
      </c>
      <c r="G59" s="28"/>
      <c r="H59" s="18"/>
      <c r="I59" s="13"/>
      <c r="J59" s="18"/>
      <c r="K59" s="13"/>
      <c r="L59" s="18"/>
      <c r="M59" s="13"/>
      <c r="N59" s="18"/>
      <c r="O59" s="13"/>
      <c r="P59" s="18"/>
      <c r="Q59" s="13"/>
      <c r="R59" s="18"/>
    </row>
    <row r="60" spans="1:18" x14ac:dyDescent="0.35">
      <c r="A60" s="14"/>
      <c r="B60" s="19"/>
      <c r="C60" s="39" t="s">
        <v>850</v>
      </c>
      <c r="D60" s="98" t="s">
        <v>114</v>
      </c>
      <c r="E60" s="152" t="s">
        <v>297</v>
      </c>
      <c r="F60" s="51"/>
      <c r="G60" s="29"/>
      <c r="H60" s="19"/>
      <c r="I60" s="15"/>
      <c r="J60" s="19"/>
      <c r="K60" s="15"/>
      <c r="L60" s="19"/>
      <c r="M60" s="15"/>
      <c r="N60" s="19"/>
      <c r="O60" s="15"/>
      <c r="P60" s="19"/>
      <c r="Q60" s="15"/>
      <c r="R60" s="19"/>
    </row>
    <row r="61" spans="1:18" x14ac:dyDescent="0.35">
      <c r="A61" s="14"/>
      <c r="B61" s="19"/>
      <c r="C61" s="19" t="s">
        <v>371</v>
      </c>
      <c r="D61" s="101"/>
      <c r="E61" s="152" t="s">
        <v>36</v>
      </c>
      <c r="F61" s="24"/>
      <c r="G61" s="29"/>
      <c r="H61" s="19"/>
      <c r="I61" s="15"/>
      <c r="J61" s="19"/>
      <c r="K61" s="15"/>
      <c r="L61" s="19"/>
      <c r="M61" s="15"/>
      <c r="N61" s="19"/>
      <c r="O61" s="15"/>
      <c r="P61" s="19"/>
      <c r="Q61" s="15"/>
      <c r="R61" s="19"/>
    </row>
    <row r="62" spans="1:18" x14ac:dyDescent="0.35">
      <c r="A62" s="14"/>
      <c r="B62" s="19"/>
      <c r="C62" s="19" t="s">
        <v>852</v>
      </c>
      <c r="D62" s="101"/>
      <c r="E62" s="152" t="s">
        <v>219</v>
      </c>
      <c r="F62" s="24"/>
      <c r="G62" s="29"/>
      <c r="H62" s="19"/>
      <c r="I62" s="15"/>
      <c r="J62" s="19"/>
      <c r="K62" s="15"/>
      <c r="L62" s="19"/>
      <c r="M62" s="15"/>
      <c r="N62" s="19"/>
      <c r="O62" s="15"/>
      <c r="P62" s="19"/>
      <c r="Q62" s="15"/>
      <c r="R62" s="19"/>
    </row>
    <row r="63" spans="1:18" x14ac:dyDescent="0.35">
      <c r="A63" s="14"/>
      <c r="B63" s="19"/>
      <c r="C63" s="152" t="s">
        <v>254</v>
      </c>
      <c r="D63" s="101"/>
      <c r="E63" s="152" t="s">
        <v>39</v>
      </c>
      <c r="F63" s="24"/>
      <c r="G63" s="29"/>
      <c r="H63" s="19"/>
      <c r="I63" s="15"/>
      <c r="J63" s="19"/>
      <c r="K63" s="15"/>
      <c r="L63" s="19"/>
      <c r="M63" s="15"/>
      <c r="N63" s="19"/>
      <c r="O63" s="15"/>
      <c r="P63" s="19"/>
      <c r="Q63" s="15"/>
      <c r="R63" s="19"/>
    </row>
    <row r="64" spans="1:18" x14ac:dyDescent="0.35">
      <c r="A64" s="16"/>
      <c r="B64" s="26" t="s">
        <v>393</v>
      </c>
      <c r="C64" s="55" t="s">
        <v>380</v>
      </c>
      <c r="D64" s="99"/>
      <c r="E64" s="17"/>
      <c r="F64" s="25"/>
      <c r="G64" s="30"/>
      <c r="H64" s="20"/>
      <c r="I64" s="17"/>
      <c r="J64" s="20"/>
      <c r="K64" s="17"/>
      <c r="L64" s="20"/>
      <c r="M64" s="17"/>
      <c r="N64" s="20"/>
      <c r="O64" s="17"/>
      <c r="P64" s="20"/>
      <c r="Q64" s="17"/>
      <c r="R64" s="20"/>
    </row>
    <row r="65" spans="1:18" x14ac:dyDescent="0.35">
      <c r="A65" s="12">
        <v>9</v>
      </c>
      <c r="B65" s="18" t="s">
        <v>394</v>
      </c>
      <c r="C65" s="38" t="s">
        <v>851</v>
      </c>
      <c r="D65" s="100">
        <v>5000</v>
      </c>
      <c r="E65" s="145" t="s">
        <v>382</v>
      </c>
      <c r="F65" s="6" t="s">
        <v>580</v>
      </c>
      <c r="G65" s="28"/>
      <c r="H65" s="18"/>
      <c r="I65" s="13"/>
      <c r="J65" s="18"/>
      <c r="K65" s="13"/>
      <c r="L65" s="18"/>
      <c r="M65" s="13"/>
      <c r="N65" s="18"/>
      <c r="O65" s="13"/>
      <c r="P65" s="18"/>
      <c r="Q65" s="13"/>
      <c r="R65" s="18"/>
    </row>
    <row r="66" spans="1:18" x14ac:dyDescent="0.35">
      <c r="A66" s="14"/>
      <c r="B66" s="19"/>
      <c r="C66" s="19" t="s">
        <v>371</v>
      </c>
      <c r="D66" s="98" t="s">
        <v>114</v>
      </c>
      <c r="E66" s="152" t="s">
        <v>297</v>
      </c>
      <c r="F66" s="51"/>
      <c r="G66" s="29"/>
      <c r="H66" s="19"/>
      <c r="I66" s="15"/>
      <c r="J66" s="19"/>
      <c r="K66" s="15"/>
      <c r="L66" s="19"/>
      <c r="M66" s="15"/>
      <c r="N66" s="19"/>
      <c r="O66" s="15"/>
      <c r="P66" s="19"/>
      <c r="Q66" s="15"/>
      <c r="R66" s="19"/>
    </row>
    <row r="67" spans="1:18" x14ac:dyDescent="0.35">
      <c r="A67" s="14"/>
      <c r="B67" s="19"/>
      <c r="C67" s="19" t="s">
        <v>852</v>
      </c>
      <c r="D67" s="101"/>
      <c r="E67" s="152" t="s">
        <v>36</v>
      </c>
      <c r="F67" s="24"/>
      <c r="G67" s="29"/>
      <c r="H67" s="19"/>
      <c r="I67" s="15"/>
      <c r="J67" s="19"/>
      <c r="K67" s="15"/>
      <c r="L67" s="19"/>
      <c r="M67" s="15"/>
      <c r="N67" s="19"/>
      <c r="O67" s="15"/>
      <c r="P67" s="19"/>
      <c r="Q67" s="15"/>
      <c r="R67" s="19"/>
    </row>
    <row r="68" spans="1:18" x14ac:dyDescent="0.35">
      <c r="A68" s="14"/>
      <c r="B68" s="19"/>
      <c r="C68" s="152" t="s">
        <v>254</v>
      </c>
      <c r="D68" s="101"/>
      <c r="E68" s="152" t="s">
        <v>219</v>
      </c>
      <c r="F68" s="24"/>
      <c r="G68" s="29"/>
      <c r="H68" s="19"/>
      <c r="I68" s="15"/>
      <c r="J68" s="19"/>
      <c r="K68" s="15"/>
      <c r="L68" s="19"/>
      <c r="M68" s="15"/>
      <c r="N68" s="19"/>
      <c r="O68" s="15"/>
      <c r="P68" s="19"/>
      <c r="Q68" s="15"/>
      <c r="R68" s="19"/>
    </row>
    <row r="69" spans="1:18" x14ac:dyDescent="0.35">
      <c r="A69" s="14"/>
      <c r="B69" s="19"/>
      <c r="D69" s="101"/>
      <c r="E69" s="152" t="s">
        <v>39</v>
      </c>
      <c r="F69" s="24"/>
      <c r="G69" s="29"/>
      <c r="H69" s="19"/>
      <c r="I69" s="15"/>
      <c r="J69" s="19"/>
      <c r="K69" s="15"/>
      <c r="L69" s="19"/>
      <c r="M69" s="15"/>
      <c r="N69" s="19"/>
      <c r="O69" s="15"/>
      <c r="P69" s="19"/>
      <c r="Q69" s="15"/>
      <c r="R69" s="19"/>
    </row>
    <row r="70" spans="1:18" x14ac:dyDescent="0.35">
      <c r="A70" s="16"/>
      <c r="B70" s="26" t="s">
        <v>396</v>
      </c>
      <c r="C70" s="55" t="s">
        <v>395</v>
      </c>
      <c r="D70" s="99"/>
      <c r="E70" s="17"/>
      <c r="F70" s="25"/>
      <c r="G70" s="30"/>
      <c r="H70" s="20"/>
      <c r="I70" s="17"/>
      <c r="J70" s="20"/>
      <c r="K70" s="17"/>
      <c r="L70" s="20"/>
      <c r="M70" s="17"/>
      <c r="N70" s="20"/>
      <c r="O70" s="17"/>
      <c r="P70" s="20"/>
      <c r="Q70" s="17"/>
      <c r="R70" s="20"/>
    </row>
    <row r="71" spans="1:18" x14ac:dyDescent="0.35">
      <c r="A71" s="41"/>
      <c r="B71" s="42"/>
      <c r="C71" s="60"/>
      <c r="D71" s="102"/>
      <c r="E71" s="15"/>
      <c r="F71" s="41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</row>
    <row r="72" spans="1:18" x14ac:dyDescent="0.35">
      <c r="A72" s="41"/>
      <c r="B72" s="42"/>
      <c r="C72" s="60"/>
      <c r="D72" s="102"/>
      <c r="E72" s="15"/>
      <c r="F72" s="41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</row>
    <row r="73" spans="1:18" x14ac:dyDescent="0.35">
      <c r="A73" s="41"/>
      <c r="B73" s="42"/>
      <c r="C73" s="60"/>
      <c r="D73" s="102"/>
      <c r="E73" s="15"/>
      <c r="F73" s="41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</row>
    <row r="74" spans="1:18" x14ac:dyDescent="0.35">
      <c r="A74" s="41"/>
      <c r="B74" s="42"/>
      <c r="C74" s="60"/>
      <c r="D74" s="102"/>
      <c r="E74" s="15"/>
      <c r="F74" s="41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</row>
    <row r="75" spans="1:18" s="15" customFormat="1" x14ac:dyDescent="0.35">
      <c r="A75" s="287"/>
      <c r="B75" s="42"/>
      <c r="C75" s="60"/>
      <c r="D75" s="102"/>
      <c r="E75" s="41"/>
      <c r="F75" s="41"/>
    </row>
    <row r="76" spans="1:18" s="125" customFormat="1" x14ac:dyDescent="0.35">
      <c r="A76" s="127" t="s">
        <v>76</v>
      </c>
      <c r="B76" s="362" t="s">
        <v>220</v>
      </c>
      <c r="C76" s="2" t="s">
        <v>236</v>
      </c>
      <c r="D76" s="131" t="s">
        <v>238</v>
      </c>
      <c r="E76" s="127" t="s">
        <v>73</v>
      </c>
      <c r="F76" s="127" t="s">
        <v>240</v>
      </c>
      <c r="G76" s="364" t="s">
        <v>23</v>
      </c>
      <c r="H76" s="364"/>
      <c r="I76" s="364"/>
      <c r="J76" s="364" t="s">
        <v>24</v>
      </c>
      <c r="K76" s="364"/>
      <c r="L76" s="364"/>
      <c r="M76" s="364"/>
      <c r="N76" s="364"/>
      <c r="O76" s="364"/>
      <c r="P76" s="364"/>
      <c r="Q76" s="364"/>
      <c r="R76" s="364"/>
    </row>
    <row r="77" spans="1:18" s="125" customFormat="1" x14ac:dyDescent="0.35">
      <c r="A77" s="59" t="s">
        <v>77</v>
      </c>
      <c r="B77" s="362"/>
      <c r="C77" s="80" t="s">
        <v>237</v>
      </c>
      <c r="D77" s="121" t="s">
        <v>239</v>
      </c>
      <c r="E77" s="59" t="s">
        <v>74</v>
      </c>
      <c r="F77" s="59" t="s">
        <v>241</v>
      </c>
      <c r="G77" s="126" t="s">
        <v>11</v>
      </c>
      <c r="H77" s="126" t="s">
        <v>12</v>
      </c>
      <c r="I77" s="126" t="s">
        <v>13</v>
      </c>
      <c r="J77" s="126" t="s">
        <v>14</v>
      </c>
      <c r="K77" s="126" t="s">
        <v>15</v>
      </c>
      <c r="L77" s="126" t="s">
        <v>16</v>
      </c>
      <c r="M77" s="126" t="s">
        <v>17</v>
      </c>
      <c r="N77" s="126" t="s">
        <v>18</v>
      </c>
      <c r="O77" s="126" t="s">
        <v>19</v>
      </c>
      <c r="P77" s="126" t="s">
        <v>20</v>
      </c>
      <c r="Q77" s="126" t="s">
        <v>21</v>
      </c>
      <c r="R77" s="126" t="s">
        <v>22</v>
      </c>
    </row>
    <row r="78" spans="1:18" x14ac:dyDescent="0.35">
      <c r="A78" s="12">
        <v>10</v>
      </c>
      <c r="B78" s="18" t="s">
        <v>397</v>
      </c>
      <c r="C78" s="38" t="s">
        <v>853</v>
      </c>
      <c r="D78" s="100">
        <v>70000</v>
      </c>
      <c r="E78" s="15" t="s">
        <v>26</v>
      </c>
      <c r="F78" s="6" t="s">
        <v>580</v>
      </c>
      <c r="G78" s="28"/>
      <c r="H78" s="18"/>
      <c r="I78" s="13"/>
      <c r="J78" s="18"/>
      <c r="K78" s="13"/>
      <c r="L78" s="18"/>
      <c r="M78" s="13"/>
      <c r="N78" s="18"/>
      <c r="O78" s="13"/>
      <c r="P78" s="18"/>
      <c r="Q78" s="13"/>
      <c r="R78" s="18"/>
    </row>
    <row r="79" spans="1:18" x14ac:dyDescent="0.35">
      <c r="A79" s="14"/>
      <c r="B79" s="19" t="s">
        <v>398</v>
      </c>
      <c r="C79" s="39" t="s">
        <v>854</v>
      </c>
      <c r="D79" s="98" t="s">
        <v>114</v>
      </c>
      <c r="E79" s="15" t="s">
        <v>219</v>
      </c>
      <c r="F79" s="51"/>
      <c r="G79" s="29"/>
      <c r="H79" s="19"/>
      <c r="I79" s="15"/>
      <c r="J79" s="19"/>
      <c r="K79" s="15"/>
      <c r="L79" s="19"/>
      <c r="M79" s="15"/>
      <c r="N79" s="19"/>
      <c r="O79" s="15"/>
      <c r="P79" s="19"/>
      <c r="Q79" s="15"/>
      <c r="R79" s="19"/>
    </row>
    <row r="80" spans="1:18" x14ac:dyDescent="0.35">
      <c r="A80" s="14"/>
      <c r="B80" s="19"/>
      <c r="C80" s="19" t="s">
        <v>371</v>
      </c>
      <c r="D80" s="101"/>
      <c r="E80" s="15" t="s">
        <v>39</v>
      </c>
      <c r="F80" s="24"/>
      <c r="G80" s="29"/>
      <c r="H80" s="19"/>
      <c r="I80" s="15"/>
      <c r="J80" s="19"/>
      <c r="K80" s="15"/>
      <c r="L80" s="19"/>
      <c r="M80" s="15"/>
      <c r="N80" s="19"/>
      <c r="O80" s="15"/>
      <c r="P80" s="19"/>
      <c r="Q80" s="15"/>
      <c r="R80" s="19"/>
    </row>
    <row r="81" spans="1:18" x14ac:dyDescent="0.35">
      <c r="A81" s="14"/>
      <c r="B81" s="19"/>
      <c r="C81" s="19" t="s">
        <v>852</v>
      </c>
      <c r="D81" s="101"/>
      <c r="E81" s="152"/>
      <c r="F81" s="24"/>
      <c r="G81" s="29"/>
      <c r="H81" s="19"/>
      <c r="I81" s="15"/>
      <c r="J81" s="19"/>
      <c r="K81" s="15"/>
      <c r="L81" s="19"/>
      <c r="M81" s="15"/>
      <c r="N81" s="19"/>
      <c r="O81" s="15"/>
      <c r="P81" s="19"/>
      <c r="Q81" s="15"/>
      <c r="R81" s="19"/>
    </row>
    <row r="82" spans="1:18" x14ac:dyDescent="0.35">
      <c r="A82" s="14"/>
      <c r="B82" s="19"/>
      <c r="C82" s="152" t="s">
        <v>254</v>
      </c>
      <c r="D82" s="101"/>
      <c r="E82" s="152"/>
      <c r="F82" s="24"/>
      <c r="G82" s="29"/>
      <c r="H82" s="19"/>
      <c r="I82" s="15"/>
      <c r="J82" s="19"/>
      <c r="K82" s="15"/>
      <c r="L82" s="19"/>
      <c r="M82" s="15"/>
      <c r="N82" s="19"/>
      <c r="O82" s="15"/>
      <c r="P82" s="19"/>
      <c r="Q82" s="15"/>
      <c r="R82" s="19"/>
    </row>
    <row r="83" spans="1:18" x14ac:dyDescent="0.35">
      <c r="A83" s="16"/>
      <c r="B83" s="26" t="s">
        <v>399</v>
      </c>
      <c r="C83" s="55" t="s">
        <v>380</v>
      </c>
      <c r="D83" s="99"/>
      <c r="E83" s="17"/>
      <c r="F83" s="25"/>
      <c r="G83" s="30"/>
      <c r="H83" s="20"/>
      <c r="I83" s="17"/>
      <c r="J83" s="20"/>
      <c r="K83" s="17"/>
      <c r="L83" s="20"/>
      <c r="M83" s="17"/>
      <c r="N83" s="20"/>
      <c r="O83" s="17"/>
      <c r="P83" s="20"/>
      <c r="Q83" s="17"/>
      <c r="R83" s="20"/>
    </row>
    <row r="84" spans="1:18" x14ac:dyDescent="0.35">
      <c r="A84" s="12">
        <v>11</v>
      </c>
      <c r="B84" s="18" t="s">
        <v>403</v>
      </c>
      <c r="C84" s="38" t="s">
        <v>855</v>
      </c>
      <c r="D84" s="100">
        <v>5000</v>
      </c>
      <c r="E84" s="31" t="s">
        <v>40</v>
      </c>
      <c r="F84" s="6" t="s">
        <v>580</v>
      </c>
      <c r="G84" s="28"/>
      <c r="H84" s="18"/>
      <c r="I84" s="13"/>
      <c r="J84" s="18"/>
      <c r="K84" s="13"/>
      <c r="L84" s="18"/>
      <c r="M84" s="13"/>
      <c r="N84" s="18"/>
      <c r="O84" s="13"/>
      <c r="P84" s="18"/>
      <c r="Q84" s="13"/>
      <c r="R84" s="18"/>
    </row>
    <row r="85" spans="1:18" x14ac:dyDescent="0.35">
      <c r="A85" s="14"/>
      <c r="B85" s="19"/>
      <c r="C85" s="19" t="s">
        <v>371</v>
      </c>
      <c r="D85" s="98" t="s">
        <v>114</v>
      </c>
      <c r="E85" s="32" t="s">
        <v>41</v>
      </c>
      <c r="F85" s="51"/>
      <c r="G85" s="29"/>
      <c r="H85" s="19"/>
      <c r="I85" s="15"/>
      <c r="J85" s="19"/>
      <c r="K85" s="15"/>
      <c r="L85" s="19"/>
      <c r="M85" s="15"/>
      <c r="N85" s="19"/>
      <c r="O85" s="15"/>
      <c r="P85" s="19"/>
      <c r="Q85" s="15"/>
      <c r="R85" s="19"/>
    </row>
    <row r="86" spans="1:18" x14ac:dyDescent="0.35">
      <c r="A86" s="14"/>
      <c r="B86" s="19"/>
      <c r="C86" s="19" t="s">
        <v>362</v>
      </c>
      <c r="D86" s="101"/>
      <c r="E86" s="36" t="s">
        <v>35</v>
      </c>
      <c r="F86" s="24"/>
      <c r="G86" s="29"/>
      <c r="H86" s="19"/>
      <c r="I86" s="15"/>
      <c r="J86" s="19"/>
      <c r="K86" s="15"/>
      <c r="L86" s="19"/>
      <c r="M86" s="15"/>
      <c r="N86" s="19"/>
      <c r="O86" s="15"/>
      <c r="P86" s="19"/>
      <c r="Q86" s="15"/>
      <c r="R86" s="19"/>
    </row>
    <row r="87" spans="1:18" x14ac:dyDescent="0.35">
      <c r="A87" s="14"/>
      <c r="B87" s="19"/>
      <c r="C87" s="19" t="s">
        <v>41</v>
      </c>
      <c r="D87" s="101"/>
      <c r="E87" s="32" t="s">
        <v>324</v>
      </c>
      <c r="F87" s="24"/>
      <c r="G87" s="29"/>
      <c r="H87" s="19"/>
      <c r="I87" s="15"/>
      <c r="J87" s="19"/>
      <c r="K87" s="15"/>
      <c r="L87" s="19"/>
      <c r="M87" s="15"/>
      <c r="N87" s="19"/>
      <c r="O87" s="15"/>
      <c r="P87" s="19"/>
      <c r="Q87" s="15"/>
      <c r="R87" s="19"/>
    </row>
    <row r="88" spans="1:18" x14ac:dyDescent="0.35">
      <c r="A88" s="14"/>
      <c r="B88" s="19"/>
      <c r="D88" s="101"/>
      <c r="E88" s="36"/>
      <c r="F88" s="24"/>
      <c r="G88" s="29"/>
      <c r="H88" s="19"/>
      <c r="I88" s="15"/>
      <c r="J88" s="19"/>
      <c r="K88" s="15"/>
      <c r="L88" s="19"/>
      <c r="M88" s="15"/>
      <c r="N88" s="19"/>
      <c r="O88" s="15"/>
      <c r="P88" s="19"/>
      <c r="Q88" s="15"/>
      <c r="R88" s="19"/>
    </row>
    <row r="89" spans="1:18" x14ac:dyDescent="0.35">
      <c r="A89" s="16"/>
      <c r="B89" s="26" t="s">
        <v>404</v>
      </c>
      <c r="C89" s="55" t="s">
        <v>395</v>
      </c>
      <c r="D89" s="99"/>
      <c r="E89" s="32"/>
      <c r="F89" s="25"/>
      <c r="G89" s="30"/>
      <c r="H89" s="20"/>
      <c r="I89" s="17"/>
      <c r="J89" s="20"/>
      <c r="K89" s="17"/>
      <c r="L89" s="20"/>
      <c r="M89" s="17"/>
      <c r="N89" s="20"/>
      <c r="O89" s="17"/>
      <c r="P89" s="20"/>
      <c r="Q89" s="17"/>
      <c r="R89" s="20"/>
    </row>
    <row r="90" spans="1:18" x14ac:dyDescent="0.35">
      <c r="A90" s="12">
        <v>12</v>
      </c>
      <c r="B90" s="18" t="s">
        <v>63</v>
      </c>
      <c r="C90" s="38" t="s">
        <v>856</v>
      </c>
      <c r="D90" s="242">
        <v>5000</v>
      </c>
      <c r="E90" s="35" t="s">
        <v>40</v>
      </c>
      <c r="F90" s="45" t="s">
        <v>580</v>
      </c>
      <c r="G90" s="28"/>
      <c r="H90" s="18"/>
      <c r="I90" s="13"/>
      <c r="J90" s="18"/>
      <c r="K90" s="13"/>
      <c r="L90" s="18"/>
      <c r="M90" s="13"/>
      <c r="N90" s="18"/>
      <c r="O90" s="13"/>
      <c r="P90" s="18"/>
      <c r="Q90" s="13"/>
      <c r="R90" s="18"/>
    </row>
    <row r="91" spans="1:18" x14ac:dyDescent="0.35">
      <c r="A91" s="14"/>
      <c r="B91" s="19" t="s">
        <v>57</v>
      </c>
      <c r="C91" s="39" t="s">
        <v>857</v>
      </c>
      <c r="D91" s="213" t="s">
        <v>114</v>
      </c>
      <c r="E91" s="36" t="s">
        <v>41</v>
      </c>
      <c r="F91" s="52"/>
      <c r="G91" s="29"/>
      <c r="H91" s="19"/>
      <c r="I91" s="15"/>
      <c r="J91" s="19"/>
      <c r="K91" s="15"/>
      <c r="L91" s="19"/>
      <c r="M91" s="15"/>
      <c r="N91" s="19"/>
      <c r="O91" s="15"/>
      <c r="P91" s="19"/>
      <c r="Q91" s="15"/>
      <c r="R91" s="19"/>
    </row>
    <row r="92" spans="1:18" x14ac:dyDescent="0.35">
      <c r="A92" s="14"/>
      <c r="B92" s="19"/>
      <c r="C92" s="39" t="s">
        <v>858</v>
      </c>
      <c r="D92" s="216"/>
      <c r="E92" s="36" t="s">
        <v>35</v>
      </c>
      <c r="F92" s="46"/>
      <c r="G92" s="29"/>
      <c r="H92" s="19"/>
      <c r="I92" s="15"/>
      <c r="J92" s="19"/>
      <c r="K92" s="15"/>
      <c r="L92" s="19"/>
      <c r="M92" s="15"/>
      <c r="N92" s="19"/>
      <c r="O92" s="15"/>
      <c r="P92" s="19"/>
      <c r="Q92" s="15"/>
      <c r="R92" s="19"/>
    </row>
    <row r="93" spans="1:18" x14ac:dyDescent="0.35">
      <c r="A93" s="14"/>
      <c r="B93" s="19"/>
      <c r="C93" s="19" t="s">
        <v>371</v>
      </c>
      <c r="D93" s="216"/>
      <c r="E93" s="36" t="s">
        <v>324</v>
      </c>
      <c r="F93" s="46"/>
      <c r="G93" s="29"/>
      <c r="H93" s="19"/>
      <c r="I93" s="15"/>
      <c r="J93" s="19"/>
      <c r="K93" s="15"/>
      <c r="L93" s="19"/>
      <c r="M93" s="15"/>
      <c r="N93" s="19"/>
      <c r="O93" s="15"/>
      <c r="P93" s="19"/>
      <c r="Q93" s="15"/>
      <c r="R93" s="19"/>
    </row>
    <row r="94" spans="1:18" x14ac:dyDescent="0.35">
      <c r="A94" s="14"/>
      <c r="B94" s="19"/>
      <c r="C94" s="19" t="s">
        <v>362</v>
      </c>
      <c r="D94" s="216"/>
      <c r="E94" s="19"/>
      <c r="F94" s="46"/>
      <c r="G94" s="29"/>
      <c r="H94" s="19"/>
      <c r="I94" s="15"/>
      <c r="J94" s="19"/>
      <c r="K94" s="15"/>
      <c r="L94" s="19"/>
      <c r="M94" s="15"/>
      <c r="N94" s="19"/>
      <c r="O94" s="15"/>
      <c r="P94" s="19"/>
      <c r="Q94" s="15"/>
      <c r="R94" s="19"/>
    </row>
    <row r="95" spans="1:18" x14ac:dyDescent="0.35">
      <c r="A95" s="14"/>
      <c r="B95" s="19"/>
      <c r="C95" s="19" t="s">
        <v>41</v>
      </c>
      <c r="D95" s="216"/>
      <c r="E95" s="19"/>
      <c r="F95" s="46"/>
      <c r="G95" s="29"/>
      <c r="H95" s="19"/>
      <c r="I95" s="15"/>
      <c r="J95" s="19"/>
      <c r="K95" s="15"/>
      <c r="L95" s="19"/>
      <c r="M95" s="15"/>
      <c r="N95" s="19"/>
      <c r="O95" s="15"/>
      <c r="P95" s="19"/>
      <c r="Q95" s="15"/>
      <c r="R95" s="19"/>
    </row>
    <row r="96" spans="1:18" x14ac:dyDescent="0.35">
      <c r="A96" s="16"/>
      <c r="B96" s="26" t="s">
        <v>407</v>
      </c>
      <c r="C96" s="55" t="s">
        <v>380</v>
      </c>
      <c r="D96" s="217"/>
      <c r="E96" s="20"/>
      <c r="F96" s="47"/>
      <c r="G96" s="30"/>
      <c r="H96" s="20"/>
      <c r="I96" s="17"/>
      <c r="J96" s="20"/>
      <c r="K96" s="17"/>
      <c r="L96" s="20"/>
      <c r="M96" s="17"/>
      <c r="N96" s="20"/>
      <c r="O96" s="17"/>
      <c r="P96" s="20"/>
      <c r="Q96" s="17"/>
      <c r="R96" s="20"/>
    </row>
    <row r="97" spans="1:18" x14ac:dyDescent="0.35">
      <c r="A97" s="41"/>
      <c r="B97" s="42"/>
      <c r="C97" s="60"/>
      <c r="D97" s="102"/>
      <c r="E97" s="15"/>
      <c r="F97" s="41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</row>
    <row r="98" spans="1:18" x14ac:dyDescent="0.35">
      <c r="A98" s="41"/>
      <c r="B98" s="42"/>
      <c r="C98" s="60"/>
      <c r="D98" s="102"/>
      <c r="E98" s="15"/>
      <c r="F98" s="41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</row>
    <row r="99" spans="1:18" x14ac:dyDescent="0.35">
      <c r="A99" s="41"/>
      <c r="B99" s="42"/>
      <c r="C99" s="60"/>
      <c r="D99" s="102"/>
      <c r="E99" s="15"/>
      <c r="F99" s="41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</row>
    <row r="100" spans="1:18" ht="27" customHeight="1" x14ac:dyDescent="0.35">
      <c r="A100" s="287"/>
      <c r="B100" s="42"/>
      <c r="C100" s="60"/>
      <c r="D100" s="102"/>
      <c r="E100" s="15"/>
      <c r="F100" s="41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</row>
    <row r="101" spans="1:18" s="168" customFormat="1" x14ac:dyDescent="0.35">
      <c r="A101" s="284" t="s">
        <v>76</v>
      </c>
      <c r="B101" s="362" t="s">
        <v>220</v>
      </c>
      <c r="C101" s="2" t="s">
        <v>236</v>
      </c>
      <c r="D101" s="131" t="s">
        <v>238</v>
      </c>
      <c r="E101" s="284" t="s">
        <v>73</v>
      </c>
      <c r="F101" s="284" t="s">
        <v>240</v>
      </c>
      <c r="G101" s="364" t="s">
        <v>23</v>
      </c>
      <c r="H101" s="364"/>
      <c r="I101" s="364"/>
      <c r="J101" s="364" t="s">
        <v>24</v>
      </c>
      <c r="K101" s="364"/>
      <c r="L101" s="364"/>
      <c r="M101" s="364"/>
      <c r="N101" s="364"/>
      <c r="O101" s="364"/>
      <c r="P101" s="364"/>
      <c r="Q101" s="364"/>
      <c r="R101" s="364"/>
    </row>
    <row r="102" spans="1:18" s="168" customFormat="1" x14ac:dyDescent="0.35">
      <c r="A102" s="285" t="s">
        <v>77</v>
      </c>
      <c r="B102" s="362"/>
      <c r="C102" s="183" t="s">
        <v>237</v>
      </c>
      <c r="D102" s="121" t="s">
        <v>239</v>
      </c>
      <c r="E102" s="285" t="s">
        <v>74</v>
      </c>
      <c r="F102" s="285" t="s">
        <v>241</v>
      </c>
      <c r="G102" s="283" t="s">
        <v>11</v>
      </c>
      <c r="H102" s="283" t="s">
        <v>12</v>
      </c>
      <c r="I102" s="283" t="s">
        <v>13</v>
      </c>
      <c r="J102" s="283" t="s">
        <v>14</v>
      </c>
      <c r="K102" s="283" t="s">
        <v>15</v>
      </c>
      <c r="L102" s="283" t="s">
        <v>16</v>
      </c>
      <c r="M102" s="283" t="s">
        <v>17</v>
      </c>
      <c r="N102" s="283" t="s">
        <v>18</v>
      </c>
      <c r="O102" s="283" t="s">
        <v>19</v>
      </c>
      <c r="P102" s="283" t="s">
        <v>20</v>
      </c>
      <c r="Q102" s="283" t="s">
        <v>21</v>
      </c>
      <c r="R102" s="283" t="s">
        <v>22</v>
      </c>
    </row>
    <row r="103" spans="1:18" x14ac:dyDescent="0.35">
      <c r="A103" s="14">
        <v>13</v>
      </c>
      <c r="B103" s="19" t="s">
        <v>408</v>
      </c>
      <c r="C103" s="39" t="s">
        <v>859</v>
      </c>
      <c r="D103" s="216">
        <v>5000</v>
      </c>
      <c r="E103" s="35" t="s">
        <v>40</v>
      </c>
      <c r="F103" s="24" t="s">
        <v>580</v>
      </c>
      <c r="G103" s="29"/>
      <c r="H103" s="19"/>
      <c r="I103" s="15"/>
      <c r="J103" s="19"/>
      <c r="K103" s="15"/>
      <c r="L103" s="19"/>
      <c r="M103" s="15"/>
      <c r="N103" s="19"/>
      <c r="O103" s="15"/>
      <c r="P103" s="19"/>
      <c r="Q103" s="15"/>
      <c r="R103" s="19"/>
    </row>
    <row r="104" spans="1:18" x14ac:dyDescent="0.35">
      <c r="A104" s="14"/>
      <c r="B104" s="19"/>
      <c r="C104" s="39" t="s">
        <v>860</v>
      </c>
      <c r="D104" s="213" t="s">
        <v>114</v>
      </c>
      <c r="E104" s="36" t="s">
        <v>41</v>
      </c>
      <c r="F104" s="52"/>
      <c r="G104" s="29"/>
      <c r="H104" s="19"/>
      <c r="I104" s="15"/>
      <c r="J104" s="19"/>
      <c r="K104" s="15"/>
      <c r="L104" s="19"/>
      <c r="M104" s="15"/>
      <c r="N104" s="19"/>
      <c r="O104" s="15"/>
      <c r="P104" s="19"/>
      <c r="Q104" s="15"/>
      <c r="R104" s="19"/>
    </row>
    <row r="105" spans="1:18" x14ac:dyDescent="0.35">
      <c r="A105" s="14"/>
      <c r="B105" s="19"/>
      <c r="C105" s="19" t="s">
        <v>371</v>
      </c>
      <c r="D105" s="216"/>
      <c r="E105" s="36" t="s">
        <v>35</v>
      </c>
      <c r="F105" s="46"/>
      <c r="G105" s="29"/>
      <c r="H105" s="19"/>
      <c r="I105" s="15"/>
      <c r="J105" s="19"/>
      <c r="K105" s="15"/>
      <c r="L105" s="19"/>
      <c r="M105" s="15"/>
      <c r="N105" s="19"/>
      <c r="O105" s="15"/>
      <c r="P105" s="19"/>
      <c r="Q105" s="15"/>
      <c r="R105" s="19"/>
    </row>
    <row r="106" spans="1:18" x14ac:dyDescent="0.35">
      <c r="A106" s="14"/>
      <c r="B106" s="19"/>
      <c r="C106" s="19" t="s">
        <v>362</v>
      </c>
      <c r="D106" s="216"/>
      <c r="E106" s="36" t="s">
        <v>324</v>
      </c>
      <c r="F106" s="46"/>
      <c r="G106" s="29"/>
      <c r="H106" s="19"/>
      <c r="I106" s="15"/>
      <c r="J106" s="19"/>
      <c r="K106" s="15"/>
      <c r="L106" s="19"/>
      <c r="M106" s="15"/>
      <c r="N106" s="19"/>
      <c r="O106" s="15"/>
      <c r="P106" s="19"/>
      <c r="Q106" s="15"/>
      <c r="R106" s="19"/>
    </row>
    <row r="107" spans="1:18" x14ac:dyDescent="0.35">
      <c r="A107" s="14"/>
      <c r="B107" s="19"/>
      <c r="C107" s="19" t="s">
        <v>41</v>
      </c>
      <c r="D107" s="216"/>
      <c r="E107" s="19"/>
      <c r="F107" s="46"/>
      <c r="G107" s="29"/>
      <c r="H107" s="19"/>
      <c r="I107" s="15"/>
      <c r="J107" s="19"/>
      <c r="K107" s="15"/>
      <c r="L107" s="19"/>
      <c r="M107" s="15"/>
      <c r="N107" s="19"/>
      <c r="O107" s="15"/>
      <c r="P107" s="19"/>
      <c r="Q107" s="15"/>
      <c r="R107" s="19"/>
    </row>
    <row r="108" spans="1:18" x14ac:dyDescent="0.35">
      <c r="A108" s="16"/>
      <c r="B108" s="26" t="s">
        <v>409</v>
      </c>
      <c r="C108" s="55" t="s">
        <v>395</v>
      </c>
      <c r="D108" s="217"/>
      <c r="E108" s="20"/>
      <c r="F108" s="47"/>
      <c r="G108" s="30"/>
      <c r="H108" s="20"/>
      <c r="I108" s="17"/>
      <c r="J108" s="20"/>
      <c r="K108" s="17"/>
      <c r="L108" s="20"/>
      <c r="M108" s="17"/>
      <c r="N108" s="20"/>
      <c r="O108" s="17"/>
      <c r="P108" s="20"/>
      <c r="Q108" s="17"/>
      <c r="R108" s="20"/>
    </row>
    <row r="109" spans="1:18" x14ac:dyDescent="0.35">
      <c r="A109" s="12">
        <v>14</v>
      </c>
      <c r="B109" s="18" t="s">
        <v>464</v>
      </c>
      <c r="C109" s="38" t="s">
        <v>861</v>
      </c>
      <c r="D109" s="242">
        <v>5000</v>
      </c>
      <c r="E109" s="18" t="s">
        <v>26</v>
      </c>
      <c r="F109" s="6" t="s">
        <v>580</v>
      </c>
      <c r="G109" s="28"/>
      <c r="H109" s="18"/>
      <c r="I109" s="13"/>
      <c r="J109" s="18"/>
      <c r="K109" s="13"/>
      <c r="L109" s="18"/>
      <c r="M109" s="13"/>
      <c r="N109" s="18"/>
      <c r="O109" s="13"/>
      <c r="P109" s="18"/>
      <c r="Q109" s="13"/>
      <c r="R109" s="18"/>
    </row>
    <row r="110" spans="1:18" x14ac:dyDescent="0.35">
      <c r="A110" s="14"/>
      <c r="B110" s="19" t="s">
        <v>465</v>
      </c>
      <c r="C110" s="39" t="s">
        <v>862</v>
      </c>
      <c r="D110" s="213" t="s">
        <v>114</v>
      </c>
      <c r="E110" s="19" t="s">
        <v>219</v>
      </c>
      <c r="F110" s="52"/>
      <c r="G110" s="29"/>
      <c r="H110" s="19"/>
      <c r="I110" s="15"/>
      <c r="J110" s="19"/>
      <c r="K110" s="15"/>
      <c r="L110" s="19"/>
      <c r="M110" s="15"/>
      <c r="N110" s="19"/>
      <c r="O110" s="15"/>
      <c r="P110" s="19"/>
      <c r="Q110" s="15"/>
      <c r="R110" s="19"/>
    </row>
    <row r="111" spans="1:18" x14ac:dyDescent="0.35">
      <c r="A111" s="14"/>
      <c r="B111" s="19"/>
      <c r="C111" s="19" t="s">
        <v>371</v>
      </c>
      <c r="D111" s="216"/>
      <c r="E111" s="19" t="s">
        <v>39</v>
      </c>
      <c r="F111" s="46"/>
      <c r="G111" s="29"/>
      <c r="H111" s="19"/>
      <c r="I111" s="15"/>
      <c r="J111" s="19"/>
      <c r="K111" s="15"/>
      <c r="L111" s="19"/>
      <c r="M111" s="15"/>
      <c r="N111" s="19"/>
      <c r="O111" s="15"/>
      <c r="P111" s="19"/>
      <c r="Q111" s="15"/>
      <c r="R111" s="19"/>
    </row>
    <row r="112" spans="1:18" x14ac:dyDescent="0.35">
      <c r="A112" s="14"/>
      <c r="B112" s="19"/>
      <c r="C112" s="19" t="s">
        <v>863</v>
      </c>
      <c r="D112" s="216"/>
      <c r="E112" s="19"/>
      <c r="F112" s="46"/>
      <c r="G112" s="29"/>
      <c r="H112" s="19"/>
      <c r="I112" s="15"/>
      <c r="J112" s="19"/>
      <c r="K112" s="15"/>
      <c r="L112" s="19"/>
      <c r="M112" s="15"/>
      <c r="N112" s="19"/>
      <c r="O112" s="15"/>
      <c r="P112" s="19"/>
      <c r="Q112" s="15"/>
      <c r="R112" s="19"/>
    </row>
    <row r="113" spans="1:18" x14ac:dyDescent="0.35">
      <c r="A113" s="16"/>
      <c r="B113" s="26" t="s">
        <v>466</v>
      </c>
      <c r="C113" s="55" t="s">
        <v>395</v>
      </c>
      <c r="D113" s="217"/>
      <c r="E113" s="20"/>
      <c r="F113" s="47"/>
      <c r="G113" s="30"/>
      <c r="H113" s="20"/>
      <c r="I113" s="17"/>
      <c r="J113" s="20"/>
      <c r="K113" s="17"/>
      <c r="L113" s="20"/>
      <c r="M113" s="17"/>
      <c r="N113" s="20"/>
      <c r="O113" s="17"/>
      <c r="P113" s="20"/>
      <c r="Q113" s="17"/>
      <c r="R113" s="20"/>
    </row>
    <row r="114" spans="1:18" x14ac:dyDescent="0.35">
      <c r="A114" s="12">
        <v>15</v>
      </c>
      <c r="B114" s="18" t="s">
        <v>69</v>
      </c>
      <c r="C114" s="38" t="s">
        <v>864</v>
      </c>
      <c r="D114" s="242">
        <v>30000</v>
      </c>
      <c r="E114" s="18" t="s">
        <v>26</v>
      </c>
      <c r="F114" s="6" t="s">
        <v>580</v>
      </c>
      <c r="G114" s="28"/>
      <c r="H114" s="18"/>
      <c r="I114" s="13"/>
      <c r="J114" s="18"/>
      <c r="K114" s="13"/>
      <c r="L114" s="18"/>
      <c r="M114" s="13"/>
      <c r="N114" s="18"/>
      <c r="O114" s="13"/>
      <c r="P114" s="18"/>
      <c r="Q114" s="13"/>
      <c r="R114" s="18"/>
    </row>
    <row r="115" spans="1:18" x14ac:dyDescent="0.35">
      <c r="A115" s="14"/>
      <c r="B115" s="19" t="s">
        <v>467</v>
      </c>
      <c r="C115" s="39" t="s">
        <v>865</v>
      </c>
      <c r="D115" s="213" t="s">
        <v>114</v>
      </c>
      <c r="E115" s="19" t="s">
        <v>219</v>
      </c>
      <c r="F115" s="52"/>
      <c r="G115" s="29"/>
      <c r="H115" s="19"/>
      <c r="I115" s="15"/>
      <c r="J115" s="19"/>
      <c r="K115" s="15"/>
      <c r="L115" s="19"/>
      <c r="M115" s="15"/>
      <c r="N115" s="19"/>
      <c r="O115" s="15"/>
      <c r="P115" s="19"/>
      <c r="Q115" s="15"/>
      <c r="R115" s="19"/>
    </row>
    <row r="116" spans="1:18" x14ac:dyDescent="0.35">
      <c r="A116" s="14"/>
      <c r="B116" s="19"/>
      <c r="C116" s="19" t="s">
        <v>371</v>
      </c>
      <c r="D116" s="216"/>
      <c r="E116" s="19" t="s">
        <v>39</v>
      </c>
      <c r="F116" s="46"/>
      <c r="G116" s="29"/>
      <c r="H116" s="19"/>
      <c r="I116" s="15"/>
      <c r="J116" s="19"/>
      <c r="K116" s="15"/>
      <c r="L116" s="19"/>
      <c r="M116" s="15"/>
      <c r="N116" s="19"/>
      <c r="O116" s="15"/>
      <c r="P116" s="19"/>
      <c r="Q116" s="15"/>
      <c r="R116" s="19"/>
    </row>
    <row r="117" spans="1:18" x14ac:dyDescent="0.35">
      <c r="A117" s="14"/>
      <c r="B117" s="19"/>
      <c r="C117" s="19" t="s">
        <v>863</v>
      </c>
      <c r="D117" s="216"/>
      <c r="E117" s="19"/>
      <c r="F117" s="46"/>
      <c r="G117" s="29"/>
      <c r="H117" s="19"/>
      <c r="I117" s="15"/>
      <c r="J117" s="19"/>
      <c r="K117" s="15"/>
      <c r="L117" s="19"/>
      <c r="M117" s="15"/>
      <c r="N117" s="19"/>
      <c r="O117" s="15"/>
      <c r="P117" s="19"/>
      <c r="Q117" s="15"/>
      <c r="R117" s="19"/>
    </row>
    <row r="118" spans="1:18" x14ac:dyDescent="0.35">
      <c r="A118" s="16"/>
      <c r="B118" s="26" t="s">
        <v>468</v>
      </c>
      <c r="C118" s="55" t="s">
        <v>370</v>
      </c>
      <c r="D118" s="217"/>
      <c r="E118" s="20"/>
      <c r="F118" s="47"/>
      <c r="G118" s="30"/>
      <c r="H118" s="20"/>
      <c r="I118" s="17"/>
      <c r="J118" s="20"/>
      <c r="K118" s="17"/>
      <c r="L118" s="20"/>
      <c r="M118" s="17"/>
      <c r="N118" s="20"/>
      <c r="O118" s="17"/>
      <c r="P118" s="20"/>
      <c r="Q118" s="17"/>
      <c r="R118" s="20"/>
    </row>
    <row r="119" spans="1:18" x14ac:dyDescent="0.35">
      <c r="A119" s="12">
        <v>16</v>
      </c>
      <c r="B119" s="18" t="s">
        <v>471</v>
      </c>
      <c r="C119" s="38" t="s">
        <v>866</v>
      </c>
      <c r="D119" s="242">
        <v>10000</v>
      </c>
      <c r="E119" s="18" t="s">
        <v>26</v>
      </c>
      <c r="F119" s="6" t="s">
        <v>580</v>
      </c>
      <c r="G119" s="28"/>
      <c r="H119" s="18"/>
      <c r="I119" s="13"/>
      <c r="J119" s="18"/>
      <c r="K119" s="13"/>
      <c r="L119" s="18"/>
      <c r="M119" s="13"/>
      <c r="N119" s="18"/>
      <c r="O119" s="13"/>
      <c r="P119" s="18"/>
      <c r="Q119" s="13"/>
      <c r="R119" s="18"/>
    </row>
    <row r="120" spans="1:18" x14ac:dyDescent="0.35">
      <c r="A120" s="14"/>
      <c r="B120" s="19"/>
      <c r="C120" s="39" t="s">
        <v>867</v>
      </c>
      <c r="D120" s="213" t="s">
        <v>114</v>
      </c>
      <c r="E120" s="19" t="s">
        <v>219</v>
      </c>
      <c r="F120" s="52"/>
      <c r="G120" s="29"/>
      <c r="H120" s="19"/>
      <c r="I120" s="15"/>
      <c r="J120" s="19"/>
      <c r="K120" s="15"/>
      <c r="L120" s="19"/>
      <c r="M120" s="15"/>
      <c r="N120" s="19"/>
      <c r="O120" s="15"/>
      <c r="P120" s="19"/>
      <c r="Q120" s="15"/>
      <c r="R120" s="19"/>
    </row>
    <row r="121" spans="1:18" x14ac:dyDescent="0.35">
      <c r="A121" s="14"/>
      <c r="B121" s="19"/>
      <c r="C121" s="19" t="s">
        <v>371</v>
      </c>
      <c r="D121" s="216"/>
      <c r="E121" s="19" t="s">
        <v>39</v>
      </c>
      <c r="F121" s="46"/>
      <c r="G121" s="29"/>
      <c r="H121" s="19"/>
      <c r="I121" s="15"/>
      <c r="J121" s="19"/>
      <c r="K121" s="15"/>
      <c r="L121" s="19"/>
      <c r="M121" s="15"/>
      <c r="N121" s="19"/>
      <c r="O121" s="15"/>
      <c r="P121" s="19"/>
      <c r="Q121" s="15"/>
      <c r="R121" s="19"/>
    </row>
    <row r="122" spans="1:18" x14ac:dyDescent="0.35">
      <c r="A122" s="14"/>
      <c r="B122" s="19"/>
      <c r="C122" s="19" t="s">
        <v>863</v>
      </c>
      <c r="D122" s="216"/>
      <c r="E122" s="19"/>
      <c r="F122" s="46"/>
      <c r="G122" s="29"/>
      <c r="H122" s="19"/>
      <c r="I122" s="15"/>
      <c r="J122" s="19"/>
      <c r="K122" s="15"/>
      <c r="L122" s="19"/>
      <c r="M122" s="15"/>
      <c r="N122" s="19"/>
      <c r="O122" s="15"/>
      <c r="P122" s="19"/>
      <c r="Q122" s="15"/>
      <c r="R122" s="19"/>
    </row>
    <row r="123" spans="1:18" x14ac:dyDescent="0.35">
      <c r="A123" s="16"/>
      <c r="B123" s="26" t="s">
        <v>472</v>
      </c>
      <c r="C123" s="55" t="s">
        <v>395</v>
      </c>
      <c r="D123" s="217"/>
      <c r="E123" s="20"/>
      <c r="F123" s="47"/>
      <c r="G123" s="30"/>
      <c r="H123" s="20"/>
      <c r="I123" s="17"/>
      <c r="J123" s="20"/>
      <c r="K123" s="17"/>
      <c r="L123" s="20"/>
      <c r="M123" s="17"/>
      <c r="N123" s="20"/>
      <c r="O123" s="17"/>
      <c r="P123" s="20"/>
      <c r="Q123" s="17"/>
      <c r="R123" s="20"/>
    </row>
    <row r="124" spans="1:18" x14ac:dyDescent="0.35">
      <c r="C124" s="126" t="s">
        <v>228</v>
      </c>
      <c r="D124" s="96">
        <f>SUM(D9:D123)</f>
        <v>362000</v>
      </c>
    </row>
    <row r="125" spans="1:18" x14ac:dyDescent="0.35">
      <c r="A125" s="287"/>
      <c r="E125" s="10"/>
    </row>
    <row r="126" spans="1:18" x14ac:dyDescent="0.35">
      <c r="D126" s="243"/>
    </row>
  </sheetData>
  <mergeCells count="20">
    <mergeCell ref="B101:B102"/>
    <mergeCell ref="G101:I101"/>
    <mergeCell ref="J101:R101"/>
    <mergeCell ref="B26:B27"/>
    <mergeCell ref="G26:I26"/>
    <mergeCell ref="J26:R26"/>
    <mergeCell ref="B76:B77"/>
    <mergeCell ref="G76:I76"/>
    <mergeCell ref="J76:R76"/>
    <mergeCell ref="B51:B52"/>
    <mergeCell ref="G51:I51"/>
    <mergeCell ref="J51:R51"/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6"/>
  <sheetViews>
    <sheetView view="pageBreakPreview" topLeftCell="A4" zoomScaleSheetLayoutView="100" workbookViewId="0">
      <selection activeCell="D9" sqref="D9:D20"/>
    </sheetView>
  </sheetViews>
  <sheetFormatPr defaultRowHeight="21" x14ac:dyDescent="0.35"/>
  <cols>
    <col min="1" max="1" width="4.875" style="10" customWidth="1"/>
    <col min="2" max="2" width="25.5" style="7" customWidth="1"/>
    <col min="3" max="3" width="28.5" style="7" customWidth="1"/>
    <col min="4" max="4" width="9.5" style="214" customWidth="1"/>
    <col min="5" max="5" width="12.125" style="7" customWidth="1"/>
    <col min="6" max="6" width="11.87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27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495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2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5" customFormat="1" x14ac:dyDescent="0.35">
      <c r="A8" s="59" t="s">
        <v>77</v>
      </c>
      <c r="B8" s="362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x14ac:dyDescent="0.35">
      <c r="A9" s="12">
        <v>1</v>
      </c>
      <c r="B9" s="18" t="s">
        <v>223</v>
      </c>
      <c r="C9" s="18" t="s">
        <v>424</v>
      </c>
      <c r="D9" s="100">
        <v>70000</v>
      </c>
      <c r="E9" s="15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224</v>
      </c>
      <c r="C10" s="19" t="s">
        <v>425</v>
      </c>
      <c r="D10" s="98" t="s">
        <v>114</v>
      </c>
      <c r="E10" s="15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 t="s">
        <v>225</v>
      </c>
      <c r="C11" s="19" t="s">
        <v>426</v>
      </c>
      <c r="D11" s="98"/>
      <c r="E11" s="15" t="s">
        <v>39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9"/>
      <c r="D12" s="98"/>
      <c r="E12" s="36"/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9"/>
      <c r="D13" s="98"/>
      <c r="E13" s="36"/>
      <c r="F13" s="51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19"/>
      <c r="D14" s="101"/>
      <c r="E14" s="36"/>
      <c r="F14" s="24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6"/>
      <c r="B15" s="26" t="s">
        <v>423</v>
      </c>
      <c r="C15" s="54" t="s">
        <v>422</v>
      </c>
      <c r="D15" s="99"/>
      <c r="E15" s="37"/>
      <c r="F15" s="25"/>
      <c r="G15" s="17"/>
      <c r="H15" s="20"/>
      <c r="I15" s="17"/>
      <c r="J15" s="20"/>
      <c r="K15" s="17"/>
      <c r="L15" s="20"/>
      <c r="M15" s="17"/>
      <c r="N15" s="20"/>
      <c r="O15" s="17"/>
      <c r="P15" s="20"/>
      <c r="Q15" s="17"/>
      <c r="R15" s="20"/>
    </row>
    <row r="16" spans="1:18" x14ac:dyDescent="0.35">
      <c r="A16" s="12">
        <v>2</v>
      </c>
      <c r="B16" s="18" t="s">
        <v>526</v>
      </c>
      <c r="C16" s="18" t="s">
        <v>527</v>
      </c>
      <c r="D16" s="100">
        <v>120000</v>
      </c>
      <c r="E16" s="15" t="s">
        <v>26</v>
      </c>
      <c r="F16" s="6" t="s">
        <v>1</v>
      </c>
      <c r="G16" s="13"/>
      <c r="H16" s="18"/>
      <c r="I16" s="13"/>
      <c r="J16" s="18"/>
      <c r="K16" s="13"/>
      <c r="L16" s="18"/>
      <c r="M16" s="13"/>
      <c r="N16" s="18"/>
      <c r="O16" s="13"/>
      <c r="P16" s="18"/>
      <c r="Q16" s="13"/>
      <c r="R16" s="18"/>
    </row>
    <row r="17" spans="1:18" x14ac:dyDescent="0.35">
      <c r="A17" s="14"/>
      <c r="B17" s="19"/>
      <c r="C17" s="19" t="s">
        <v>528</v>
      </c>
      <c r="D17" s="98" t="s">
        <v>113</v>
      </c>
      <c r="E17" s="15" t="s">
        <v>219</v>
      </c>
      <c r="F17" s="51"/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19" t="s">
        <v>529</v>
      </c>
      <c r="D18" s="98"/>
      <c r="E18" s="15" t="s">
        <v>39</v>
      </c>
      <c r="F18" s="51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6"/>
      <c r="B19" s="26" t="s">
        <v>423</v>
      </c>
      <c r="C19" s="54" t="s">
        <v>422</v>
      </c>
      <c r="D19" s="99"/>
      <c r="E19" s="37"/>
      <c r="F19" s="25"/>
      <c r="G19" s="17"/>
      <c r="H19" s="20"/>
      <c r="I19" s="17"/>
      <c r="J19" s="20"/>
      <c r="K19" s="17"/>
      <c r="L19" s="20"/>
      <c r="M19" s="17"/>
      <c r="N19" s="20"/>
      <c r="O19" s="17"/>
      <c r="P19" s="20"/>
      <c r="Q19" s="17"/>
      <c r="R19" s="20"/>
    </row>
    <row r="20" spans="1:18" x14ac:dyDescent="0.35">
      <c r="C20" s="126" t="s">
        <v>228</v>
      </c>
      <c r="D20" s="96">
        <f>SUM(D9:D19)</f>
        <v>190000</v>
      </c>
    </row>
    <row r="21" spans="1:18" x14ac:dyDescent="0.35">
      <c r="D21" s="243"/>
    </row>
    <row r="25" spans="1:18" x14ac:dyDescent="0.35">
      <c r="A25" s="287"/>
      <c r="E25" s="10"/>
    </row>
    <row r="26" spans="1:18" x14ac:dyDescent="0.35">
      <c r="D26" s="243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61" bottom="0.2" header="0.3" footer="0.18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2"/>
  <sheetViews>
    <sheetView view="pageBreakPreview" topLeftCell="A51" zoomScaleSheetLayoutView="100" workbookViewId="0">
      <selection activeCell="D9" sqref="D9:D59"/>
    </sheetView>
  </sheetViews>
  <sheetFormatPr defaultRowHeight="21" x14ac:dyDescent="0.35"/>
  <cols>
    <col min="1" max="1" width="4.875" style="10" customWidth="1"/>
    <col min="2" max="2" width="23.375" style="7" customWidth="1"/>
    <col min="3" max="3" width="32.75" style="7" customWidth="1"/>
    <col min="4" max="4" width="9.25" style="214" customWidth="1"/>
    <col min="5" max="5" width="11.25" style="7" customWidth="1"/>
    <col min="6" max="6" width="10.875" style="10" customWidth="1"/>
    <col min="7" max="18" width="3.62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83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1" t="s">
        <v>544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5" customFormat="1" x14ac:dyDescent="0.35">
      <c r="A7" s="127" t="s">
        <v>76</v>
      </c>
      <c r="B7" s="366" t="s">
        <v>220</v>
      </c>
      <c r="C7" s="2" t="s">
        <v>236</v>
      </c>
      <c r="D7" s="131" t="s">
        <v>238</v>
      </c>
      <c r="E7" s="127" t="s">
        <v>73</v>
      </c>
      <c r="F7" s="127" t="s">
        <v>240</v>
      </c>
      <c r="G7" s="368" t="s">
        <v>23</v>
      </c>
      <c r="H7" s="369"/>
      <c r="I7" s="370"/>
      <c r="J7" s="368" t="s">
        <v>24</v>
      </c>
      <c r="K7" s="369"/>
      <c r="L7" s="369"/>
      <c r="M7" s="369"/>
      <c r="N7" s="369"/>
      <c r="O7" s="369"/>
      <c r="P7" s="369"/>
      <c r="Q7" s="369"/>
      <c r="R7" s="370"/>
    </row>
    <row r="8" spans="1:18" s="125" customFormat="1" x14ac:dyDescent="0.35">
      <c r="A8" s="59" t="s">
        <v>77</v>
      </c>
      <c r="B8" s="367"/>
      <c r="C8" s="80" t="s">
        <v>237</v>
      </c>
      <c r="D8" s="121" t="s">
        <v>239</v>
      </c>
      <c r="E8" s="59" t="s">
        <v>74</v>
      </c>
      <c r="F8" s="59" t="s">
        <v>241</v>
      </c>
      <c r="G8" s="126" t="s">
        <v>11</v>
      </c>
      <c r="H8" s="126" t="s">
        <v>12</v>
      </c>
      <c r="I8" s="126" t="s">
        <v>13</v>
      </c>
      <c r="J8" s="126" t="s">
        <v>14</v>
      </c>
      <c r="K8" s="126" t="s">
        <v>15</v>
      </c>
      <c r="L8" s="126" t="s">
        <v>16</v>
      </c>
      <c r="M8" s="126" t="s">
        <v>17</v>
      </c>
      <c r="N8" s="126" t="s">
        <v>18</v>
      </c>
      <c r="O8" s="126" t="s">
        <v>19</v>
      </c>
      <c r="P8" s="126" t="s">
        <v>20</v>
      </c>
      <c r="Q8" s="126" t="s">
        <v>21</v>
      </c>
      <c r="R8" s="126" t="s">
        <v>22</v>
      </c>
    </row>
    <row r="9" spans="1:18" s="128" customFormat="1" x14ac:dyDescent="0.35">
      <c r="A9" s="173">
        <v>1</v>
      </c>
      <c r="B9" s="18" t="s">
        <v>245</v>
      </c>
      <c r="C9" s="18" t="s">
        <v>762</v>
      </c>
      <c r="D9" s="242">
        <v>15000</v>
      </c>
      <c r="E9" s="18" t="s">
        <v>26</v>
      </c>
      <c r="F9" s="45" t="s">
        <v>1</v>
      </c>
      <c r="G9" s="87"/>
      <c r="H9" s="2"/>
      <c r="I9" s="174"/>
      <c r="J9" s="2"/>
      <c r="K9" s="174"/>
      <c r="L9" s="2"/>
      <c r="M9" s="174"/>
      <c r="N9" s="2"/>
      <c r="O9" s="174"/>
      <c r="P9" s="2"/>
      <c r="Q9" s="174"/>
      <c r="R9" s="2"/>
    </row>
    <row r="10" spans="1:18" s="128" customFormat="1" x14ac:dyDescent="0.35">
      <c r="A10" s="141"/>
      <c r="B10" s="71" t="s">
        <v>530</v>
      </c>
      <c r="C10" s="19" t="s">
        <v>763</v>
      </c>
      <c r="D10" s="213" t="s">
        <v>114</v>
      </c>
      <c r="E10" s="19" t="s">
        <v>219</v>
      </c>
      <c r="F10" s="52"/>
      <c r="G10" s="166"/>
      <c r="H10" s="112"/>
      <c r="I10" s="135"/>
      <c r="J10" s="112"/>
      <c r="K10" s="135"/>
      <c r="L10" s="112"/>
      <c r="M10" s="135"/>
      <c r="N10" s="112"/>
      <c r="O10" s="135"/>
      <c r="P10" s="112"/>
      <c r="Q10" s="135"/>
      <c r="R10" s="112"/>
    </row>
    <row r="11" spans="1:18" s="128" customFormat="1" x14ac:dyDescent="0.35">
      <c r="A11" s="141"/>
      <c r="B11" s="58"/>
      <c r="C11" s="19" t="s">
        <v>764</v>
      </c>
      <c r="D11" s="216"/>
      <c r="E11" s="19" t="s">
        <v>39</v>
      </c>
      <c r="F11" s="46"/>
      <c r="G11" s="166"/>
      <c r="H11" s="112"/>
      <c r="I11" s="135"/>
      <c r="J11" s="112"/>
      <c r="K11" s="135"/>
      <c r="L11" s="112"/>
      <c r="M11" s="135"/>
      <c r="N11" s="112"/>
      <c r="O11" s="135"/>
      <c r="P11" s="112"/>
      <c r="Q11" s="135"/>
      <c r="R11" s="112"/>
    </row>
    <row r="12" spans="1:18" s="128" customFormat="1" x14ac:dyDescent="0.35">
      <c r="A12" s="141"/>
      <c r="B12" s="58"/>
      <c r="C12" s="19" t="s">
        <v>765</v>
      </c>
      <c r="D12" s="132"/>
      <c r="E12" s="142"/>
      <c r="F12" s="58"/>
      <c r="G12" s="166"/>
      <c r="H12" s="112"/>
      <c r="I12" s="135"/>
      <c r="J12" s="112"/>
      <c r="K12" s="135"/>
      <c r="L12" s="112"/>
      <c r="M12" s="135"/>
      <c r="N12" s="112"/>
      <c r="O12" s="135"/>
      <c r="P12" s="112"/>
      <c r="Q12" s="135"/>
      <c r="R12" s="112"/>
    </row>
    <row r="13" spans="1:18" s="128" customFormat="1" x14ac:dyDescent="0.35">
      <c r="A13" s="141"/>
      <c r="B13" s="58"/>
      <c r="C13" s="19" t="s">
        <v>252</v>
      </c>
      <c r="D13" s="132"/>
      <c r="E13" s="142"/>
      <c r="F13" s="58"/>
      <c r="G13" s="166"/>
      <c r="H13" s="112"/>
      <c r="I13" s="135"/>
      <c r="J13" s="112"/>
      <c r="K13" s="135"/>
      <c r="L13" s="112"/>
      <c r="M13" s="135"/>
      <c r="N13" s="112"/>
      <c r="O13" s="135"/>
      <c r="P13" s="112"/>
      <c r="Q13" s="135"/>
      <c r="R13" s="112"/>
    </row>
    <row r="14" spans="1:18" s="128" customFormat="1" x14ac:dyDescent="0.35">
      <c r="A14" s="141"/>
      <c r="B14" s="58"/>
      <c r="C14" s="19" t="s">
        <v>766</v>
      </c>
      <c r="D14" s="132"/>
      <c r="E14" s="142"/>
      <c r="F14" s="58"/>
      <c r="G14" s="166"/>
      <c r="H14" s="112"/>
      <c r="I14" s="135"/>
      <c r="J14" s="112"/>
      <c r="K14" s="135"/>
      <c r="L14" s="112"/>
      <c r="M14" s="135"/>
      <c r="N14" s="112"/>
      <c r="O14" s="135"/>
      <c r="P14" s="112"/>
      <c r="Q14" s="135"/>
      <c r="R14" s="112"/>
    </row>
    <row r="15" spans="1:18" s="128" customFormat="1" x14ac:dyDescent="0.35">
      <c r="A15" s="175"/>
      <c r="B15" s="26" t="s">
        <v>531</v>
      </c>
      <c r="C15" s="55" t="s">
        <v>248</v>
      </c>
      <c r="D15" s="121"/>
      <c r="E15" s="176"/>
      <c r="F15" s="133"/>
      <c r="G15" s="88"/>
      <c r="H15" s="134"/>
      <c r="I15" s="177"/>
      <c r="J15" s="134"/>
      <c r="K15" s="177"/>
      <c r="L15" s="134"/>
      <c r="M15" s="177"/>
      <c r="N15" s="134"/>
      <c r="O15" s="177"/>
      <c r="P15" s="134"/>
      <c r="Q15" s="177"/>
      <c r="R15" s="134"/>
    </row>
    <row r="16" spans="1:18" s="149" customFormat="1" x14ac:dyDescent="0.35">
      <c r="A16" s="143">
        <v>2</v>
      </c>
      <c r="B16" s="18" t="s">
        <v>245</v>
      </c>
      <c r="C16" s="18" t="s">
        <v>249</v>
      </c>
      <c r="D16" s="100">
        <v>5000</v>
      </c>
      <c r="E16" s="28" t="s">
        <v>26</v>
      </c>
      <c r="F16" s="6" t="s">
        <v>1</v>
      </c>
      <c r="G16" s="147"/>
      <c r="H16" s="148"/>
      <c r="I16" s="145"/>
      <c r="J16" s="148"/>
      <c r="K16" s="145"/>
      <c r="L16" s="148"/>
      <c r="M16" s="145"/>
      <c r="N16" s="148"/>
      <c r="O16" s="145"/>
      <c r="P16" s="148"/>
      <c r="Q16" s="145"/>
      <c r="R16" s="148"/>
    </row>
    <row r="17" spans="1:18" s="149" customFormat="1" x14ac:dyDescent="0.35">
      <c r="A17" s="150"/>
      <c r="B17" s="19" t="s">
        <v>781</v>
      </c>
      <c r="C17" s="19" t="s">
        <v>532</v>
      </c>
      <c r="D17" s="98" t="s">
        <v>114</v>
      </c>
      <c r="E17" s="29" t="s">
        <v>219</v>
      </c>
      <c r="F17" s="51"/>
      <c r="G17" s="155"/>
      <c r="H17" s="151"/>
      <c r="I17" s="152"/>
      <c r="J17" s="151"/>
      <c r="K17" s="152"/>
      <c r="L17" s="151"/>
      <c r="M17" s="152"/>
      <c r="N17" s="151"/>
      <c r="O17" s="152"/>
      <c r="P17" s="151"/>
      <c r="Q17" s="152"/>
      <c r="R17" s="151"/>
    </row>
    <row r="18" spans="1:18" s="149" customFormat="1" x14ac:dyDescent="0.35">
      <c r="A18" s="150"/>
      <c r="B18" s="151" t="s">
        <v>782</v>
      </c>
      <c r="C18" s="19" t="s">
        <v>767</v>
      </c>
      <c r="D18" s="224"/>
      <c r="E18" s="29" t="s">
        <v>39</v>
      </c>
      <c r="F18" s="24"/>
      <c r="G18" s="155"/>
      <c r="H18" s="151"/>
      <c r="I18" s="152"/>
      <c r="J18" s="151"/>
      <c r="K18" s="152"/>
      <c r="L18" s="151"/>
      <c r="M18" s="152"/>
      <c r="N18" s="151"/>
      <c r="O18" s="152"/>
      <c r="P18" s="151"/>
      <c r="Q18" s="152"/>
      <c r="R18" s="151"/>
    </row>
    <row r="19" spans="1:18" s="149" customFormat="1" x14ac:dyDescent="0.35">
      <c r="A19" s="150"/>
      <c r="B19" s="151"/>
      <c r="C19" s="19" t="s">
        <v>765</v>
      </c>
      <c r="D19" s="224"/>
      <c r="E19" s="15"/>
      <c r="F19" s="24"/>
      <c r="G19" s="155"/>
      <c r="H19" s="151"/>
      <c r="I19" s="152"/>
      <c r="J19" s="151"/>
      <c r="K19" s="152"/>
      <c r="L19" s="151"/>
      <c r="M19" s="152"/>
      <c r="N19" s="151"/>
      <c r="O19" s="152"/>
      <c r="P19" s="151"/>
      <c r="Q19" s="152"/>
      <c r="R19" s="151"/>
    </row>
    <row r="20" spans="1:18" s="149" customFormat="1" x14ac:dyDescent="0.35">
      <c r="A20" s="150"/>
      <c r="B20" s="151"/>
      <c r="C20" s="19" t="s">
        <v>252</v>
      </c>
      <c r="D20" s="224"/>
      <c r="E20" s="15"/>
      <c r="F20" s="24"/>
      <c r="G20" s="155"/>
      <c r="H20" s="151"/>
      <c r="I20" s="152"/>
      <c r="J20" s="151"/>
      <c r="K20" s="152"/>
      <c r="L20" s="151"/>
      <c r="M20" s="152"/>
      <c r="N20" s="151"/>
      <c r="O20" s="152"/>
      <c r="P20" s="151"/>
      <c r="Q20" s="152"/>
      <c r="R20" s="151"/>
    </row>
    <row r="21" spans="1:18" s="149" customFormat="1" x14ac:dyDescent="0.35">
      <c r="A21" s="150"/>
      <c r="B21" s="151"/>
      <c r="C21" s="19" t="s">
        <v>766</v>
      </c>
      <c r="D21" s="224"/>
      <c r="E21" s="152"/>
      <c r="F21" s="156"/>
      <c r="G21" s="155"/>
      <c r="H21" s="151"/>
      <c r="I21" s="152"/>
      <c r="J21" s="151"/>
      <c r="K21" s="152"/>
      <c r="L21" s="151"/>
      <c r="M21" s="152"/>
      <c r="N21" s="151"/>
      <c r="O21" s="152"/>
      <c r="P21" s="151"/>
      <c r="Q21" s="152"/>
      <c r="R21" s="151"/>
    </row>
    <row r="22" spans="1:18" s="149" customFormat="1" x14ac:dyDescent="0.35">
      <c r="A22" s="157"/>
      <c r="B22" s="26" t="s">
        <v>533</v>
      </c>
      <c r="C22" s="55" t="s">
        <v>248</v>
      </c>
      <c r="D22" s="225"/>
      <c r="E22" s="162"/>
      <c r="F22" s="159"/>
      <c r="G22" s="160"/>
      <c r="H22" s="161"/>
      <c r="I22" s="162"/>
      <c r="J22" s="161"/>
      <c r="K22" s="162"/>
      <c r="L22" s="161"/>
      <c r="M22" s="162"/>
      <c r="N22" s="161"/>
      <c r="O22" s="162"/>
      <c r="P22" s="161"/>
      <c r="Q22" s="162"/>
      <c r="R22" s="161"/>
    </row>
    <row r="23" spans="1:18" s="149" customFormat="1" x14ac:dyDescent="0.35">
      <c r="A23" s="163"/>
      <c r="B23" s="42"/>
      <c r="C23" s="60"/>
      <c r="D23" s="229"/>
      <c r="E23" s="152"/>
      <c r="F23" s="163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1:18" s="149" customFormat="1" x14ac:dyDescent="0.35">
      <c r="A24" s="287"/>
      <c r="B24" s="42"/>
      <c r="C24" s="60"/>
      <c r="D24" s="229"/>
      <c r="E24" s="152"/>
      <c r="F24" s="163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1:18" s="128" customFormat="1" x14ac:dyDescent="0.35">
      <c r="A25" s="172" t="s">
        <v>76</v>
      </c>
      <c r="B25" s="366" t="s">
        <v>220</v>
      </c>
      <c r="C25" s="2" t="s">
        <v>236</v>
      </c>
      <c r="D25" s="131" t="s">
        <v>238</v>
      </c>
      <c r="E25" s="172" t="s">
        <v>73</v>
      </c>
      <c r="F25" s="172" t="s">
        <v>240</v>
      </c>
      <c r="G25" s="368" t="s">
        <v>23</v>
      </c>
      <c r="H25" s="369"/>
      <c r="I25" s="370"/>
      <c r="J25" s="368" t="s">
        <v>24</v>
      </c>
      <c r="K25" s="369"/>
      <c r="L25" s="369"/>
      <c r="M25" s="369"/>
      <c r="N25" s="369"/>
      <c r="O25" s="369"/>
      <c r="P25" s="369"/>
      <c r="Q25" s="369"/>
      <c r="R25" s="370"/>
    </row>
    <row r="26" spans="1:18" s="128" customFormat="1" x14ac:dyDescent="0.35">
      <c r="A26" s="171" t="s">
        <v>77</v>
      </c>
      <c r="B26" s="367"/>
      <c r="C26" s="170" t="s">
        <v>237</v>
      </c>
      <c r="D26" s="121" t="s">
        <v>239</v>
      </c>
      <c r="E26" s="171" t="s">
        <v>74</v>
      </c>
      <c r="F26" s="171" t="s">
        <v>241</v>
      </c>
      <c r="G26" s="169" t="s">
        <v>11</v>
      </c>
      <c r="H26" s="169" t="s">
        <v>12</v>
      </c>
      <c r="I26" s="169" t="s">
        <v>13</v>
      </c>
      <c r="J26" s="169" t="s">
        <v>14</v>
      </c>
      <c r="K26" s="169" t="s">
        <v>15</v>
      </c>
      <c r="L26" s="169" t="s">
        <v>16</v>
      </c>
      <c r="M26" s="169" t="s">
        <v>17</v>
      </c>
      <c r="N26" s="169" t="s">
        <v>18</v>
      </c>
      <c r="O26" s="169" t="s">
        <v>19</v>
      </c>
      <c r="P26" s="169" t="s">
        <v>20</v>
      </c>
      <c r="Q26" s="169" t="s">
        <v>21</v>
      </c>
      <c r="R26" s="169" t="s">
        <v>22</v>
      </c>
    </row>
    <row r="27" spans="1:18" s="149" customFormat="1" x14ac:dyDescent="0.35">
      <c r="A27" s="143">
        <v>3</v>
      </c>
      <c r="B27" s="18" t="s">
        <v>245</v>
      </c>
      <c r="C27" s="18" t="s">
        <v>249</v>
      </c>
      <c r="D27" s="100">
        <v>25000</v>
      </c>
      <c r="E27" s="18" t="s">
        <v>26</v>
      </c>
      <c r="F27" s="45" t="s">
        <v>1</v>
      </c>
      <c r="G27" s="147"/>
      <c r="H27" s="148"/>
      <c r="I27" s="145"/>
      <c r="J27" s="148"/>
      <c r="K27" s="145"/>
      <c r="L27" s="148"/>
      <c r="M27" s="145"/>
      <c r="N27" s="148"/>
      <c r="O27" s="145"/>
      <c r="P27" s="148"/>
      <c r="Q27" s="145"/>
      <c r="R27" s="148"/>
    </row>
    <row r="28" spans="1:18" s="149" customFormat="1" x14ac:dyDescent="0.35">
      <c r="A28" s="150"/>
      <c r="B28" s="19" t="s">
        <v>534</v>
      </c>
      <c r="C28" s="19" t="s">
        <v>768</v>
      </c>
      <c r="D28" s="98" t="s">
        <v>114</v>
      </c>
      <c r="E28" s="19" t="s">
        <v>219</v>
      </c>
      <c r="F28" s="52"/>
      <c r="G28" s="155"/>
      <c r="H28" s="151"/>
      <c r="I28" s="152"/>
      <c r="J28" s="151"/>
      <c r="K28" s="152"/>
      <c r="L28" s="151"/>
      <c r="M28" s="152"/>
      <c r="N28" s="151"/>
      <c r="O28" s="152"/>
      <c r="P28" s="151"/>
      <c r="Q28" s="152"/>
      <c r="R28" s="151"/>
    </row>
    <row r="29" spans="1:18" s="149" customFormat="1" x14ac:dyDescent="0.35">
      <c r="A29" s="150"/>
      <c r="B29" s="151"/>
      <c r="C29" s="19" t="s">
        <v>769</v>
      </c>
      <c r="D29" s="224"/>
      <c r="E29" s="19" t="s">
        <v>39</v>
      </c>
      <c r="F29" s="46"/>
      <c r="G29" s="155"/>
      <c r="H29" s="151"/>
      <c r="I29" s="152"/>
      <c r="J29" s="151"/>
      <c r="K29" s="152"/>
      <c r="L29" s="151"/>
      <c r="M29" s="152"/>
      <c r="N29" s="151"/>
      <c r="O29" s="152"/>
      <c r="P29" s="151"/>
      <c r="Q29" s="152"/>
      <c r="R29" s="151"/>
    </row>
    <row r="30" spans="1:18" s="149" customFormat="1" x14ac:dyDescent="0.35">
      <c r="A30" s="150"/>
      <c r="B30" s="151"/>
      <c r="C30" s="19" t="s">
        <v>770</v>
      </c>
      <c r="D30" s="224"/>
      <c r="E30" s="152"/>
      <c r="F30" s="156"/>
      <c r="G30" s="155"/>
      <c r="H30" s="151"/>
      <c r="I30" s="152"/>
      <c r="J30" s="151"/>
      <c r="K30" s="152"/>
      <c r="L30" s="151"/>
      <c r="M30" s="152"/>
      <c r="N30" s="151"/>
      <c r="O30" s="152"/>
      <c r="P30" s="151"/>
      <c r="Q30" s="152"/>
      <c r="R30" s="151"/>
    </row>
    <row r="31" spans="1:18" s="149" customFormat="1" x14ac:dyDescent="0.35">
      <c r="A31" s="150"/>
      <c r="B31" s="151"/>
      <c r="C31" s="19" t="s">
        <v>252</v>
      </c>
      <c r="D31" s="224"/>
      <c r="E31" s="152"/>
      <c r="F31" s="156"/>
      <c r="G31" s="155"/>
      <c r="H31" s="151"/>
      <c r="I31" s="152"/>
      <c r="J31" s="151"/>
      <c r="K31" s="152"/>
      <c r="L31" s="151"/>
      <c r="M31" s="152"/>
      <c r="N31" s="151"/>
      <c r="O31" s="152"/>
      <c r="P31" s="151"/>
      <c r="Q31" s="152"/>
      <c r="R31" s="151"/>
    </row>
    <row r="32" spans="1:18" s="149" customFormat="1" x14ac:dyDescent="0.35">
      <c r="A32" s="150"/>
      <c r="B32" s="151"/>
      <c r="C32" s="19" t="s">
        <v>766</v>
      </c>
      <c r="D32" s="224"/>
      <c r="E32" s="152"/>
      <c r="F32" s="156"/>
      <c r="G32" s="155"/>
      <c r="H32" s="151"/>
      <c r="I32" s="152"/>
      <c r="J32" s="151"/>
      <c r="K32" s="152"/>
      <c r="L32" s="151"/>
      <c r="M32" s="152"/>
      <c r="N32" s="151"/>
      <c r="O32" s="152"/>
      <c r="P32" s="151"/>
      <c r="Q32" s="152"/>
      <c r="R32" s="151"/>
    </row>
    <row r="33" spans="1:18" s="149" customFormat="1" x14ac:dyDescent="0.35">
      <c r="A33" s="157"/>
      <c r="B33" s="26" t="s">
        <v>535</v>
      </c>
      <c r="C33" s="55" t="s">
        <v>514</v>
      </c>
      <c r="D33" s="225"/>
      <c r="E33" s="162"/>
      <c r="F33" s="159"/>
      <c r="G33" s="160"/>
      <c r="H33" s="161"/>
      <c r="I33" s="162"/>
      <c r="J33" s="161"/>
      <c r="K33" s="162"/>
      <c r="L33" s="161"/>
      <c r="M33" s="162"/>
      <c r="N33" s="161"/>
      <c r="O33" s="162"/>
      <c r="P33" s="161"/>
      <c r="Q33" s="162"/>
      <c r="R33" s="161"/>
    </row>
    <row r="34" spans="1:18" x14ac:dyDescent="0.35">
      <c r="A34" s="12">
        <v>4</v>
      </c>
      <c r="B34" s="18" t="s">
        <v>473</v>
      </c>
      <c r="C34" s="145" t="s">
        <v>771</v>
      </c>
      <c r="D34" s="100">
        <v>25000</v>
      </c>
      <c r="E34" s="18" t="s">
        <v>26</v>
      </c>
      <c r="F34" s="45" t="s">
        <v>1</v>
      </c>
      <c r="G34" s="28"/>
      <c r="H34" s="18"/>
      <c r="I34" s="13"/>
      <c r="J34" s="18"/>
      <c r="K34" s="13"/>
      <c r="L34" s="18"/>
      <c r="M34" s="13"/>
      <c r="N34" s="18"/>
      <c r="O34" s="13"/>
      <c r="P34" s="18"/>
      <c r="Q34" s="13"/>
      <c r="R34" s="18"/>
    </row>
    <row r="35" spans="1:18" x14ac:dyDescent="0.35">
      <c r="A35" s="14"/>
      <c r="B35" s="19" t="s">
        <v>545</v>
      </c>
      <c r="C35" s="152" t="s">
        <v>772</v>
      </c>
      <c r="D35" s="98" t="s">
        <v>114</v>
      </c>
      <c r="E35" s="19" t="s">
        <v>219</v>
      </c>
      <c r="F35" s="52"/>
      <c r="G35" s="29"/>
      <c r="H35" s="19"/>
      <c r="I35" s="15"/>
      <c r="J35" s="19"/>
      <c r="K35" s="15"/>
      <c r="L35" s="19"/>
      <c r="M35" s="15"/>
      <c r="N35" s="19"/>
      <c r="O35" s="15"/>
      <c r="P35" s="19"/>
      <c r="Q35" s="15"/>
      <c r="R35" s="19"/>
    </row>
    <row r="36" spans="1:18" x14ac:dyDescent="0.35">
      <c r="A36" s="14"/>
      <c r="B36" s="19" t="s">
        <v>546</v>
      </c>
      <c r="C36" s="152" t="s">
        <v>773</v>
      </c>
      <c r="D36" s="224"/>
      <c r="E36" s="19" t="s">
        <v>39</v>
      </c>
      <c r="F36" s="46"/>
      <c r="G36" s="29"/>
      <c r="H36" s="19"/>
      <c r="I36" s="15"/>
      <c r="J36" s="19"/>
      <c r="K36" s="15"/>
      <c r="L36" s="19"/>
      <c r="M36" s="15"/>
      <c r="N36" s="19"/>
      <c r="O36" s="15"/>
      <c r="P36" s="19"/>
      <c r="Q36" s="15"/>
      <c r="R36" s="19"/>
    </row>
    <row r="37" spans="1:18" x14ac:dyDescent="0.35">
      <c r="A37" s="14"/>
      <c r="B37" s="19"/>
      <c r="C37" s="19" t="s">
        <v>774</v>
      </c>
      <c r="D37" s="224"/>
      <c r="E37" s="152"/>
      <c r="F37" s="156"/>
      <c r="G37" s="29"/>
      <c r="H37" s="19"/>
      <c r="I37" s="15"/>
      <c r="J37" s="19"/>
      <c r="K37" s="15"/>
      <c r="L37" s="19"/>
      <c r="M37" s="15"/>
      <c r="N37" s="19"/>
      <c r="O37" s="15"/>
      <c r="P37" s="19"/>
      <c r="Q37" s="15"/>
      <c r="R37" s="19"/>
    </row>
    <row r="38" spans="1:18" x14ac:dyDescent="0.35">
      <c r="A38" s="14"/>
      <c r="B38" s="19"/>
      <c r="C38" s="19" t="s">
        <v>775</v>
      </c>
      <c r="D38" s="224"/>
      <c r="E38" s="152"/>
      <c r="F38" s="156"/>
      <c r="G38" s="29"/>
      <c r="H38" s="19"/>
      <c r="I38" s="15"/>
      <c r="J38" s="19"/>
      <c r="K38" s="15"/>
      <c r="L38" s="19"/>
      <c r="M38" s="15"/>
      <c r="N38" s="19"/>
      <c r="O38" s="15"/>
      <c r="P38" s="19"/>
      <c r="Q38" s="15"/>
      <c r="R38" s="19"/>
    </row>
    <row r="39" spans="1:18" x14ac:dyDescent="0.35">
      <c r="A39" s="14"/>
      <c r="B39" s="19"/>
      <c r="C39" s="19" t="s">
        <v>776</v>
      </c>
      <c r="D39" s="224"/>
      <c r="E39" s="152"/>
      <c r="F39" s="156"/>
      <c r="G39" s="29"/>
      <c r="H39" s="19"/>
      <c r="I39" s="15"/>
      <c r="J39" s="19"/>
      <c r="K39" s="15"/>
      <c r="L39" s="19"/>
      <c r="M39" s="15"/>
      <c r="N39" s="19"/>
      <c r="O39" s="15"/>
      <c r="P39" s="19"/>
      <c r="Q39" s="15"/>
      <c r="R39" s="19"/>
    </row>
    <row r="40" spans="1:18" x14ac:dyDescent="0.35">
      <c r="A40" s="14"/>
      <c r="B40" s="19"/>
      <c r="C40" s="19" t="s">
        <v>779</v>
      </c>
      <c r="D40" s="224"/>
      <c r="E40" s="152"/>
      <c r="F40" s="156"/>
      <c r="G40" s="29"/>
      <c r="H40" s="19"/>
      <c r="I40" s="15"/>
      <c r="J40" s="19"/>
      <c r="K40" s="15"/>
      <c r="L40" s="19"/>
      <c r="M40" s="15"/>
      <c r="N40" s="19"/>
      <c r="O40" s="15"/>
      <c r="P40" s="19"/>
      <c r="Q40" s="15"/>
      <c r="R40" s="19"/>
    </row>
    <row r="41" spans="1:18" x14ac:dyDescent="0.35">
      <c r="A41" s="16"/>
      <c r="B41" s="26" t="s">
        <v>536</v>
      </c>
      <c r="C41" s="55" t="s">
        <v>514</v>
      </c>
      <c r="D41" s="225"/>
      <c r="E41" s="162"/>
      <c r="F41" s="159"/>
      <c r="G41" s="30"/>
      <c r="H41" s="20"/>
      <c r="I41" s="17"/>
      <c r="J41" s="20"/>
      <c r="K41" s="17"/>
      <c r="L41" s="20"/>
      <c r="M41" s="17"/>
      <c r="N41" s="20"/>
      <c r="O41" s="17"/>
      <c r="P41" s="20"/>
      <c r="Q41" s="17"/>
      <c r="R41" s="20"/>
    </row>
    <row r="42" spans="1:18" x14ac:dyDescent="0.35">
      <c r="A42" s="12">
        <v>5</v>
      </c>
      <c r="B42" s="18" t="s">
        <v>473</v>
      </c>
      <c r="C42" s="145" t="s">
        <v>777</v>
      </c>
      <c r="D42" s="100">
        <v>20000</v>
      </c>
      <c r="E42" s="18" t="s">
        <v>26</v>
      </c>
      <c r="F42" s="45" t="s">
        <v>1</v>
      </c>
      <c r="G42" s="28"/>
      <c r="H42" s="18"/>
      <c r="I42" s="13"/>
      <c r="J42" s="18"/>
      <c r="K42" s="13"/>
      <c r="L42" s="18"/>
      <c r="M42" s="13"/>
      <c r="N42" s="18"/>
      <c r="O42" s="13"/>
      <c r="P42" s="18"/>
      <c r="Q42" s="13"/>
      <c r="R42" s="18"/>
    </row>
    <row r="43" spans="1:18" x14ac:dyDescent="0.35">
      <c r="A43" s="14"/>
      <c r="B43" s="19" t="s">
        <v>537</v>
      </c>
      <c r="C43" s="152" t="s">
        <v>778</v>
      </c>
      <c r="D43" s="98" t="s">
        <v>114</v>
      </c>
      <c r="E43" s="19" t="s">
        <v>219</v>
      </c>
      <c r="F43" s="52"/>
      <c r="G43" s="29"/>
      <c r="H43" s="19"/>
      <c r="I43" s="15"/>
      <c r="J43" s="19"/>
      <c r="K43" s="15"/>
      <c r="L43" s="19"/>
      <c r="M43" s="15"/>
      <c r="N43" s="19"/>
      <c r="O43" s="15"/>
      <c r="P43" s="19"/>
      <c r="Q43" s="15"/>
      <c r="R43" s="19"/>
    </row>
    <row r="44" spans="1:18" x14ac:dyDescent="0.35">
      <c r="A44" s="14"/>
      <c r="B44" s="19"/>
      <c r="C44" s="152" t="s">
        <v>780</v>
      </c>
      <c r="D44" s="224"/>
      <c r="E44" s="19" t="s">
        <v>39</v>
      </c>
      <c r="F44" s="46"/>
      <c r="G44" s="29"/>
      <c r="H44" s="19"/>
      <c r="I44" s="15"/>
      <c r="J44" s="19"/>
      <c r="K44" s="15"/>
      <c r="L44" s="19"/>
      <c r="M44" s="15"/>
      <c r="N44" s="19"/>
      <c r="O44" s="15"/>
      <c r="P44" s="19"/>
      <c r="Q44" s="15"/>
      <c r="R44" s="19"/>
    </row>
    <row r="45" spans="1:18" x14ac:dyDescent="0.35">
      <c r="A45" s="14"/>
      <c r="B45" s="19"/>
      <c r="C45" s="19" t="s">
        <v>776</v>
      </c>
      <c r="D45" s="224"/>
      <c r="E45" s="152"/>
      <c r="F45" s="156"/>
      <c r="G45" s="29"/>
      <c r="H45" s="19"/>
      <c r="I45" s="15"/>
      <c r="J45" s="19"/>
      <c r="K45" s="15"/>
      <c r="L45" s="19"/>
      <c r="M45" s="15"/>
      <c r="N45" s="19"/>
      <c r="O45" s="15"/>
      <c r="P45" s="19"/>
      <c r="Q45" s="15"/>
      <c r="R45" s="19"/>
    </row>
    <row r="46" spans="1:18" x14ac:dyDescent="0.35">
      <c r="A46" s="14"/>
      <c r="B46" s="19"/>
      <c r="C46" s="19" t="s">
        <v>779</v>
      </c>
      <c r="D46" s="224"/>
      <c r="E46" s="152"/>
      <c r="F46" s="156"/>
      <c r="G46" s="29"/>
      <c r="H46" s="19"/>
      <c r="I46" s="15"/>
      <c r="J46" s="19"/>
      <c r="K46" s="15"/>
      <c r="L46" s="19"/>
      <c r="M46" s="15"/>
      <c r="N46" s="19"/>
      <c r="O46" s="15"/>
      <c r="P46" s="19"/>
      <c r="Q46" s="15"/>
      <c r="R46" s="19"/>
    </row>
    <row r="47" spans="1:18" x14ac:dyDescent="0.35">
      <c r="A47" s="16"/>
      <c r="B47" s="26" t="s">
        <v>538</v>
      </c>
      <c r="C47" s="55" t="s">
        <v>265</v>
      </c>
      <c r="D47" s="225"/>
      <c r="E47" s="162"/>
      <c r="F47" s="159"/>
      <c r="G47" s="30"/>
      <c r="H47" s="20"/>
      <c r="I47" s="17"/>
      <c r="J47" s="20"/>
      <c r="K47" s="17"/>
      <c r="L47" s="20"/>
      <c r="M47" s="17"/>
      <c r="N47" s="20"/>
      <c r="O47" s="17"/>
      <c r="P47" s="20"/>
      <c r="Q47" s="17"/>
      <c r="R47" s="20"/>
    </row>
    <row r="48" spans="1:18" x14ac:dyDescent="0.35">
      <c r="A48" s="287"/>
      <c r="B48" s="42"/>
      <c r="C48" s="60"/>
      <c r="D48" s="229"/>
      <c r="E48" s="152"/>
      <c r="F48" s="163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s="128" customFormat="1" x14ac:dyDescent="0.35">
      <c r="A49" s="172" t="s">
        <v>76</v>
      </c>
      <c r="B49" s="366" t="s">
        <v>220</v>
      </c>
      <c r="C49" s="2" t="s">
        <v>236</v>
      </c>
      <c r="D49" s="131" t="s">
        <v>238</v>
      </c>
      <c r="E49" s="172" t="s">
        <v>73</v>
      </c>
      <c r="F49" s="172" t="s">
        <v>240</v>
      </c>
      <c r="G49" s="368" t="s">
        <v>23</v>
      </c>
      <c r="H49" s="369"/>
      <c r="I49" s="370"/>
      <c r="J49" s="368" t="s">
        <v>24</v>
      </c>
      <c r="K49" s="369"/>
      <c r="L49" s="369"/>
      <c r="M49" s="369"/>
      <c r="N49" s="369"/>
      <c r="O49" s="369"/>
      <c r="P49" s="369"/>
      <c r="Q49" s="369"/>
      <c r="R49" s="370"/>
    </row>
    <row r="50" spans="1:18" s="128" customFormat="1" x14ac:dyDescent="0.35">
      <c r="A50" s="171" t="s">
        <v>77</v>
      </c>
      <c r="B50" s="367"/>
      <c r="C50" s="170" t="s">
        <v>237</v>
      </c>
      <c r="D50" s="121" t="s">
        <v>239</v>
      </c>
      <c r="E50" s="171" t="s">
        <v>74</v>
      </c>
      <c r="F50" s="171" t="s">
        <v>241</v>
      </c>
      <c r="G50" s="169" t="s">
        <v>11</v>
      </c>
      <c r="H50" s="169" t="s">
        <v>12</v>
      </c>
      <c r="I50" s="169" t="s">
        <v>13</v>
      </c>
      <c r="J50" s="169" t="s">
        <v>14</v>
      </c>
      <c r="K50" s="169" t="s">
        <v>15</v>
      </c>
      <c r="L50" s="169" t="s">
        <v>16</v>
      </c>
      <c r="M50" s="169" t="s">
        <v>17</v>
      </c>
      <c r="N50" s="169" t="s">
        <v>18</v>
      </c>
      <c r="O50" s="169" t="s">
        <v>19</v>
      </c>
      <c r="P50" s="169" t="s">
        <v>20</v>
      </c>
      <c r="Q50" s="169" t="s">
        <v>21</v>
      </c>
      <c r="R50" s="169" t="s">
        <v>22</v>
      </c>
    </row>
    <row r="51" spans="1:18" x14ac:dyDescent="0.35">
      <c r="A51" s="12">
        <v>6</v>
      </c>
      <c r="B51" s="18" t="s">
        <v>85</v>
      </c>
      <c r="C51" s="266" t="s">
        <v>1003</v>
      </c>
      <c r="D51" s="100">
        <v>100000</v>
      </c>
      <c r="E51" s="28" t="s">
        <v>26</v>
      </c>
      <c r="F51" s="6" t="s">
        <v>1</v>
      </c>
      <c r="G51" s="13"/>
      <c r="H51" s="18"/>
      <c r="I51" s="13"/>
      <c r="J51" s="18"/>
      <c r="K51" s="13"/>
      <c r="L51" s="18"/>
      <c r="M51" s="13"/>
      <c r="N51" s="18"/>
      <c r="O51" s="13"/>
      <c r="P51" s="18"/>
      <c r="Q51" s="13"/>
      <c r="R51" s="18"/>
    </row>
    <row r="52" spans="1:18" x14ac:dyDescent="0.35">
      <c r="A52" s="14"/>
      <c r="B52" s="19" t="s">
        <v>86</v>
      </c>
      <c r="C52" s="254" t="s">
        <v>1004</v>
      </c>
      <c r="D52" s="98" t="s">
        <v>114</v>
      </c>
      <c r="E52" s="29" t="s">
        <v>219</v>
      </c>
      <c r="F52" s="51"/>
      <c r="G52" s="15"/>
      <c r="H52" s="19"/>
      <c r="I52" s="15"/>
      <c r="J52" s="19"/>
      <c r="K52" s="15"/>
      <c r="L52" s="19"/>
      <c r="M52" s="15"/>
      <c r="N52" s="19"/>
      <c r="O52" s="15"/>
      <c r="P52" s="19"/>
      <c r="Q52" s="15"/>
      <c r="R52" s="19"/>
    </row>
    <row r="53" spans="1:18" x14ac:dyDescent="0.35">
      <c r="A53" s="14"/>
      <c r="B53" s="19"/>
      <c r="C53" s="254" t="s">
        <v>1005</v>
      </c>
      <c r="D53" s="224"/>
      <c r="E53" s="29" t="s">
        <v>39</v>
      </c>
      <c r="F53" s="24"/>
      <c r="G53" s="15"/>
      <c r="H53" s="19"/>
      <c r="I53" s="15"/>
      <c r="J53" s="19"/>
      <c r="K53" s="15"/>
      <c r="L53" s="19"/>
      <c r="M53" s="15"/>
      <c r="N53" s="19"/>
      <c r="O53" s="15"/>
      <c r="P53" s="19"/>
      <c r="Q53" s="15"/>
      <c r="R53" s="19"/>
    </row>
    <row r="54" spans="1:18" x14ac:dyDescent="0.35">
      <c r="A54" s="14"/>
      <c r="B54" s="19"/>
      <c r="C54" s="254" t="s">
        <v>1006</v>
      </c>
      <c r="D54" s="224"/>
      <c r="E54" s="15"/>
      <c r="F54" s="24"/>
      <c r="G54" s="15"/>
      <c r="H54" s="19"/>
      <c r="I54" s="15"/>
      <c r="J54" s="19"/>
      <c r="K54" s="15"/>
      <c r="L54" s="19"/>
      <c r="M54" s="15"/>
      <c r="N54" s="19"/>
      <c r="O54" s="15"/>
      <c r="P54" s="19"/>
      <c r="Q54" s="15"/>
      <c r="R54" s="19"/>
    </row>
    <row r="55" spans="1:18" x14ac:dyDescent="0.35">
      <c r="A55" s="14"/>
      <c r="B55" s="19"/>
      <c r="C55" s="254" t="s">
        <v>1007</v>
      </c>
      <c r="D55" s="224"/>
      <c r="E55" s="15"/>
      <c r="F55" s="24"/>
      <c r="G55" s="15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14"/>
      <c r="B56" s="19"/>
      <c r="C56" s="254" t="s">
        <v>26</v>
      </c>
      <c r="D56" s="224"/>
      <c r="E56" s="15"/>
      <c r="F56" s="24"/>
      <c r="G56" s="15"/>
      <c r="H56" s="19"/>
      <c r="I56" s="15"/>
      <c r="J56" s="19"/>
      <c r="K56" s="15"/>
      <c r="L56" s="19"/>
      <c r="M56" s="15"/>
      <c r="N56" s="19"/>
      <c r="O56" s="15"/>
      <c r="P56" s="19"/>
      <c r="Q56" s="15"/>
      <c r="R56" s="19"/>
    </row>
    <row r="57" spans="1:18" x14ac:dyDescent="0.35">
      <c r="A57" s="14"/>
      <c r="B57" s="19"/>
      <c r="C57" s="254" t="s">
        <v>1008</v>
      </c>
      <c r="D57" s="224"/>
      <c r="E57" s="15"/>
      <c r="F57" s="24"/>
      <c r="G57" s="15"/>
      <c r="H57" s="19"/>
      <c r="I57" s="15"/>
      <c r="J57" s="19"/>
      <c r="K57" s="15"/>
      <c r="L57" s="19"/>
      <c r="M57" s="15"/>
      <c r="N57" s="19"/>
      <c r="O57" s="15"/>
      <c r="P57" s="19"/>
      <c r="Q57" s="15"/>
      <c r="R57" s="19"/>
    </row>
    <row r="58" spans="1:18" x14ac:dyDescent="0.35">
      <c r="A58" s="16"/>
      <c r="B58" s="26" t="s">
        <v>547</v>
      </c>
      <c r="C58" s="55" t="s">
        <v>507</v>
      </c>
      <c r="D58" s="99"/>
      <c r="E58" s="188"/>
      <c r="F58" s="25"/>
      <c r="G58" s="17"/>
      <c r="H58" s="20"/>
      <c r="I58" s="17"/>
      <c r="J58" s="20"/>
      <c r="K58" s="17"/>
      <c r="L58" s="20"/>
      <c r="M58" s="17"/>
      <c r="N58" s="20"/>
      <c r="O58" s="17"/>
      <c r="P58" s="20"/>
      <c r="Q58" s="17"/>
      <c r="R58" s="20"/>
    </row>
    <row r="59" spans="1:18" x14ac:dyDescent="0.35">
      <c r="C59" s="81" t="s">
        <v>228</v>
      </c>
      <c r="D59" s="95">
        <f>SUM(D9:D58)</f>
        <v>190000</v>
      </c>
    </row>
    <row r="72" spans="1:5" x14ac:dyDescent="0.35">
      <c r="A72" s="287"/>
      <c r="E72" s="10"/>
    </row>
  </sheetData>
  <mergeCells count="14">
    <mergeCell ref="B49:B50"/>
    <mergeCell ref="G49:I49"/>
    <mergeCell ref="J49:R49"/>
    <mergeCell ref="A5:R5"/>
    <mergeCell ref="A6:R6"/>
    <mergeCell ref="B25:B26"/>
    <mergeCell ref="G25:I25"/>
    <mergeCell ref="J25:R25"/>
    <mergeCell ref="A2:R2"/>
    <mergeCell ref="A3:R3"/>
    <mergeCell ref="A4:R4"/>
    <mergeCell ref="B7:B8"/>
    <mergeCell ref="G7:I7"/>
    <mergeCell ref="J7:R7"/>
  </mergeCells>
  <pageMargins left="0.17" right="0.17" top="0.75" bottom="0.36" header="0.3" footer="0.18"/>
  <pageSetup paperSize="9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25"/>
  <sheetViews>
    <sheetView view="pageBreakPreview" topLeftCell="A8" zoomScaleSheetLayoutView="100" workbookViewId="0">
      <selection activeCell="B18" sqref="B18"/>
    </sheetView>
  </sheetViews>
  <sheetFormatPr defaultRowHeight="21" x14ac:dyDescent="0.35"/>
  <cols>
    <col min="1" max="1" width="4.875" style="10" customWidth="1"/>
    <col min="2" max="2" width="24.625" style="7" customWidth="1"/>
    <col min="3" max="3" width="29.125" style="7" customWidth="1"/>
    <col min="4" max="4" width="10" style="214" customWidth="1"/>
    <col min="5" max="5" width="11.5" style="7" customWidth="1"/>
    <col min="6" max="6" width="11.25" style="10" customWidth="1"/>
    <col min="7" max="17" width="3.625" style="7" customWidth="1"/>
    <col min="18" max="18" width="3.5" style="7" customWidth="1"/>
    <col min="19" max="20" width="9" style="7" hidden="1" customWidth="1"/>
    <col min="21" max="23" width="9" style="7" customWidth="1"/>
    <col min="24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83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500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x14ac:dyDescent="0.35">
      <c r="A7" s="251" t="s">
        <v>76</v>
      </c>
      <c r="B7" s="362" t="s">
        <v>220</v>
      </c>
      <c r="C7" s="2" t="s">
        <v>236</v>
      </c>
      <c r="D7" s="131" t="s">
        <v>238</v>
      </c>
      <c r="E7" s="251" t="s">
        <v>73</v>
      </c>
      <c r="F7" s="251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x14ac:dyDescent="0.35">
      <c r="A8" s="252" t="s">
        <v>77</v>
      </c>
      <c r="B8" s="362"/>
      <c r="C8" s="183" t="s">
        <v>237</v>
      </c>
      <c r="D8" s="121" t="s">
        <v>239</v>
      </c>
      <c r="E8" s="252" t="s">
        <v>74</v>
      </c>
      <c r="F8" s="252" t="s">
        <v>241</v>
      </c>
      <c r="G8" s="250" t="s">
        <v>11</v>
      </c>
      <c r="H8" s="250" t="s">
        <v>12</v>
      </c>
      <c r="I8" s="250" t="s">
        <v>13</v>
      </c>
      <c r="J8" s="250" t="s">
        <v>14</v>
      </c>
      <c r="K8" s="250" t="s">
        <v>15</v>
      </c>
      <c r="L8" s="250" t="s">
        <v>16</v>
      </c>
      <c r="M8" s="250" t="s">
        <v>17</v>
      </c>
      <c r="N8" s="250" t="s">
        <v>18</v>
      </c>
      <c r="O8" s="250" t="s">
        <v>19</v>
      </c>
      <c r="P8" s="250" t="s">
        <v>20</v>
      </c>
      <c r="Q8" s="250" t="s">
        <v>21</v>
      </c>
      <c r="R8" s="250" t="s">
        <v>22</v>
      </c>
    </row>
    <row r="9" spans="1:18" x14ac:dyDescent="0.35">
      <c r="A9" s="12">
        <v>1</v>
      </c>
      <c r="B9" s="18" t="s">
        <v>539</v>
      </c>
      <c r="C9" s="18" t="s">
        <v>868</v>
      </c>
      <c r="D9" s="100">
        <v>5000</v>
      </c>
      <c r="E9" s="35" t="s">
        <v>40</v>
      </c>
      <c r="F9" s="6" t="s">
        <v>580</v>
      </c>
      <c r="G9" s="28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/>
      <c r="C10" s="19" t="s">
        <v>869</v>
      </c>
      <c r="D10" s="98" t="s">
        <v>114</v>
      </c>
      <c r="E10" s="36" t="s">
        <v>41</v>
      </c>
      <c r="F10" s="51"/>
      <c r="G10" s="29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15" t="s">
        <v>870</v>
      </c>
      <c r="D11" s="101"/>
      <c r="E11" s="36" t="s">
        <v>35</v>
      </c>
      <c r="F11" s="24"/>
      <c r="G11" s="29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9" t="s">
        <v>371</v>
      </c>
      <c r="D12" s="101"/>
      <c r="E12" s="36" t="s">
        <v>324</v>
      </c>
      <c r="F12" s="24"/>
      <c r="G12" s="29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9" t="s">
        <v>362</v>
      </c>
      <c r="D13" s="101"/>
      <c r="E13" s="15"/>
      <c r="F13" s="24"/>
      <c r="G13" s="29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s="168" customFormat="1" x14ac:dyDescent="0.35">
      <c r="A14" s="14"/>
      <c r="B14" s="19"/>
      <c r="C14" s="19" t="s">
        <v>41</v>
      </c>
      <c r="D14" s="101"/>
      <c r="E14" s="15"/>
      <c r="F14" s="24"/>
      <c r="G14" s="29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s="168" customFormat="1" x14ac:dyDescent="0.35">
      <c r="A15" s="16"/>
      <c r="B15" s="26" t="s">
        <v>540</v>
      </c>
      <c r="C15" s="55" t="s">
        <v>401</v>
      </c>
      <c r="D15" s="99"/>
      <c r="E15" s="17"/>
      <c r="F15" s="25"/>
      <c r="G15" s="30"/>
      <c r="H15" s="20"/>
      <c r="I15" s="17"/>
      <c r="J15" s="20"/>
      <c r="K15" s="17"/>
      <c r="L15" s="20"/>
      <c r="M15" s="17"/>
      <c r="N15" s="20"/>
      <c r="O15" s="17"/>
      <c r="P15" s="20"/>
      <c r="Q15" s="17"/>
      <c r="R15" s="20"/>
    </row>
    <row r="16" spans="1:18" x14ac:dyDescent="0.35">
      <c r="A16" s="12">
        <v>2</v>
      </c>
      <c r="B16" s="18" t="s">
        <v>541</v>
      </c>
      <c r="C16" s="246" t="s">
        <v>871</v>
      </c>
      <c r="D16" s="100">
        <v>200000</v>
      </c>
      <c r="E16" s="18" t="s">
        <v>26</v>
      </c>
      <c r="F16" s="6" t="s">
        <v>580</v>
      </c>
      <c r="G16" s="28"/>
      <c r="H16" s="18"/>
      <c r="I16" s="13"/>
      <c r="J16" s="18"/>
      <c r="K16" s="13"/>
      <c r="L16" s="18"/>
      <c r="M16" s="13"/>
      <c r="N16" s="18"/>
      <c r="O16" s="13"/>
      <c r="P16" s="18"/>
      <c r="Q16" s="13"/>
      <c r="R16" s="18"/>
    </row>
    <row r="17" spans="1:18" x14ac:dyDescent="0.35">
      <c r="A17" s="14"/>
      <c r="B17" s="19" t="s">
        <v>542</v>
      </c>
      <c r="C17" s="69" t="s">
        <v>872</v>
      </c>
      <c r="D17" s="98" t="s">
        <v>114</v>
      </c>
      <c r="E17" s="19" t="s">
        <v>219</v>
      </c>
      <c r="F17" s="51"/>
      <c r="G17" s="29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 t="s">
        <v>84</v>
      </c>
      <c r="C18" s="19" t="s">
        <v>371</v>
      </c>
      <c r="D18" s="101"/>
      <c r="E18" s="19" t="s">
        <v>39</v>
      </c>
      <c r="F18" s="24"/>
      <c r="G18" s="29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19" t="s">
        <v>863</v>
      </c>
      <c r="D19" s="101"/>
      <c r="E19" s="15"/>
      <c r="F19" s="24"/>
      <c r="G19" s="29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15"/>
      <c r="D20" s="101"/>
      <c r="E20" s="15"/>
      <c r="F20" s="24"/>
      <c r="G20" s="29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s="168" customFormat="1" x14ac:dyDescent="0.35">
      <c r="A21" s="14"/>
      <c r="B21" s="19"/>
      <c r="C21" s="15"/>
      <c r="D21" s="101"/>
      <c r="E21" s="15"/>
      <c r="F21" s="24"/>
      <c r="G21" s="29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s="168" customFormat="1" x14ac:dyDescent="0.35">
      <c r="A22" s="16"/>
      <c r="B22" s="26" t="s">
        <v>543</v>
      </c>
      <c r="C22" s="55" t="s">
        <v>523</v>
      </c>
      <c r="D22" s="99"/>
      <c r="E22" s="17"/>
      <c r="F22" s="25"/>
      <c r="G22" s="30"/>
      <c r="H22" s="20"/>
      <c r="I22" s="17"/>
      <c r="J22" s="20"/>
      <c r="K22" s="17"/>
      <c r="L22" s="20"/>
      <c r="M22" s="17"/>
      <c r="N22" s="20"/>
      <c r="O22" s="17"/>
      <c r="P22" s="20"/>
      <c r="Q22" s="17"/>
      <c r="R22" s="20"/>
    </row>
    <row r="23" spans="1:18" s="168" customFormat="1" x14ac:dyDescent="0.35">
      <c r="A23" s="41"/>
      <c r="B23" s="42"/>
      <c r="C23" s="288" t="s">
        <v>228</v>
      </c>
      <c r="D23" s="95">
        <f>SUM(D9:D22)</f>
        <v>205000</v>
      </c>
      <c r="E23" s="15"/>
      <c r="F23" s="41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s="168" customFormat="1" x14ac:dyDescent="0.35">
      <c r="A24" s="41"/>
      <c r="B24" s="42"/>
      <c r="C24" s="135"/>
      <c r="D24" s="102"/>
      <c r="E24" s="15"/>
      <c r="F24" s="41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10" customFormat="1" x14ac:dyDescent="0.35">
      <c r="A25" s="287"/>
      <c r="B25" s="7"/>
      <c r="E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</sheetData>
  <mergeCells count="8">
    <mergeCell ref="A2:R2"/>
    <mergeCell ref="A3:R3"/>
    <mergeCell ref="A4:R4"/>
    <mergeCell ref="J7:R7"/>
    <mergeCell ref="A5:R5"/>
    <mergeCell ref="A6:R6"/>
    <mergeCell ref="B7:B8"/>
    <mergeCell ref="G7:I7"/>
  </mergeCells>
  <pageMargins left="0.17" right="0.17" top="0.75" bottom="0.36" header="0.3" footer="0.18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view="pageBreakPreview" zoomScaleSheetLayoutView="100" workbookViewId="0">
      <selection activeCell="B9" sqref="B9"/>
    </sheetView>
  </sheetViews>
  <sheetFormatPr defaultRowHeight="21" x14ac:dyDescent="0.35"/>
  <cols>
    <col min="1" max="1" width="4.875" style="10" customWidth="1"/>
    <col min="2" max="2" width="23.625" style="7" customWidth="1"/>
    <col min="3" max="3" width="31.5" style="7" customWidth="1"/>
    <col min="4" max="4" width="10" style="11" customWidth="1"/>
    <col min="5" max="5" width="11.5" style="7" customWidth="1"/>
    <col min="6" max="6" width="12.25" style="10" customWidth="1"/>
    <col min="7" max="18" width="3.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87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602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8" customFormat="1" x14ac:dyDescent="0.35">
      <c r="A7" s="130" t="s">
        <v>76</v>
      </c>
      <c r="B7" s="362" t="s">
        <v>220</v>
      </c>
      <c r="C7" s="2" t="s">
        <v>236</v>
      </c>
      <c r="D7" s="131" t="s">
        <v>238</v>
      </c>
      <c r="E7" s="130" t="s">
        <v>73</v>
      </c>
      <c r="F7" s="13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8" customFormat="1" x14ac:dyDescent="0.35">
      <c r="A8" s="133" t="s">
        <v>77</v>
      </c>
      <c r="B8" s="362"/>
      <c r="C8" s="134" t="s">
        <v>237</v>
      </c>
      <c r="D8" s="121" t="s">
        <v>239</v>
      </c>
      <c r="E8" s="133" t="s">
        <v>74</v>
      </c>
      <c r="F8" s="133" t="s">
        <v>241</v>
      </c>
      <c r="G8" s="129" t="s">
        <v>11</v>
      </c>
      <c r="H8" s="129" t="s">
        <v>12</v>
      </c>
      <c r="I8" s="129" t="s">
        <v>13</v>
      </c>
      <c r="J8" s="129" t="s">
        <v>14</v>
      </c>
      <c r="K8" s="129" t="s">
        <v>15</v>
      </c>
      <c r="L8" s="129" t="s">
        <v>16</v>
      </c>
      <c r="M8" s="129" t="s">
        <v>17</v>
      </c>
      <c r="N8" s="129" t="s">
        <v>18</v>
      </c>
      <c r="O8" s="129" t="s">
        <v>19</v>
      </c>
      <c r="P8" s="129" t="s">
        <v>20</v>
      </c>
      <c r="Q8" s="129" t="s">
        <v>21</v>
      </c>
      <c r="R8" s="129" t="s">
        <v>22</v>
      </c>
    </row>
    <row r="9" spans="1:18" x14ac:dyDescent="0.35">
      <c r="A9" s="12">
        <v>1</v>
      </c>
      <c r="B9" s="18" t="s">
        <v>90</v>
      </c>
      <c r="C9" s="28" t="s">
        <v>964</v>
      </c>
      <c r="D9" s="100">
        <v>10000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/>
      <c r="C10" s="7" t="s">
        <v>965</v>
      </c>
      <c r="D10" s="98" t="s">
        <v>114</v>
      </c>
      <c r="E10" s="15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249" t="s">
        <v>966</v>
      </c>
      <c r="D11" s="64"/>
      <c r="E11" s="15" t="s">
        <v>39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9" t="s">
        <v>776</v>
      </c>
      <c r="D12" s="64"/>
      <c r="E12" s="15"/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9" t="s">
        <v>967</v>
      </c>
      <c r="D13" s="64"/>
      <c r="E13" s="15"/>
      <c r="F13" s="51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29" t="s">
        <v>26</v>
      </c>
      <c r="D14" s="22"/>
      <c r="F14" s="24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6"/>
      <c r="B15" s="26" t="s">
        <v>553</v>
      </c>
      <c r="C15" s="55" t="s">
        <v>554</v>
      </c>
      <c r="D15" s="23"/>
      <c r="E15" s="33"/>
      <c r="F15" s="54"/>
      <c r="G15" s="17"/>
      <c r="H15" s="20"/>
      <c r="I15" s="17"/>
      <c r="J15" s="20"/>
      <c r="K15" s="17"/>
      <c r="L15" s="20"/>
      <c r="M15" s="17"/>
      <c r="N15" s="20"/>
      <c r="O15" s="17"/>
      <c r="P15" s="20"/>
      <c r="Q15" s="17"/>
      <c r="R15" s="20"/>
    </row>
    <row r="16" spans="1:18" x14ac:dyDescent="0.35">
      <c r="C16" s="129" t="s">
        <v>228</v>
      </c>
      <c r="D16" s="95">
        <f>SUM(D9:D15)</f>
        <v>10000</v>
      </c>
    </row>
    <row r="24" spans="1:5" x14ac:dyDescent="0.35">
      <c r="A24" s="287"/>
      <c r="E24" s="10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" header="0.3" footer="0.18"/>
  <pageSetup paperSize="9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view="pageBreakPreview" topLeftCell="A13" zoomScaleSheetLayoutView="100" workbookViewId="0">
      <selection activeCell="B17" sqref="B17"/>
    </sheetView>
  </sheetViews>
  <sheetFormatPr defaultRowHeight="21" x14ac:dyDescent="0.35"/>
  <cols>
    <col min="1" max="1" width="4.875" style="10" customWidth="1"/>
    <col min="2" max="2" width="23.625" style="7" customWidth="1"/>
    <col min="3" max="3" width="30.375" style="7" customWidth="1"/>
    <col min="4" max="4" width="10" style="11" customWidth="1"/>
    <col min="5" max="5" width="11.5" style="7" customWidth="1"/>
    <col min="6" max="6" width="11.875" style="10" customWidth="1"/>
    <col min="7" max="18" width="3.62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87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1100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68" customFormat="1" x14ac:dyDescent="0.35">
      <c r="A7" s="251" t="s">
        <v>76</v>
      </c>
      <c r="B7" s="362" t="s">
        <v>220</v>
      </c>
      <c r="C7" s="2" t="s">
        <v>236</v>
      </c>
      <c r="D7" s="131" t="s">
        <v>238</v>
      </c>
      <c r="E7" s="251" t="s">
        <v>73</v>
      </c>
      <c r="F7" s="251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68" customFormat="1" x14ac:dyDescent="0.35">
      <c r="A8" s="252" t="s">
        <v>77</v>
      </c>
      <c r="B8" s="362"/>
      <c r="C8" s="183" t="s">
        <v>237</v>
      </c>
      <c r="D8" s="121" t="s">
        <v>239</v>
      </c>
      <c r="E8" s="252" t="s">
        <v>74</v>
      </c>
      <c r="F8" s="252" t="s">
        <v>241</v>
      </c>
      <c r="G8" s="250" t="s">
        <v>11</v>
      </c>
      <c r="H8" s="250" t="s">
        <v>12</v>
      </c>
      <c r="I8" s="250" t="s">
        <v>13</v>
      </c>
      <c r="J8" s="250" t="s">
        <v>14</v>
      </c>
      <c r="K8" s="250" t="s">
        <v>15</v>
      </c>
      <c r="L8" s="250" t="s">
        <v>16</v>
      </c>
      <c r="M8" s="250" t="s">
        <v>17</v>
      </c>
      <c r="N8" s="250" t="s">
        <v>18</v>
      </c>
      <c r="O8" s="250" t="s">
        <v>19</v>
      </c>
      <c r="P8" s="250" t="s">
        <v>20</v>
      </c>
      <c r="Q8" s="250" t="s">
        <v>21</v>
      </c>
      <c r="R8" s="250" t="s">
        <v>22</v>
      </c>
    </row>
    <row r="9" spans="1:18" x14ac:dyDescent="0.35">
      <c r="A9" s="12">
        <v>1</v>
      </c>
      <c r="B9" s="18" t="s">
        <v>88</v>
      </c>
      <c r="C9" s="28" t="s">
        <v>729</v>
      </c>
      <c r="D9" s="100">
        <v>150000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5</v>
      </c>
      <c r="C10" s="7" t="s">
        <v>730</v>
      </c>
      <c r="D10" s="98" t="s">
        <v>114</v>
      </c>
      <c r="E10" s="15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7" t="s">
        <v>731</v>
      </c>
      <c r="D11" s="98"/>
      <c r="E11" s="15" t="s">
        <v>39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7" t="s">
        <v>732</v>
      </c>
      <c r="D12" s="98"/>
      <c r="E12" s="15"/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9" t="s">
        <v>252</v>
      </c>
      <c r="D13" s="98"/>
      <c r="E13" s="15"/>
      <c r="F13" s="51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19" t="s">
        <v>711</v>
      </c>
      <c r="D14" s="98"/>
      <c r="E14" s="15"/>
      <c r="F14" s="51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/>
      <c r="C15" s="15" t="s">
        <v>712</v>
      </c>
      <c r="D15" s="101"/>
      <c r="F15" s="24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6"/>
      <c r="B16" s="26" t="s">
        <v>548</v>
      </c>
      <c r="C16" s="55" t="s">
        <v>523</v>
      </c>
      <c r="D16" s="99"/>
      <c r="E16" s="33"/>
      <c r="F16" s="54"/>
      <c r="G16" s="17"/>
      <c r="H16" s="20"/>
      <c r="I16" s="17"/>
      <c r="J16" s="20"/>
      <c r="K16" s="17"/>
      <c r="L16" s="20"/>
      <c r="M16" s="17"/>
      <c r="N16" s="20"/>
      <c r="O16" s="17"/>
      <c r="P16" s="20"/>
      <c r="Q16" s="17"/>
      <c r="R16" s="20"/>
    </row>
    <row r="17" spans="1:18" x14ac:dyDescent="0.35">
      <c r="A17" s="12">
        <v>2</v>
      </c>
      <c r="B17" s="18" t="s">
        <v>89</v>
      </c>
      <c r="C17" s="28" t="s">
        <v>733</v>
      </c>
      <c r="D17" s="100">
        <v>10000</v>
      </c>
      <c r="E17" s="13" t="s">
        <v>26</v>
      </c>
      <c r="F17" s="6" t="s">
        <v>1</v>
      </c>
      <c r="G17" s="13"/>
      <c r="H17" s="18"/>
      <c r="I17" s="13"/>
      <c r="J17" s="18"/>
      <c r="K17" s="13"/>
      <c r="L17" s="18"/>
      <c r="M17" s="13"/>
      <c r="N17" s="18"/>
      <c r="O17" s="13"/>
      <c r="P17" s="18"/>
      <c r="Q17" s="13"/>
      <c r="R17" s="18"/>
    </row>
    <row r="18" spans="1:18" x14ac:dyDescent="0.35">
      <c r="A18" s="14"/>
      <c r="B18" s="19"/>
      <c r="C18" s="19" t="s">
        <v>734</v>
      </c>
      <c r="D18" s="98" t="s">
        <v>114</v>
      </c>
      <c r="E18" s="15" t="s">
        <v>38</v>
      </c>
      <c r="F18" s="51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19" t="s">
        <v>252</v>
      </c>
      <c r="D19" s="22"/>
      <c r="E19" s="15" t="s">
        <v>39</v>
      </c>
      <c r="F19" s="24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19" t="s">
        <v>711</v>
      </c>
      <c r="D20" s="22"/>
      <c r="E20" s="15"/>
      <c r="F20" s="24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4"/>
      <c r="B21" s="19"/>
      <c r="C21" s="15" t="s">
        <v>712</v>
      </c>
      <c r="D21" s="22"/>
      <c r="E21" s="15"/>
      <c r="F21" s="24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6"/>
      <c r="B22" s="26" t="s">
        <v>538</v>
      </c>
      <c r="C22" s="55" t="s">
        <v>523</v>
      </c>
      <c r="D22" s="23"/>
      <c r="E22" s="33"/>
      <c r="F22" s="54"/>
      <c r="G22" s="17"/>
      <c r="H22" s="20"/>
      <c r="I22" s="17"/>
      <c r="J22" s="20"/>
      <c r="K22" s="17"/>
      <c r="L22" s="20"/>
      <c r="M22" s="17"/>
      <c r="N22" s="20"/>
      <c r="O22" s="17"/>
      <c r="P22" s="20"/>
      <c r="Q22" s="17"/>
      <c r="R22" s="20"/>
    </row>
    <row r="23" spans="1:18" x14ac:dyDescent="0.35">
      <c r="C23" s="250" t="s">
        <v>228</v>
      </c>
      <c r="D23" s="95">
        <f>SUM(D9:D22)</f>
        <v>160000</v>
      </c>
    </row>
    <row r="24" spans="1:18" x14ac:dyDescent="0.35">
      <c r="A24" s="287"/>
      <c r="E24" s="10"/>
    </row>
  </sheetData>
  <mergeCells count="8">
    <mergeCell ref="A2:R2"/>
    <mergeCell ref="A3:R3"/>
    <mergeCell ref="A4:R4"/>
    <mergeCell ref="B7:B8"/>
    <mergeCell ref="G7:I7"/>
    <mergeCell ref="J7:R7"/>
    <mergeCell ref="A6:R6"/>
    <mergeCell ref="A5:R5"/>
  </mergeCells>
  <pageMargins left="0.17" right="0.17" top="0.75" bottom="0.3" header="0.3" footer="0.18"/>
  <pageSetup paperSize="9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view="pageBreakPreview" zoomScaleSheetLayoutView="100" workbookViewId="0">
      <selection activeCell="C14" sqref="C14:D14"/>
    </sheetView>
  </sheetViews>
  <sheetFormatPr defaultRowHeight="21" x14ac:dyDescent="0.35"/>
  <cols>
    <col min="1" max="1" width="4.875" style="10" customWidth="1"/>
    <col min="2" max="2" width="23.625" style="7" customWidth="1"/>
    <col min="3" max="3" width="30.375" style="7" customWidth="1"/>
    <col min="4" max="4" width="10" style="11" customWidth="1"/>
    <col min="5" max="5" width="11.5" style="7" customWidth="1"/>
    <col min="6" max="6" width="11.875" style="10" customWidth="1"/>
    <col min="7" max="18" width="3.62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87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549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68" customFormat="1" x14ac:dyDescent="0.35">
      <c r="A7" s="251" t="s">
        <v>76</v>
      </c>
      <c r="B7" s="362" t="s">
        <v>220</v>
      </c>
      <c r="C7" s="2" t="s">
        <v>236</v>
      </c>
      <c r="D7" s="131" t="s">
        <v>238</v>
      </c>
      <c r="E7" s="251" t="s">
        <v>73</v>
      </c>
      <c r="F7" s="251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68" customFormat="1" x14ac:dyDescent="0.35">
      <c r="A8" s="252" t="s">
        <v>77</v>
      </c>
      <c r="B8" s="362"/>
      <c r="C8" s="183" t="s">
        <v>237</v>
      </c>
      <c r="D8" s="121" t="s">
        <v>239</v>
      </c>
      <c r="E8" s="252" t="s">
        <v>74</v>
      </c>
      <c r="F8" s="252" t="s">
        <v>241</v>
      </c>
      <c r="G8" s="250" t="s">
        <v>11</v>
      </c>
      <c r="H8" s="250" t="s">
        <v>12</v>
      </c>
      <c r="I8" s="250" t="s">
        <v>13</v>
      </c>
      <c r="J8" s="250" t="s">
        <v>14</v>
      </c>
      <c r="K8" s="250" t="s">
        <v>15</v>
      </c>
      <c r="L8" s="250" t="s">
        <v>16</v>
      </c>
      <c r="M8" s="250" t="s">
        <v>17</v>
      </c>
      <c r="N8" s="250" t="s">
        <v>18</v>
      </c>
      <c r="O8" s="250" t="s">
        <v>19</v>
      </c>
      <c r="P8" s="250" t="s">
        <v>20</v>
      </c>
      <c r="Q8" s="250" t="s">
        <v>21</v>
      </c>
      <c r="R8" s="250" t="s">
        <v>22</v>
      </c>
    </row>
    <row r="9" spans="1:18" x14ac:dyDescent="0.35">
      <c r="A9" s="12">
        <v>1</v>
      </c>
      <c r="B9" s="18" t="s">
        <v>550</v>
      </c>
      <c r="C9" s="28" t="s">
        <v>995</v>
      </c>
      <c r="D9" s="100">
        <v>10000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551</v>
      </c>
      <c r="C10" s="19" t="s">
        <v>371</v>
      </c>
      <c r="D10" s="98" t="s">
        <v>114</v>
      </c>
      <c r="E10" s="15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19" t="s">
        <v>993</v>
      </c>
      <c r="D11" s="64"/>
      <c r="E11" s="15" t="s">
        <v>39</v>
      </c>
      <c r="F11" s="51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7" t="s">
        <v>994</v>
      </c>
      <c r="D12" s="64"/>
      <c r="E12" s="15"/>
      <c r="F12" s="51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6"/>
      <c r="B13" s="26" t="s">
        <v>552</v>
      </c>
      <c r="C13" s="55" t="s">
        <v>507</v>
      </c>
      <c r="D13" s="23"/>
      <c r="E13" s="33"/>
      <c r="F13" s="54"/>
      <c r="G13" s="17"/>
      <c r="H13" s="20"/>
      <c r="I13" s="17"/>
      <c r="J13" s="20"/>
      <c r="K13" s="17"/>
      <c r="L13" s="20"/>
      <c r="M13" s="17"/>
      <c r="N13" s="20"/>
      <c r="O13" s="17"/>
      <c r="P13" s="20"/>
      <c r="Q13" s="17"/>
      <c r="R13" s="20"/>
    </row>
    <row r="14" spans="1:18" x14ac:dyDescent="0.35">
      <c r="C14" s="250" t="s">
        <v>228</v>
      </c>
      <c r="D14" s="95">
        <f>SUM(D9:D13)</f>
        <v>10000</v>
      </c>
    </row>
    <row r="22" spans="1:5" x14ac:dyDescent="0.35">
      <c r="A22" s="287"/>
      <c r="E22" s="10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" header="0.3" footer="0.18"/>
  <pageSetup paperSize="9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288"/>
  <sheetViews>
    <sheetView tabSelected="1" view="pageBreakPreview" topLeftCell="A250" zoomScaleSheetLayoutView="100" workbookViewId="0">
      <selection activeCell="C261" sqref="C261"/>
    </sheetView>
  </sheetViews>
  <sheetFormatPr defaultRowHeight="21" x14ac:dyDescent="0.35"/>
  <cols>
    <col min="1" max="1" width="4.875" style="10" customWidth="1"/>
    <col min="2" max="2" width="24.625" style="7" customWidth="1"/>
    <col min="3" max="3" width="30.625" style="7" customWidth="1"/>
    <col min="4" max="4" width="11" style="11" customWidth="1"/>
    <col min="5" max="5" width="12.375" style="7" customWidth="1"/>
    <col min="6" max="6" width="11.5" style="10" customWidth="1"/>
    <col min="7" max="18" width="3.37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91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412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8" customFormat="1" x14ac:dyDescent="0.35">
      <c r="A7" s="130" t="s">
        <v>76</v>
      </c>
      <c r="B7" s="362" t="s">
        <v>220</v>
      </c>
      <c r="C7" s="2" t="s">
        <v>236</v>
      </c>
      <c r="D7" s="131" t="s">
        <v>238</v>
      </c>
      <c r="E7" s="130" t="s">
        <v>73</v>
      </c>
      <c r="F7" s="13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8" customFormat="1" x14ac:dyDescent="0.35">
      <c r="A8" s="133" t="s">
        <v>77</v>
      </c>
      <c r="B8" s="362"/>
      <c r="C8" s="134" t="s">
        <v>237</v>
      </c>
      <c r="D8" s="121" t="s">
        <v>239</v>
      </c>
      <c r="E8" s="133" t="s">
        <v>74</v>
      </c>
      <c r="F8" s="133" t="s">
        <v>241</v>
      </c>
      <c r="G8" s="129" t="s">
        <v>11</v>
      </c>
      <c r="H8" s="129" t="s">
        <v>12</v>
      </c>
      <c r="I8" s="129" t="s">
        <v>13</v>
      </c>
      <c r="J8" s="129" t="s">
        <v>14</v>
      </c>
      <c r="K8" s="129" t="s">
        <v>15</v>
      </c>
      <c r="L8" s="129" t="s">
        <v>16</v>
      </c>
      <c r="M8" s="129" t="s">
        <v>17</v>
      </c>
      <c r="N8" s="129" t="s">
        <v>18</v>
      </c>
      <c r="O8" s="129" t="s">
        <v>19</v>
      </c>
      <c r="P8" s="129" t="s">
        <v>20</v>
      </c>
      <c r="Q8" s="129" t="s">
        <v>21</v>
      </c>
      <c r="R8" s="129" t="s">
        <v>22</v>
      </c>
    </row>
    <row r="9" spans="1:18" x14ac:dyDescent="0.35">
      <c r="A9" s="12">
        <v>1</v>
      </c>
      <c r="B9" s="4" t="s">
        <v>105</v>
      </c>
      <c r="C9" s="7" t="s">
        <v>106</v>
      </c>
      <c r="D9" s="100">
        <v>150000</v>
      </c>
      <c r="E9" s="18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/>
      <c r="C10" s="7" t="s">
        <v>107</v>
      </c>
      <c r="D10" s="219" t="s">
        <v>114</v>
      </c>
      <c r="E10" s="19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56" t="s">
        <v>108</v>
      </c>
      <c r="D11" s="101"/>
      <c r="E11" s="19" t="s">
        <v>39</v>
      </c>
      <c r="F11" s="24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15" t="s">
        <v>109</v>
      </c>
      <c r="D12" s="101"/>
      <c r="E12" s="15"/>
      <c r="F12" s="24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5" t="s">
        <v>110</v>
      </c>
      <c r="D13" s="101"/>
      <c r="E13" s="15"/>
      <c r="F13" s="24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15" t="s">
        <v>111</v>
      </c>
      <c r="D14" s="101"/>
      <c r="E14" s="15"/>
      <c r="F14" s="24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/>
      <c r="C15" s="7" t="s">
        <v>112</v>
      </c>
      <c r="D15" s="101"/>
      <c r="E15" s="15"/>
      <c r="F15" s="24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4"/>
      <c r="B16" s="19"/>
      <c r="C16" s="15" t="s">
        <v>222</v>
      </c>
      <c r="D16" s="101"/>
      <c r="E16" s="15"/>
      <c r="F16" s="24"/>
      <c r="G16" s="15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6"/>
      <c r="B17" s="26" t="s">
        <v>557</v>
      </c>
      <c r="C17" s="55" t="s">
        <v>1051</v>
      </c>
      <c r="D17" s="99"/>
      <c r="E17" s="33"/>
      <c r="F17" s="54"/>
      <c r="G17" s="17"/>
      <c r="H17" s="20"/>
      <c r="I17" s="17"/>
      <c r="J17" s="20"/>
      <c r="K17" s="17"/>
      <c r="L17" s="20"/>
      <c r="M17" s="17"/>
      <c r="N17" s="20"/>
      <c r="O17" s="17"/>
      <c r="P17" s="20"/>
      <c r="Q17" s="17"/>
      <c r="R17" s="20"/>
    </row>
    <row r="18" spans="1:18" x14ac:dyDescent="0.35">
      <c r="A18" s="12">
        <v>2</v>
      </c>
      <c r="B18" s="209" t="s">
        <v>563</v>
      </c>
      <c r="C18" s="209" t="s">
        <v>686</v>
      </c>
      <c r="D18" s="212">
        <v>5000</v>
      </c>
      <c r="E18" s="18" t="s">
        <v>26</v>
      </c>
      <c r="F18" s="6" t="s">
        <v>82</v>
      </c>
      <c r="G18" s="18"/>
      <c r="H18" s="13"/>
      <c r="I18" s="18"/>
      <c r="J18" s="13"/>
      <c r="K18" s="18"/>
      <c r="L18" s="13"/>
      <c r="M18" s="18"/>
      <c r="N18" s="13"/>
      <c r="O18" s="18"/>
      <c r="P18" s="13"/>
      <c r="Q18" s="18"/>
      <c r="R18" s="38"/>
    </row>
    <row r="19" spans="1:18" x14ac:dyDescent="0.35">
      <c r="A19" s="14"/>
      <c r="B19" s="210" t="s">
        <v>564</v>
      </c>
      <c r="C19" s="210" t="s">
        <v>687</v>
      </c>
      <c r="D19" s="213" t="s">
        <v>114</v>
      </c>
      <c r="E19" s="19" t="s">
        <v>219</v>
      </c>
      <c r="F19" s="79"/>
      <c r="G19" s="19"/>
      <c r="H19" s="15"/>
      <c r="I19" s="19"/>
      <c r="J19" s="15"/>
      <c r="K19" s="19"/>
      <c r="L19" s="15"/>
      <c r="M19" s="19"/>
      <c r="N19" s="15"/>
      <c r="O19" s="19"/>
      <c r="P19" s="15"/>
      <c r="Q19" s="19"/>
      <c r="R19" s="39"/>
    </row>
    <row r="20" spans="1:18" x14ac:dyDescent="0.35">
      <c r="A20" s="14"/>
      <c r="B20" s="210" t="s">
        <v>565</v>
      </c>
      <c r="C20" s="210" t="s">
        <v>615</v>
      </c>
      <c r="D20" s="102"/>
      <c r="E20" s="19" t="s">
        <v>39</v>
      </c>
      <c r="F20" s="24"/>
      <c r="G20" s="19"/>
      <c r="H20" s="15"/>
      <c r="I20" s="19"/>
      <c r="J20" s="15"/>
      <c r="K20" s="19"/>
      <c r="L20" s="15"/>
      <c r="M20" s="19"/>
      <c r="N20" s="15"/>
      <c r="O20" s="19"/>
      <c r="P20" s="15"/>
      <c r="Q20" s="19"/>
      <c r="R20" s="39"/>
    </row>
    <row r="21" spans="1:18" x14ac:dyDescent="0.35">
      <c r="A21" s="14"/>
      <c r="B21" s="210"/>
      <c r="C21" s="69" t="s">
        <v>616</v>
      </c>
      <c r="D21" s="102"/>
      <c r="E21" s="19"/>
      <c r="F21" s="41"/>
      <c r="G21" s="19"/>
      <c r="H21" s="15"/>
      <c r="I21" s="19"/>
      <c r="J21" s="15"/>
      <c r="K21" s="19"/>
      <c r="L21" s="15"/>
      <c r="M21" s="19"/>
      <c r="N21" s="15"/>
      <c r="O21" s="19"/>
      <c r="P21" s="15"/>
      <c r="Q21" s="19"/>
      <c r="R21" s="39"/>
    </row>
    <row r="22" spans="1:18" x14ac:dyDescent="0.35">
      <c r="A22" s="14"/>
      <c r="B22" s="210"/>
      <c r="C22" s="69" t="s">
        <v>617</v>
      </c>
      <c r="D22" s="102"/>
      <c r="E22" s="19"/>
      <c r="F22" s="41"/>
      <c r="G22" s="19"/>
      <c r="H22" s="15"/>
      <c r="I22" s="19"/>
      <c r="J22" s="15"/>
      <c r="K22" s="19"/>
      <c r="L22" s="15"/>
      <c r="M22" s="19"/>
      <c r="N22" s="15"/>
      <c r="O22" s="19"/>
      <c r="P22" s="15"/>
      <c r="Q22" s="19"/>
      <c r="R22" s="39"/>
    </row>
    <row r="23" spans="1:18" x14ac:dyDescent="0.35">
      <c r="A23" s="16"/>
      <c r="B23" s="26" t="s">
        <v>567</v>
      </c>
      <c r="C23" s="55" t="s">
        <v>566</v>
      </c>
      <c r="D23" s="218"/>
      <c r="E23" s="20"/>
      <c r="F23" s="65"/>
      <c r="G23" s="20"/>
      <c r="H23" s="17"/>
      <c r="I23" s="20"/>
      <c r="J23" s="17"/>
      <c r="K23" s="20"/>
      <c r="L23" s="17"/>
      <c r="M23" s="20"/>
      <c r="N23" s="17"/>
      <c r="O23" s="20"/>
      <c r="P23" s="17"/>
      <c r="Q23" s="20"/>
      <c r="R23" s="66"/>
    </row>
    <row r="24" spans="1:18" x14ac:dyDescent="0.35">
      <c r="A24" s="287"/>
      <c r="B24" s="42"/>
      <c r="C24" s="60"/>
      <c r="D24" s="102"/>
      <c r="E24" s="32"/>
      <c r="F24" s="60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spans="1:18" s="128" customFormat="1" x14ac:dyDescent="0.35">
      <c r="A25" s="130" t="s">
        <v>76</v>
      </c>
      <c r="B25" s="362" t="s">
        <v>220</v>
      </c>
      <c r="C25" s="2" t="s">
        <v>236</v>
      </c>
      <c r="D25" s="131" t="s">
        <v>238</v>
      </c>
      <c r="E25" s="130" t="s">
        <v>73</v>
      </c>
      <c r="F25" s="130" t="s">
        <v>240</v>
      </c>
      <c r="G25" s="364" t="s">
        <v>23</v>
      </c>
      <c r="H25" s="364"/>
      <c r="I25" s="364"/>
      <c r="J25" s="364" t="s">
        <v>24</v>
      </c>
      <c r="K25" s="364"/>
      <c r="L25" s="364"/>
      <c r="M25" s="364"/>
      <c r="N25" s="364"/>
      <c r="O25" s="364"/>
      <c r="P25" s="364"/>
      <c r="Q25" s="364"/>
      <c r="R25" s="364"/>
    </row>
    <row r="26" spans="1:18" s="128" customFormat="1" x14ac:dyDescent="0.35">
      <c r="A26" s="133" t="s">
        <v>77</v>
      </c>
      <c r="B26" s="362"/>
      <c r="C26" s="134" t="s">
        <v>237</v>
      </c>
      <c r="D26" s="121" t="s">
        <v>239</v>
      </c>
      <c r="E26" s="133" t="s">
        <v>74</v>
      </c>
      <c r="F26" s="133" t="s">
        <v>241</v>
      </c>
      <c r="G26" s="129" t="s">
        <v>11</v>
      </c>
      <c r="H26" s="129" t="s">
        <v>12</v>
      </c>
      <c r="I26" s="129" t="s">
        <v>13</v>
      </c>
      <c r="J26" s="129" t="s">
        <v>14</v>
      </c>
      <c r="K26" s="129" t="s">
        <v>15</v>
      </c>
      <c r="L26" s="129" t="s">
        <v>16</v>
      </c>
      <c r="M26" s="129" t="s">
        <v>17</v>
      </c>
      <c r="N26" s="129" t="s">
        <v>18</v>
      </c>
      <c r="O26" s="129" t="s">
        <v>19</v>
      </c>
      <c r="P26" s="129" t="s">
        <v>20</v>
      </c>
      <c r="Q26" s="129" t="s">
        <v>21</v>
      </c>
      <c r="R26" s="129" t="s">
        <v>22</v>
      </c>
    </row>
    <row r="27" spans="1:18" x14ac:dyDescent="0.35">
      <c r="A27" s="12">
        <v>3</v>
      </c>
      <c r="B27" s="18" t="s">
        <v>573</v>
      </c>
      <c r="C27" s="7" t="s">
        <v>618</v>
      </c>
      <c r="D27" s="100">
        <v>80000</v>
      </c>
      <c r="E27" s="13" t="s">
        <v>26</v>
      </c>
      <c r="F27" s="6" t="s">
        <v>1</v>
      </c>
      <c r="G27" s="13"/>
      <c r="H27" s="18"/>
      <c r="I27" s="13"/>
      <c r="J27" s="18"/>
      <c r="K27" s="13"/>
      <c r="L27" s="18"/>
      <c r="M27" s="13"/>
      <c r="N27" s="18"/>
      <c r="O27" s="13"/>
      <c r="P27" s="18"/>
      <c r="Q27" s="13"/>
      <c r="R27" s="18"/>
    </row>
    <row r="28" spans="1:18" x14ac:dyDescent="0.35">
      <c r="A28" s="14"/>
      <c r="B28" s="19" t="s">
        <v>574</v>
      </c>
      <c r="C28" s="7" t="s">
        <v>619</v>
      </c>
      <c r="D28" s="219" t="s">
        <v>114</v>
      </c>
      <c r="E28" s="15" t="s">
        <v>219</v>
      </c>
      <c r="F28" s="51"/>
      <c r="G28" s="15"/>
      <c r="H28" s="19"/>
      <c r="I28" s="15"/>
      <c r="J28" s="19"/>
      <c r="K28" s="15"/>
      <c r="L28" s="19"/>
      <c r="M28" s="15"/>
      <c r="N28" s="19"/>
      <c r="O28" s="15"/>
      <c r="P28" s="19"/>
      <c r="Q28" s="15"/>
      <c r="R28" s="19"/>
    </row>
    <row r="29" spans="1:18" x14ac:dyDescent="0.35">
      <c r="A29" s="14"/>
      <c r="B29" s="19"/>
      <c r="C29" s="56" t="s">
        <v>49</v>
      </c>
      <c r="D29" s="101"/>
      <c r="E29" s="15" t="s">
        <v>39</v>
      </c>
      <c r="F29" s="24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/>
      <c r="C30" s="15" t="s">
        <v>620</v>
      </c>
      <c r="D30" s="101"/>
      <c r="E30" s="15"/>
      <c r="F30" s="24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19"/>
      <c r="C31" s="15" t="s">
        <v>621</v>
      </c>
      <c r="D31" s="101"/>
      <c r="E31" s="15"/>
      <c r="F31" s="24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4"/>
      <c r="B32" s="19"/>
      <c r="C32" s="15" t="s">
        <v>622</v>
      </c>
      <c r="D32" s="101"/>
      <c r="E32" s="15"/>
      <c r="F32" s="24"/>
      <c r="G32" s="15"/>
      <c r="H32" s="19"/>
      <c r="I32" s="15"/>
      <c r="J32" s="19"/>
      <c r="K32" s="15"/>
      <c r="L32" s="19"/>
      <c r="M32" s="15"/>
      <c r="N32" s="19"/>
      <c r="O32" s="15"/>
      <c r="P32" s="19"/>
      <c r="Q32" s="15"/>
      <c r="R32" s="19"/>
    </row>
    <row r="33" spans="1:18" x14ac:dyDescent="0.35">
      <c r="A33" s="16"/>
      <c r="B33" s="26" t="s">
        <v>576</v>
      </c>
      <c r="C33" s="55" t="s">
        <v>575</v>
      </c>
      <c r="D33" s="99"/>
      <c r="E33" s="33"/>
      <c r="F33" s="54"/>
      <c r="G33" s="17"/>
      <c r="H33" s="20"/>
      <c r="I33" s="17"/>
      <c r="J33" s="20"/>
      <c r="K33" s="17"/>
      <c r="L33" s="20"/>
      <c r="M33" s="17"/>
      <c r="N33" s="20"/>
      <c r="O33" s="17"/>
      <c r="P33" s="20"/>
      <c r="Q33" s="17"/>
      <c r="R33" s="20"/>
    </row>
    <row r="34" spans="1:18" x14ac:dyDescent="0.35">
      <c r="A34" s="12">
        <v>4</v>
      </c>
      <c r="B34" s="18" t="s">
        <v>177</v>
      </c>
      <c r="C34" s="7" t="s">
        <v>623</v>
      </c>
      <c r="D34" s="100">
        <v>120000</v>
      </c>
      <c r="E34" s="13" t="s">
        <v>26</v>
      </c>
      <c r="F34" s="6" t="s">
        <v>1</v>
      </c>
      <c r="G34" s="13"/>
      <c r="H34" s="18"/>
      <c r="I34" s="13"/>
      <c r="J34" s="18"/>
      <c r="K34" s="13"/>
      <c r="L34" s="18"/>
      <c r="M34" s="13"/>
      <c r="N34" s="18"/>
      <c r="O34" s="13"/>
      <c r="P34" s="18"/>
      <c r="Q34" s="13"/>
      <c r="R34" s="18"/>
    </row>
    <row r="35" spans="1:18" x14ac:dyDescent="0.35">
      <c r="A35" s="14"/>
      <c r="B35" s="19"/>
      <c r="C35" s="7" t="s">
        <v>624</v>
      </c>
      <c r="D35" s="219" t="s">
        <v>114</v>
      </c>
      <c r="E35" s="15" t="s">
        <v>219</v>
      </c>
      <c r="F35" s="51"/>
      <c r="G35" s="15"/>
      <c r="H35" s="19"/>
      <c r="I35" s="15"/>
      <c r="J35" s="19"/>
      <c r="K35" s="15"/>
      <c r="L35" s="19"/>
      <c r="M35" s="15"/>
      <c r="N35" s="19"/>
      <c r="O35" s="15"/>
      <c r="P35" s="19"/>
      <c r="Q35" s="15"/>
      <c r="R35" s="19"/>
    </row>
    <row r="36" spans="1:18" x14ac:dyDescent="0.35">
      <c r="A36" s="14"/>
      <c r="B36" s="19"/>
      <c r="C36" s="56" t="s">
        <v>625</v>
      </c>
      <c r="D36" s="101"/>
      <c r="E36" s="15" t="s">
        <v>39</v>
      </c>
      <c r="F36" s="24"/>
      <c r="G36" s="15"/>
      <c r="H36" s="19"/>
      <c r="I36" s="15"/>
      <c r="J36" s="19"/>
      <c r="K36" s="15"/>
      <c r="L36" s="19"/>
      <c r="M36" s="15"/>
      <c r="N36" s="19"/>
      <c r="O36" s="15"/>
      <c r="P36" s="19"/>
      <c r="Q36" s="15"/>
      <c r="R36" s="19"/>
    </row>
    <row r="37" spans="1:18" x14ac:dyDescent="0.35">
      <c r="A37" s="14"/>
      <c r="B37" s="19"/>
      <c r="C37" s="15" t="s">
        <v>626</v>
      </c>
      <c r="D37" s="101"/>
      <c r="E37" s="15"/>
      <c r="F37" s="24"/>
      <c r="G37" s="15"/>
      <c r="H37" s="19"/>
      <c r="I37" s="15"/>
      <c r="J37" s="19"/>
      <c r="K37" s="15"/>
      <c r="L37" s="19"/>
      <c r="M37" s="15"/>
      <c r="N37" s="19"/>
      <c r="O37" s="15"/>
      <c r="P37" s="19"/>
      <c r="Q37" s="15"/>
      <c r="R37" s="19"/>
    </row>
    <row r="38" spans="1:18" x14ac:dyDescent="0.35">
      <c r="A38" s="16"/>
      <c r="B38" s="26" t="s">
        <v>577</v>
      </c>
      <c r="C38" s="55" t="s">
        <v>575</v>
      </c>
      <c r="D38" s="99"/>
      <c r="E38" s="33"/>
      <c r="F38" s="54"/>
      <c r="G38" s="17"/>
      <c r="H38" s="20"/>
      <c r="I38" s="17"/>
      <c r="J38" s="20"/>
      <c r="K38" s="17"/>
      <c r="L38" s="20"/>
      <c r="M38" s="17"/>
      <c r="N38" s="20"/>
      <c r="O38" s="17"/>
      <c r="P38" s="20"/>
      <c r="Q38" s="17"/>
      <c r="R38" s="20"/>
    </row>
    <row r="39" spans="1:18" x14ac:dyDescent="0.35">
      <c r="A39" s="12">
        <v>5</v>
      </c>
      <c r="B39" s="18" t="s">
        <v>578</v>
      </c>
      <c r="C39" s="13" t="s">
        <v>179</v>
      </c>
      <c r="D39" s="100">
        <v>50000</v>
      </c>
      <c r="E39" s="13" t="s">
        <v>26</v>
      </c>
      <c r="F39" s="6" t="s">
        <v>1</v>
      </c>
      <c r="G39" s="13"/>
      <c r="H39" s="18"/>
      <c r="I39" s="13"/>
      <c r="J39" s="18"/>
      <c r="K39" s="13"/>
      <c r="L39" s="18"/>
      <c r="M39" s="13"/>
      <c r="N39" s="18"/>
      <c r="O39" s="13"/>
      <c r="P39" s="18"/>
      <c r="Q39" s="13"/>
      <c r="R39" s="18"/>
    </row>
    <row r="40" spans="1:18" x14ac:dyDescent="0.35">
      <c r="A40" s="14"/>
      <c r="B40" s="19" t="s">
        <v>178</v>
      </c>
      <c r="C40" s="15" t="s">
        <v>582</v>
      </c>
      <c r="D40" s="219" t="s">
        <v>114</v>
      </c>
      <c r="E40" s="15" t="s">
        <v>219</v>
      </c>
      <c r="F40" s="51"/>
      <c r="G40" s="15"/>
      <c r="H40" s="19"/>
      <c r="I40" s="15"/>
      <c r="J40" s="19"/>
      <c r="K40" s="15"/>
      <c r="L40" s="19"/>
      <c r="M40" s="15"/>
      <c r="N40" s="19"/>
      <c r="O40" s="15"/>
      <c r="P40" s="19"/>
      <c r="Q40" s="15"/>
      <c r="R40" s="19"/>
    </row>
    <row r="41" spans="1:18" x14ac:dyDescent="0.35">
      <c r="A41" s="14"/>
      <c r="B41" s="19" t="s">
        <v>227</v>
      </c>
      <c r="C41" s="15" t="s">
        <v>688</v>
      </c>
      <c r="D41" s="101"/>
      <c r="E41" s="15" t="s">
        <v>39</v>
      </c>
      <c r="F41" s="24"/>
      <c r="G41" s="15"/>
      <c r="H41" s="19"/>
      <c r="I41" s="15"/>
      <c r="J41" s="19"/>
      <c r="K41" s="15"/>
      <c r="L41" s="19"/>
      <c r="M41" s="15"/>
      <c r="N41" s="19"/>
      <c r="O41" s="15"/>
      <c r="P41" s="19"/>
      <c r="Q41" s="15"/>
      <c r="R41" s="19"/>
    </row>
    <row r="42" spans="1:18" x14ac:dyDescent="0.35">
      <c r="A42" s="14"/>
      <c r="B42" s="19"/>
      <c r="C42" s="15" t="s">
        <v>689</v>
      </c>
      <c r="D42" s="101"/>
      <c r="E42" s="15"/>
      <c r="F42" s="24"/>
      <c r="G42" s="15"/>
      <c r="H42" s="19"/>
      <c r="I42" s="15"/>
      <c r="J42" s="19"/>
      <c r="K42" s="15"/>
      <c r="L42" s="19"/>
      <c r="M42" s="15"/>
      <c r="N42" s="19"/>
      <c r="O42" s="15"/>
      <c r="P42" s="19"/>
      <c r="Q42" s="15"/>
      <c r="R42" s="19"/>
    </row>
    <row r="43" spans="1:18" x14ac:dyDescent="0.35">
      <c r="A43" s="25"/>
      <c r="B43" s="26" t="s">
        <v>579</v>
      </c>
      <c r="C43" s="55" t="s">
        <v>420</v>
      </c>
      <c r="D43" s="99"/>
      <c r="E43" s="33"/>
      <c r="F43" s="54"/>
      <c r="G43" s="17"/>
      <c r="H43" s="20"/>
      <c r="I43" s="17"/>
      <c r="J43" s="20"/>
      <c r="K43" s="17"/>
      <c r="L43" s="20"/>
      <c r="M43" s="17"/>
      <c r="N43" s="20"/>
      <c r="O43" s="17"/>
      <c r="P43" s="20"/>
      <c r="Q43" s="17"/>
      <c r="R43" s="20"/>
    </row>
    <row r="44" spans="1:18" x14ac:dyDescent="0.35">
      <c r="A44" s="41"/>
      <c r="B44" s="42"/>
      <c r="C44" s="60"/>
      <c r="D44" s="102"/>
      <c r="E44" s="32"/>
      <c r="F44" s="60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x14ac:dyDescent="0.35">
      <c r="A45" s="41"/>
      <c r="B45" s="42"/>
      <c r="C45" s="60"/>
      <c r="D45" s="102"/>
      <c r="E45" s="32"/>
      <c r="F45" s="60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x14ac:dyDescent="0.35">
      <c r="A46" s="41"/>
      <c r="B46" s="42"/>
      <c r="C46" s="60"/>
      <c r="D46" s="102"/>
      <c r="E46" s="32"/>
      <c r="F46" s="60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x14ac:dyDescent="0.35">
      <c r="A47" s="41"/>
      <c r="B47" s="42"/>
      <c r="C47" s="60"/>
      <c r="D47" s="102"/>
      <c r="E47" s="32"/>
      <c r="F47" s="60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x14ac:dyDescent="0.35">
      <c r="A48" s="287"/>
      <c r="B48" s="42"/>
      <c r="C48" s="60"/>
      <c r="D48" s="102"/>
      <c r="E48" s="32"/>
      <c r="F48" s="60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s="128" customFormat="1" x14ac:dyDescent="0.35">
      <c r="A49" s="284" t="s">
        <v>76</v>
      </c>
      <c r="B49" s="362" t="s">
        <v>220</v>
      </c>
      <c r="C49" s="2" t="s">
        <v>236</v>
      </c>
      <c r="D49" s="131" t="s">
        <v>238</v>
      </c>
      <c r="E49" s="172" t="s">
        <v>73</v>
      </c>
      <c r="F49" s="172" t="s">
        <v>240</v>
      </c>
      <c r="G49" s="364" t="s">
        <v>23</v>
      </c>
      <c r="H49" s="364"/>
      <c r="I49" s="364"/>
      <c r="J49" s="364" t="s">
        <v>24</v>
      </c>
      <c r="K49" s="364"/>
      <c r="L49" s="364"/>
      <c r="M49" s="364"/>
      <c r="N49" s="364"/>
      <c r="O49" s="364"/>
      <c r="P49" s="364"/>
      <c r="Q49" s="364"/>
      <c r="R49" s="364"/>
    </row>
    <row r="50" spans="1:18" s="128" customFormat="1" x14ac:dyDescent="0.35">
      <c r="A50" s="171" t="s">
        <v>77</v>
      </c>
      <c r="B50" s="362"/>
      <c r="C50" s="170" t="s">
        <v>237</v>
      </c>
      <c r="D50" s="121" t="s">
        <v>239</v>
      </c>
      <c r="E50" s="171" t="s">
        <v>74</v>
      </c>
      <c r="F50" s="171" t="s">
        <v>241</v>
      </c>
      <c r="G50" s="169" t="s">
        <v>11</v>
      </c>
      <c r="H50" s="169" t="s">
        <v>12</v>
      </c>
      <c r="I50" s="169" t="s">
        <v>13</v>
      </c>
      <c r="J50" s="169" t="s">
        <v>14</v>
      </c>
      <c r="K50" s="169" t="s">
        <v>15</v>
      </c>
      <c r="L50" s="169" t="s">
        <v>16</v>
      </c>
      <c r="M50" s="169" t="s">
        <v>17</v>
      </c>
      <c r="N50" s="169" t="s">
        <v>18</v>
      </c>
      <c r="O50" s="169" t="s">
        <v>19</v>
      </c>
      <c r="P50" s="169" t="s">
        <v>20</v>
      </c>
      <c r="Q50" s="169" t="s">
        <v>21</v>
      </c>
      <c r="R50" s="169" t="s">
        <v>22</v>
      </c>
    </row>
    <row r="51" spans="1:18" x14ac:dyDescent="0.35">
      <c r="A51" s="12">
        <v>6</v>
      </c>
      <c r="B51" s="28" t="s">
        <v>120</v>
      </c>
      <c r="C51" s="18" t="s">
        <v>122</v>
      </c>
      <c r="D51" s="220">
        <v>4426800</v>
      </c>
      <c r="E51" s="13" t="s">
        <v>26</v>
      </c>
      <c r="F51" s="6" t="s">
        <v>1</v>
      </c>
      <c r="G51" s="28"/>
      <c r="H51" s="28"/>
      <c r="I51" s="28"/>
      <c r="J51" s="28"/>
      <c r="K51" s="28"/>
      <c r="L51" s="28"/>
      <c r="M51" s="18"/>
      <c r="N51" s="38"/>
      <c r="O51" s="38"/>
      <c r="P51" s="38"/>
      <c r="Q51" s="38"/>
      <c r="R51" s="38"/>
    </row>
    <row r="52" spans="1:18" x14ac:dyDescent="0.35">
      <c r="A52" s="14"/>
      <c r="B52" s="29" t="s">
        <v>121</v>
      </c>
      <c r="C52" s="19" t="s">
        <v>123</v>
      </c>
      <c r="D52" s="221" t="s">
        <v>114</v>
      </c>
      <c r="E52" s="15" t="s">
        <v>219</v>
      </c>
      <c r="F52" s="51"/>
      <c r="G52" s="29"/>
      <c r="H52" s="29"/>
      <c r="I52" s="29"/>
      <c r="J52" s="29"/>
      <c r="K52" s="29"/>
      <c r="L52" s="29"/>
      <c r="M52" s="19"/>
      <c r="N52" s="39"/>
      <c r="O52" s="39"/>
      <c r="P52" s="39"/>
      <c r="Q52" s="39"/>
      <c r="R52" s="39"/>
    </row>
    <row r="53" spans="1:18" x14ac:dyDescent="0.35">
      <c r="A53" s="14"/>
      <c r="B53" s="29"/>
      <c r="C53" s="40" t="s">
        <v>124</v>
      </c>
      <c r="D53" s="222">
        <v>1887000</v>
      </c>
      <c r="E53" s="15" t="s">
        <v>39</v>
      </c>
      <c r="F53" s="6" t="s">
        <v>82</v>
      </c>
      <c r="G53" s="29"/>
      <c r="H53" s="29"/>
      <c r="I53" s="29"/>
      <c r="J53" s="29"/>
      <c r="K53" s="29"/>
      <c r="L53" s="29"/>
      <c r="M53" s="19"/>
      <c r="N53" s="39"/>
      <c r="O53" s="39"/>
      <c r="P53" s="39"/>
      <c r="Q53" s="39"/>
      <c r="R53" s="39"/>
    </row>
    <row r="54" spans="1:18" x14ac:dyDescent="0.35">
      <c r="A54" s="14"/>
      <c r="B54" s="29"/>
      <c r="C54" s="19" t="s">
        <v>125</v>
      </c>
      <c r="D54" s="221" t="s">
        <v>114</v>
      </c>
      <c r="E54" s="19"/>
      <c r="F54" s="51"/>
      <c r="G54" s="29"/>
      <c r="H54" s="29"/>
      <c r="I54" s="29"/>
      <c r="J54" s="29"/>
      <c r="K54" s="29"/>
      <c r="L54" s="29"/>
      <c r="M54" s="19"/>
      <c r="N54" s="39"/>
      <c r="O54" s="39"/>
      <c r="P54" s="39"/>
      <c r="Q54" s="39"/>
      <c r="R54" s="39"/>
    </row>
    <row r="55" spans="1:18" x14ac:dyDescent="0.35">
      <c r="A55" s="14"/>
      <c r="B55" s="29"/>
      <c r="C55" s="51"/>
      <c r="D55" s="222">
        <v>1030800</v>
      </c>
      <c r="E55" s="15"/>
      <c r="F55" s="6" t="s">
        <v>580</v>
      </c>
      <c r="G55" s="29"/>
      <c r="H55" s="29"/>
      <c r="I55" s="29"/>
      <c r="J55" s="29"/>
      <c r="K55" s="29"/>
      <c r="L55" s="29"/>
      <c r="M55" s="19"/>
      <c r="N55" s="39"/>
      <c r="O55" s="39"/>
      <c r="P55" s="39"/>
      <c r="Q55" s="39"/>
      <c r="R55" s="39"/>
    </row>
    <row r="56" spans="1:18" x14ac:dyDescent="0.35">
      <c r="A56" s="14"/>
      <c r="B56" s="29"/>
      <c r="C56" s="19"/>
      <c r="D56" s="223" t="s">
        <v>114</v>
      </c>
      <c r="E56" s="15"/>
      <c r="F56" s="54"/>
      <c r="G56" s="29"/>
      <c r="H56" s="29"/>
      <c r="I56" s="29"/>
      <c r="J56" s="29"/>
      <c r="K56" s="29"/>
      <c r="L56" s="29"/>
      <c r="M56" s="19"/>
      <c r="N56" s="39"/>
      <c r="O56" s="39"/>
      <c r="P56" s="39"/>
      <c r="Q56" s="39"/>
      <c r="R56" s="39"/>
    </row>
    <row r="57" spans="1:18" x14ac:dyDescent="0.35">
      <c r="A57" s="14"/>
      <c r="B57" s="29"/>
      <c r="C57" s="19"/>
      <c r="D57" s="222">
        <v>1147560</v>
      </c>
      <c r="E57" s="15"/>
      <c r="F57" s="6" t="s">
        <v>9</v>
      </c>
      <c r="G57" s="29"/>
      <c r="H57" s="29"/>
      <c r="I57" s="29"/>
      <c r="J57" s="29"/>
      <c r="K57" s="29"/>
      <c r="L57" s="29"/>
      <c r="M57" s="19"/>
      <c r="N57" s="39"/>
      <c r="O57" s="39"/>
      <c r="P57" s="39"/>
      <c r="Q57" s="39"/>
      <c r="R57" s="39"/>
    </row>
    <row r="58" spans="1:18" x14ac:dyDescent="0.35">
      <c r="A58" s="14"/>
      <c r="B58" s="53" t="s">
        <v>581</v>
      </c>
      <c r="C58" s="51"/>
      <c r="D58" s="221" t="s">
        <v>114</v>
      </c>
      <c r="E58" s="15"/>
      <c r="F58" s="51"/>
      <c r="G58" s="29"/>
      <c r="H58" s="29"/>
      <c r="I58" s="29"/>
      <c r="J58" s="29"/>
      <c r="K58" s="29"/>
      <c r="L58" s="29"/>
      <c r="M58" s="19"/>
      <c r="N58" s="39"/>
      <c r="O58" s="39"/>
      <c r="P58" s="39"/>
      <c r="Q58" s="39"/>
      <c r="R58" s="39"/>
    </row>
    <row r="59" spans="1:18" x14ac:dyDescent="0.35">
      <c r="A59" s="12">
        <v>7</v>
      </c>
      <c r="B59" s="18" t="s">
        <v>583</v>
      </c>
      <c r="C59" s="189" t="s">
        <v>631</v>
      </c>
      <c r="D59" s="222">
        <v>34000</v>
      </c>
      <c r="E59" s="13" t="s">
        <v>26</v>
      </c>
      <c r="F59" s="6" t="s">
        <v>1</v>
      </c>
      <c r="G59" s="28"/>
      <c r="H59" s="28"/>
      <c r="I59" s="28"/>
      <c r="J59" s="28"/>
      <c r="K59" s="28"/>
      <c r="L59" s="28"/>
      <c r="M59" s="18"/>
      <c r="N59" s="38"/>
      <c r="O59" s="38"/>
      <c r="P59" s="38"/>
      <c r="Q59" s="38"/>
      <c r="R59" s="38"/>
    </row>
    <row r="60" spans="1:18" x14ac:dyDescent="0.35">
      <c r="A60" s="14"/>
      <c r="B60" s="19" t="s">
        <v>585</v>
      </c>
      <c r="C60" s="155" t="s">
        <v>632</v>
      </c>
      <c r="D60" s="221" t="s">
        <v>114</v>
      </c>
      <c r="E60" s="15" t="s">
        <v>219</v>
      </c>
      <c r="F60" s="51"/>
      <c r="G60" s="29"/>
      <c r="H60" s="29"/>
      <c r="I60" s="29"/>
      <c r="J60" s="29"/>
      <c r="K60" s="29"/>
      <c r="L60" s="29"/>
      <c r="M60" s="19"/>
      <c r="N60" s="39"/>
      <c r="O60" s="39"/>
      <c r="P60" s="39"/>
      <c r="Q60" s="39"/>
      <c r="R60" s="39"/>
    </row>
    <row r="61" spans="1:18" x14ac:dyDescent="0.35">
      <c r="A61" s="14"/>
      <c r="B61" s="19" t="s">
        <v>584</v>
      </c>
      <c r="C61" s="190" t="s">
        <v>629</v>
      </c>
      <c r="D61" s="224"/>
      <c r="E61" s="15" t="s">
        <v>39</v>
      </c>
      <c r="F61" s="24"/>
      <c r="G61" s="29"/>
      <c r="H61" s="29"/>
      <c r="I61" s="29"/>
      <c r="J61" s="29"/>
      <c r="K61" s="29"/>
      <c r="L61" s="29"/>
      <c r="M61" s="19"/>
      <c r="N61" s="39"/>
      <c r="O61" s="39"/>
      <c r="P61" s="39"/>
      <c r="Q61" s="39"/>
      <c r="R61" s="39"/>
    </row>
    <row r="62" spans="1:18" x14ac:dyDescent="0.35">
      <c r="A62" s="14"/>
      <c r="B62" s="19" t="s">
        <v>627</v>
      </c>
      <c r="C62" s="190" t="s">
        <v>644</v>
      </c>
      <c r="D62" s="224"/>
      <c r="E62" s="15"/>
      <c r="F62" s="24"/>
      <c r="G62" s="29"/>
      <c r="H62" s="29"/>
      <c r="I62" s="29"/>
      <c r="J62" s="29"/>
      <c r="K62" s="29"/>
      <c r="L62" s="29"/>
      <c r="M62" s="19"/>
      <c r="N62" s="39"/>
      <c r="O62" s="39"/>
      <c r="P62" s="39"/>
      <c r="Q62" s="39"/>
      <c r="R62" s="39"/>
    </row>
    <row r="63" spans="1:18" x14ac:dyDescent="0.35">
      <c r="A63" s="14"/>
      <c r="B63" s="19" t="s">
        <v>628</v>
      </c>
      <c r="C63" s="191" t="s">
        <v>630</v>
      </c>
      <c r="D63" s="223"/>
      <c r="E63" s="15"/>
      <c r="F63" s="51"/>
      <c r="G63" s="30"/>
      <c r="H63" s="30"/>
      <c r="I63" s="30"/>
      <c r="J63" s="30"/>
      <c r="K63" s="30"/>
      <c r="L63" s="30"/>
      <c r="M63" s="20"/>
      <c r="N63" s="66"/>
      <c r="O63" s="66"/>
      <c r="P63" s="66"/>
      <c r="Q63" s="66"/>
      <c r="R63" s="66"/>
    </row>
    <row r="64" spans="1:18" x14ac:dyDescent="0.35">
      <c r="A64" s="14"/>
      <c r="B64" s="19"/>
      <c r="C64" s="192" t="s">
        <v>633</v>
      </c>
      <c r="D64" s="222">
        <v>50000</v>
      </c>
      <c r="E64" s="15"/>
      <c r="F64" s="24"/>
      <c r="G64" s="28"/>
      <c r="H64" s="28"/>
      <c r="I64" s="28"/>
      <c r="J64" s="28"/>
      <c r="K64" s="28"/>
      <c r="L64" s="28"/>
      <c r="M64" s="18"/>
      <c r="N64" s="38"/>
      <c r="O64" s="38"/>
      <c r="P64" s="38"/>
      <c r="Q64" s="38"/>
      <c r="R64" s="38"/>
    </row>
    <row r="65" spans="1:18" x14ac:dyDescent="0.35">
      <c r="A65" s="14"/>
      <c r="B65" s="19"/>
      <c r="C65" s="190" t="s">
        <v>634</v>
      </c>
      <c r="D65" s="221" t="s">
        <v>114</v>
      </c>
      <c r="E65" s="15"/>
      <c r="F65" s="24"/>
      <c r="G65" s="29"/>
      <c r="H65" s="29"/>
      <c r="I65" s="29"/>
      <c r="J65" s="29"/>
      <c r="K65" s="29"/>
      <c r="L65" s="29"/>
      <c r="M65" s="19"/>
      <c r="N65" s="39"/>
      <c r="O65" s="39"/>
      <c r="P65" s="39"/>
      <c r="Q65" s="39"/>
      <c r="R65" s="39"/>
    </row>
    <row r="66" spans="1:18" x14ac:dyDescent="0.35">
      <c r="A66" s="14"/>
      <c r="B66" s="53"/>
      <c r="C66" s="190" t="s">
        <v>635</v>
      </c>
      <c r="D66" s="224"/>
      <c r="E66" s="15"/>
      <c r="F66" s="24"/>
      <c r="G66" s="29"/>
      <c r="H66" s="29"/>
      <c r="I66" s="29"/>
      <c r="J66" s="29"/>
      <c r="K66" s="29"/>
      <c r="L66" s="29"/>
      <c r="M66" s="19"/>
      <c r="N66" s="39"/>
      <c r="O66" s="39"/>
      <c r="P66" s="39"/>
      <c r="Q66" s="39"/>
      <c r="R66" s="39"/>
    </row>
    <row r="67" spans="1:18" x14ac:dyDescent="0.35">
      <c r="A67" s="14"/>
      <c r="B67" s="53"/>
      <c r="C67" s="191" t="s">
        <v>636</v>
      </c>
      <c r="D67" s="225"/>
      <c r="E67" s="15"/>
      <c r="F67" s="24"/>
      <c r="G67" s="30"/>
      <c r="H67" s="30"/>
      <c r="I67" s="30"/>
      <c r="J67" s="30"/>
      <c r="K67" s="30"/>
      <c r="L67" s="30"/>
      <c r="M67" s="20"/>
      <c r="N67" s="66"/>
      <c r="O67" s="66"/>
      <c r="P67" s="66"/>
      <c r="Q67" s="66"/>
      <c r="R67" s="66"/>
    </row>
    <row r="68" spans="1:18" x14ac:dyDescent="0.35">
      <c r="A68" s="14"/>
      <c r="B68" s="53"/>
      <c r="C68" s="193" t="s">
        <v>637</v>
      </c>
      <c r="D68" s="224">
        <v>29000</v>
      </c>
      <c r="E68" s="15"/>
      <c r="F68" s="24"/>
      <c r="G68" s="15"/>
      <c r="H68" s="29"/>
      <c r="I68" s="29"/>
      <c r="J68" s="29"/>
      <c r="K68" s="29"/>
      <c r="L68" s="29"/>
      <c r="M68" s="19"/>
      <c r="N68" s="39"/>
      <c r="O68" s="39"/>
      <c r="P68" s="39"/>
      <c r="Q68" s="39"/>
      <c r="R68" s="39"/>
    </row>
    <row r="69" spans="1:18" x14ac:dyDescent="0.35">
      <c r="A69" s="14"/>
      <c r="B69" s="53"/>
      <c r="C69" s="193" t="s">
        <v>638</v>
      </c>
      <c r="D69" s="221" t="s">
        <v>114</v>
      </c>
      <c r="E69" s="15"/>
      <c r="F69" s="24"/>
      <c r="G69" s="15"/>
      <c r="H69" s="29"/>
      <c r="I69" s="29"/>
      <c r="J69" s="29"/>
      <c r="K69" s="29"/>
      <c r="L69" s="29"/>
      <c r="M69" s="19"/>
      <c r="N69" s="39"/>
      <c r="O69" s="39"/>
      <c r="P69" s="39"/>
      <c r="Q69" s="39"/>
      <c r="R69" s="39"/>
    </row>
    <row r="70" spans="1:18" x14ac:dyDescent="0.35">
      <c r="A70" s="14"/>
      <c r="B70" s="53"/>
      <c r="C70" s="193" t="s">
        <v>126</v>
      </c>
      <c r="D70" s="224"/>
      <c r="E70" s="15"/>
      <c r="F70" s="24"/>
      <c r="G70" s="15"/>
      <c r="H70" s="29"/>
      <c r="I70" s="29"/>
      <c r="J70" s="29"/>
      <c r="K70" s="29"/>
      <c r="L70" s="29"/>
      <c r="M70" s="19"/>
      <c r="N70" s="39"/>
      <c r="O70" s="39"/>
      <c r="P70" s="39"/>
      <c r="Q70" s="39"/>
      <c r="R70" s="39"/>
    </row>
    <row r="71" spans="1:18" x14ac:dyDescent="0.35">
      <c r="A71" s="16"/>
      <c r="B71" s="26" t="s">
        <v>591</v>
      </c>
      <c r="C71" s="194" t="s">
        <v>639</v>
      </c>
      <c r="D71" s="225"/>
      <c r="E71" s="17"/>
      <c r="F71" s="25"/>
      <c r="G71" s="17"/>
      <c r="H71" s="30"/>
      <c r="I71" s="30"/>
      <c r="J71" s="30"/>
      <c r="K71" s="30"/>
      <c r="L71" s="30"/>
      <c r="M71" s="20"/>
      <c r="N71" s="66"/>
      <c r="O71" s="66"/>
      <c r="P71" s="66"/>
      <c r="Q71" s="66"/>
      <c r="R71" s="66"/>
    </row>
    <row r="72" spans="1:18" x14ac:dyDescent="0.35">
      <c r="A72" s="287"/>
      <c r="B72" s="15"/>
      <c r="C72" s="60"/>
      <c r="D72" s="102"/>
      <c r="E72" s="15"/>
      <c r="F72" s="41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</row>
    <row r="73" spans="1:18" s="128" customFormat="1" x14ac:dyDescent="0.35">
      <c r="A73" s="338" t="s">
        <v>76</v>
      </c>
      <c r="B73" s="362" t="s">
        <v>220</v>
      </c>
      <c r="C73" s="2" t="s">
        <v>236</v>
      </c>
      <c r="D73" s="131" t="s">
        <v>238</v>
      </c>
      <c r="E73" s="338" t="s">
        <v>73</v>
      </c>
      <c r="F73" s="338" t="s">
        <v>240</v>
      </c>
      <c r="G73" s="364" t="s">
        <v>23</v>
      </c>
      <c r="H73" s="364"/>
      <c r="I73" s="364"/>
      <c r="J73" s="364" t="s">
        <v>24</v>
      </c>
      <c r="K73" s="364"/>
      <c r="L73" s="364"/>
      <c r="M73" s="364"/>
      <c r="N73" s="364"/>
      <c r="O73" s="364"/>
      <c r="P73" s="364"/>
      <c r="Q73" s="364"/>
      <c r="R73" s="364"/>
    </row>
    <row r="74" spans="1:18" s="128" customFormat="1" x14ac:dyDescent="0.35">
      <c r="A74" s="336" t="s">
        <v>77</v>
      </c>
      <c r="B74" s="362"/>
      <c r="C74" s="337" t="s">
        <v>237</v>
      </c>
      <c r="D74" s="121" t="s">
        <v>239</v>
      </c>
      <c r="E74" s="336" t="s">
        <v>74</v>
      </c>
      <c r="F74" s="336" t="s">
        <v>241</v>
      </c>
      <c r="G74" s="335" t="s">
        <v>11</v>
      </c>
      <c r="H74" s="335" t="s">
        <v>12</v>
      </c>
      <c r="I74" s="335" t="s">
        <v>13</v>
      </c>
      <c r="J74" s="335" t="s">
        <v>14</v>
      </c>
      <c r="K74" s="335" t="s">
        <v>15</v>
      </c>
      <c r="L74" s="335" t="s">
        <v>16</v>
      </c>
      <c r="M74" s="335" t="s">
        <v>17</v>
      </c>
      <c r="N74" s="335" t="s">
        <v>18</v>
      </c>
      <c r="O74" s="335" t="s">
        <v>19</v>
      </c>
      <c r="P74" s="335" t="s">
        <v>20</v>
      </c>
      <c r="Q74" s="335" t="s">
        <v>21</v>
      </c>
      <c r="R74" s="335" t="s">
        <v>22</v>
      </c>
    </row>
    <row r="75" spans="1:18" x14ac:dyDescent="0.35">
      <c r="A75" s="14"/>
      <c r="B75" s="19"/>
      <c r="C75" s="189" t="s">
        <v>640</v>
      </c>
      <c r="D75" s="222">
        <v>8000</v>
      </c>
      <c r="E75" s="13" t="s">
        <v>26</v>
      </c>
      <c r="F75" s="6" t="s">
        <v>82</v>
      </c>
      <c r="G75" s="13"/>
      <c r="H75" s="18"/>
      <c r="I75" s="13"/>
      <c r="J75" s="18"/>
      <c r="K75" s="13"/>
      <c r="L75" s="18"/>
      <c r="M75" s="13"/>
      <c r="N75" s="18"/>
      <c r="O75" s="13"/>
      <c r="P75" s="18"/>
      <c r="Q75" s="13"/>
      <c r="R75" s="18"/>
    </row>
    <row r="76" spans="1:18" x14ac:dyDescent="0.35">
      <c r="A76" s="14"/>
      <c r="B76" s="19"/>
      <c r="C76" s="155" t="s">
        <v>641</v>
      </c>
      <c r="D76" s="221" t="s">
        <v>114</v>
      </c>
      <c r="E76" s="15" t="s">
        <v>219</v>
      </c>
      <c r="F76" s="51"/>
      <c r="G76" s="15"/>
      <c r="H76" s="19"/>
      <c r="I76" s="15"/>
      <c r="J76" s="19"/>
      <c r="K76" s="15"/>
      <c r="L76" s="19"/>
      <c r="M76" s="15"/>
      <c r="N76" s="19"/>
      <c r="O76" s="15"/>
      <c r="P76" s="19"/>
      <c r="Q76" s="15"/>
      <c r="R76" s="19"/>
    </row>
    <row r="77" spans="1:18" x14ac:dyDescent="0.35">
      <c r="A77" s="14"/>
      <c r="B77" s="19"/>
      <c r="C77" s="190" t="s">
        <v>642</v>
      </c>
      <c r="D77" s="226"/>
      <c r="E77" s="15" t="s">
        <v>39</v>
      </c>
      <c r="F77" s="24"/>
      <c r="G77" s="15"/>
      <c r="H77" s="19"/>
      <c r="I77" s="15"/>
      <c r="J77" s="19"/>
      <c r="K77" s="15"/>
      <c r="L77" s="19"/>
      <c r="M77" s="15"/>
      <c r="N77" s="19"/>
      <c r="O77" s="15"/>
      <c r="P77" s="19"/>
      <c r="Q77" s="15"/>
      <c r="R77" s="19"/>
    </row>
    <row r="78" spans="1:18" x14ac:dyDescent="0.35">
      <c r="A78" s="14"/>
      <c r="B78" s="19"/>
      <c r="C78" s="190" t="s">
        <v>643</v>
      </c>
      <c r="D78" s="226"/>
      <c r="E78" s="15"/>
      <c r="F78" s="24"/>
      <c r="G78" s="15"/>
      <c r="H78" s="19"/>
      <c r="I78" s="15"/>
      <c r="J78" s="19"/>
      <c r="K78" s="15"/>
      <c r="L78" s="19"/>
      <c r="M78" s="15"/>
      <c r="N78" s="19"/>
      <c r="O78" s="15"/>
      <c r="P78" s="19"/>
      <c r="Q78" s="15"/>
      <c r="R78" s="19"/>
    </row>
    <row r="79" spans="1:18" x14ac:dyDescent="0.35">
      <c r="A79" s="14"/>
      <c r="B79" s="19"/>
      <c r="C79" s="191" t="s">
        <v>1057</v>
      </c>
      <c r="D79" s="227"/>
      <c r="E79" s="15"/>
      <c r="F79" s="24"/>
      <c r="G79" s="15"/>
      <c r="H79" s="19"/>
      <c r="I79" s="15"/>
      <c r="J79" s="19"/>
      <c r="K79" s="15"/>
      <c r="L79" s="19"/>
      <c r="M79" s="15"/>
      <c r="N79" s="19"/>
      <c r="O79" s="15"/>
      <c r="P79" s="19"/>
      <c r="Q79" s="15"/>
      <c r="R79" s="19"/>
    </row>
    <row r="80" spans="1:18" x14ac:dyDescent="0.35">
      <c r="A80" s="14"/>
      <c r="B80" s="19"/>
      <c r="C80" s="190" t="s">
        <v>647</v>
      </c>
      <c r="D80" s="224">
        <v>29000</v>
      </c>
      <c r="E80" s="15"/>
      <c r="F80" s="51"/>
      <c r="G80" s="28"/>
      <c r="H80" s="18"/>
      <c r="I80" s="13"/>
      <c r="J80" s="18"/>
      <c r="K80" s="13"/>
      <c r="L80" s="18"/>
      <c r="M80" s="13"/>
      <c r="N80" s="18"/>
      <c r="O80" s="13"/>
      <c r="P80" s="18"/>
      <c r="Q80" s="13"/>
      <c r="R80" s="18"/>
    </row>
    <row r="81" spans="1:18" x14ac:dyDescent="0.35">
      <c r="A81" s="14"/>
      <c r="B81" s="19"/>
      <c r="C81" s="190" t="s">
        <v>638</v>
      </c>
      <c r="D81" s="221" t="s">
        <v>114</v>
      </c>
      <c r="E81" s="15"/>
      <c r="F81" s="51"/>
      <c r="G81" s="29"/>
      <c r="H81" s="19"/>
      <c r="I81" s="15"/>
      <c r="J81" s="19"/>
      <c r="K81" s="15"/>
      <c r="L81" s="19"/>
      <c r="M81" s="15"/>
      <c r="N81" s="19"/>
      <c r="O81" s="15"/>
      <c r="P81" s="19"/>
      <c r="Q81" s="15"/>
      <c r="R81" s="19"/>
    </row>
    <row r="82" spans="1:18" x14ac:dyDescent="0.35">
      <c r="A82" s="14"/>
      <c r="B82" s="19"/>
      <c r="C82" s="190" t="s">
        <v>126</v>
      </c>
      <c r="D82" s="224"/>
      <c r="E82" s="15"/>
      <c r="F82" s="51"/>
      <c r="G82" s="29"/>
      <c r="H82" s="19"/>
      <c r="I82" s="15"/>
      <c r="J82" s="19"/>
      <c r="K82" s="15"/>
      <c r="L82" s="19"/>
      <c r="M82" s="15"/>
      <c r="N82" s="19"/>
      <c r="O82" s="15"/>
      <c r="P82" s="19"/>
      <c r="Q82" s="15"/>
      <c r="R82" s="19"/>
    </row>
    <row r="83" spans="1:18" x14ac:dyDescent="0.35">
      <c r="A83" s="14"/>
      <c r="B83" s="19"/>
      <c r="C83" s="191" t="s">
        <v>1057</v>
      </c>
      <c r="D83" s="225"/>
      <c r="E83" s="15"/>
      <c r="F83" s="51"/>
      <c r="G83" s="30"/>
      <c r="H83" s="20"/>
      <c r="I83" s="17"/>
      <c r="J83" s="20"/>
      <c r="K83" s="17"/>
      <c r="L83" s="20"/>
      <c r="M83" s="17"/>
      <c r="N83" s="20"/>
      <c r="O83" s="17"/>
      <c r="P83" s="20"/>
      <c r="Q83" s="17"/>
      <c r="R83" s="20"/>
    </row>
    <row r="84" spans="1:18" x14ac:dyDescent="0.35">
      <c r="A84" s="14"/>
      <c r="B84" s="19"/>
      <c r="C84" s="190" t="s">
        <v>648</v>
      </c>
      <c r="D84" s="224">
        <v>16000</v>
      </c>
      <c r="E84" s="15"/>
      <c r="F84" s="51"/>
      <c r="G84" s="28"/>
      <c r="H84" s="18"/>
      <c r="I84" s="13"/>
      <c r="J84" s="18"/>
      <c r="K84" s="13"/>
      <c r="L84" s="18"/>
      <c r="M84" s="13"/>
      <c r="N84" s="18"/>
      <c r="O84" s="13"/>
      <c r="P84" s="18"/>
      <c r="Q84" s="13"/>
      <c r="R84" s="18"/>
    </row>
    <row r="85" spans="1:18" x14ac:dyDescent="0.35">
      <c r="A85" s="14"/>
      <c r="B85" s="19"/>
      <c r="C85" s="190" t="s">
        <v>645</v>
      </c>
      <c r="D85" s="221" t="s">
        <v>114</v>
      </c>
      <c r="E85" s="15"/>
      <c r="F85" s="51"/>
      <c r="G85" s="29"/>
      <c r="H85" s="19"/>
      <c r="I85" s="15"/>
      <c r="J85" s="19"/>
      <c r="K85" s="15"/>
      <c r="L85" s="19"/>
      <c r="M85" s="15"/>
      <c r="N85" s="19"/>
      <c r="O85" s="15"/>
      <c r="P85" s="19"/>
      <c r="Q85" s="15"/>
      <c r="R85" s="19"/>
    </row>
    <row r="86" spans="1:18" x14ac:dyDescent="0.35">
      <c r="A86" s="14"/>
      <c r="B86" s="19"/>
      <c r="C86" s="190" t="s">
        <v>646</v>
      </c>
      <c r="D86" s="224"/>
      <c r="E86" s="15"/>
      <c r="F86" s="51"/>
      <c r="G86" s="29"/>
      <c r="H86" s="19"/>
      <c r="I86" s="15"/>
      <c r="J86" s="19"/>
      <c r="K86" s="15"/>
      <c r="L86" s="19"/>
      <c r="M86" s="15"/>
      <c r="N86" s="19"/>
      <c r="O86" s="15"/>
      <c r="P86" s="19"/>
      <c r="Q86" s="15"/>
      <c r="R86" s="19"/>
    </row>
    <row r="87" spans="1:18" x14ac:dyDescent="0.35">
      <c r="A87" s="14"/>
      <c r="B87" s="19"/>
      <c r="C87" s="191" t="s">
        <v>665</v>
      </c>
      <c r="D87" s="225"/>
      <c r="E87" s="17"/>
      <c r="F87" s="54"/>
      <c r="G87" s="30"/>
      <c r="H87" s="20"/>
      <c r="I87" s="17"/>
      <c r="J87" s="20"/>
      <c r="K87" s="17"/>
      <c r="L87" s="20"/>
      <c r="M87" s="17"/>
      <c r="N87" s="20"/>
      <c r="O87" s="17"/>
      <c r="P87" s="20"/>
      <c r="Q87" s="17"/>
      <c r="R87" s="20"/>
    </row>
    <row r="88" spans="1:18" x14ac:dyDescent="0.35">
      <c r="A88" s="14"/>
      <c r="B88" s="19"/>
      <c r="C88" s="192" t="s">
        <v>649</v>
      </c>
      <c r="D88" s="224">
        <v>30000</v>
      </c>
      <c r="E88" s="197" t="s">
        <v>40</v>
      </c>
      <c r="F88" s="6" t="s">
        <v>580</v>
      </c>
      <c r="G88" s="13"/>
      <c r="H88" s="18"/>
      <c r="I88" s="13"/>
      <c r="J88" s="18"/>
      <c r="K88" s="13"/>
      <c r="L88" s="18"/>
      <c r="M88" s="13"/>
      <c r="N88" s="18"/>
      <c r="O88" s="13"/>
      <c r="P88" s="18"/>
      <c r="Q88" s="13"/>
      <c r="R88" s="18"/>
    </row>
    <row r="89" spans="1:18" x14ac:dyDescent="0.35">
      <c r="A89" s="14"/>
      <c r="B89" s="19"/>
      <c r="C89" s="196" t="s">
        <v>650</v>
      </c>
      <c r="D89" s="221" t="s">
        <v>114</v>
      </c>
      <c r="E89" s="82" t="s">
        <v>33</v>
      </c>
      <c r="F89" s="24"/>
      <c r="G89" s="15"/>
      <c r="H89" s="19"/>
      <c r="I89" s="15"/>
      <c r="J89" s="19"/>
      <c r="K89" s="15"/>
      <c r="L89" s="19"/>
      <c r="M89" s="15"/>
      <c r="N89" s="19"/>
      <c r="O89" s="15"/>
      <c r="P89" s="19"/>
      <c r="Q89" s="15"/>
      <c r="R89" s="19"/>
    </row>
    <row r="90" spans="1:18" x14ac:dyDescent="0.35">
      <c r="A90" s="14"/>
      <c r="B90" s="19"/>
      <c r="C90" s="196" t="s">
        <v>651</v>
      </c>
      <c r="D90" s="224"/>
      <c r="E90" s="82" t="s">
        <v>655</v>
      </c>
      <c r="F90" s="24"/>
      <c r="G90" s="15"/>
      <c r="H90" s="19"/>
      <c r="I90" s="15"/>
      <c r="J90" s="19"/>
      <c r="K90" s="15"/>
      <c r="L90" s="19"/>
      <c r="M90" s="15"/>
      <c r="N90" s="19"/>
      <c r="O90" s="15"/>
      <c r="P90" s="19"/>
      <c r="Q90" s="15"/>
      <c r="R90" s="19"/>
    </row>
    <row r="91" spans="1:18" x14ac:dyDescent="0.35">
      <c r="A91" s="14"/>
      <c r="B91" s="19"/>
      <c r="C91" s="196" t="s">
        <v>652</v>
      </c>
      <c r="D91" s="224"/>
      <c r="E91" s="82" t="s">
        <v>219</v>
      </c>
      <c r="F91" s="24"/>
      <c r="G91" s="15"/>
      <c r="H91" s="19"/>
      <c r="I91" s="15"/>
      <c r="J91" s="19"/>
      <c r="K91" s="15"/>
      <c r="L91" s="19"/>
      <c r="M91" s="15"/>
      <c r="N91" s="19"/>
      <c r="O91" s="15"/>
      <c r="P91" s="19"/>
      <c r="Q91" s="15"/>
      <c r="R91" s="19"/>
    </row>
    <row r="92" spans="1:18" x14ac:dyDescent="0.35">
      <c r="A92" s="14"/>
      <c r="B92" s="19"/>
      <c r="C92" s="196" t="s">
        <v>653</v>
      </c>
      <c r="D92" s="224"/>
      <c r="E92" s="82" t="s">
        <v>39</v>
      </c>
      <c r="F92" s="24"/>
      <c r="G92" s="15"/>
      <c r="H92" s="19"/>
      <c r="I92" s="15"/>
      <c r="J92" s="19"/>
      <c r="K92" s="15"/>
      <c r="L92" s="19"/>
      <c r="M92" s="15"/>
      <c r="N92" s="19"/>
      <c r="O92" s="15"/>
      <c r="P92" s="19"/>
      <c r="Q92" s="15"/>
      <c r="R92" s="19"/>
    </row>
    <row r="93" spans="1:18" x14ac:dyDescent="0.35">
      <c r="A93" s="14"/>
      <c r="B93" s="19"/>
      <c r="C93" s="196" t="s">
        <v>654</v>
      </c>
      <c r="D93" s="224"/>
      <c r="E93" s="15"/>
      <c r="F93" s="24"/>
      <c r="G93" s="15"/>
      <c r="H93" s="19"/>
      <c r="I93" s="15"/>
      <c r="J93" s="19"/>
      <c r="K93" s="15"/>
      <c r="L93" s="19"/>
      <c r="M93" s="15"/>
      <c r="N93" s="19"/>
      <c r="O93" s="15"/>
      <c r="P93" s="19"/>
      <c r="Q93" s="15"/>
      <c r="R93" s="19"/>
    </row>
    <row r="94" spans="1:18" x14ac:dyDescent="0.35">
      <c r="A94" s="14"/>
      <c r="B94" s="19"/>
      <c r="C94" s="198" t="s">
        <v>325</v>
      </c>
      <c r="D94" s="224"/>
      <c r="E94" s="15"/>
      <c r="F94" s="24"/>
      <c r="G94" s="15"/>
      <c r="H94" s="19"/>
      <c r="I94" s="15"/>
      <c r="J94" s="19"/>
      <c r="K94" s="15"/>
      <c r="L94" s="19"/>
      <c r="M94" s="15"/>
      <c r="N94" s="19"/>
      <c r="O94" s="15"/>
      <c r="P94" s="19"/>
      <c r="Q94" s="15"/>
      <c r="R94" s="19"/>
    </row>
    <row r="95" spans="1:18" x14ac:dyDescent="0.35">
      <c r="A95" s="187"/>
      <c r="B95" s="13"/>
      <c r="C95" s="199"/>
      <c r="D95" s="228"/>
      <c r="E95" s="13"/>
      <c r="F95" s="187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</row>
    <row r="96" spans="1:18" x14ac:dyDescent="0.35">
      <c r="A96" s="287"/>
      <c r="B96" s="15"/>
      <c r="C96" s="195"/>
      <c r="D96" s="229"/>
      <c r="E96" s="15"/>
      <c r="F96" s="41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</row>
    <row r="97" spans="1:18" s="168" customFormat="1" x14ac:dyDescent="0.35">
      <c r="A97" s="172" t="s">
        <v>76</v>
      </c>
      <c r="B97" s="362" t="s">
        <v>220</v>
      </c>
      <c r="C97" s="2" t="s">
        <v>236</v>
      </c>
      <c r="D97" s="131" t="s">
        <v>238</v>
      </c>
      <c r="E97" s="289" t="s">
        <v>73</v>
      </c>
      <c r="F97" s="172" t="s">
        <v>240</v>
      </c>
      <c r="G97" s="364" t="s">
        <v>23</v>
      </c>
      <c r="H97" s="364"/>
      <c r="I97" s="364"/>
      <c r="J97" s="364" t="s">
        <v>24</v>
      </c>
      <c r="K97" s="364"/>
      <c r="L97" s="364"/>
      <c r="M97" s="364"/>
      <c r="N97" s="364"/>
      <c r="O97" s="364"/>
      <c r="P97" s="364"/>
      <c r="Q97" s="364"/>
      <c r="R97" s="364"/>
    </row>
    <row r="98" spans="1:18" s="168" customFormat="1" x14ac:dyDescent="0.35">
      <c r="A98" s="171" t="s">
        <v>77</v>
      </c>
      <c r="B98" s="362"/>
      <c r="C98" s="170" t="s">
        <v>237</v>
      </c>
      <c r="D98" s="121" t="s">
        <v>239</v>
      </c>
      <c r="E98" s="290" t="s">
        <v>74</v>
      </c>
      <c r="F98" s="171" t="s">
        <v>241</v>
      </c>
      <c r="G98" s="169" t="s">
        <v>11</v>
      </c>
      <c r="H98" s="169" t="s">
        <v>12</v>
      </c>
      <c r="I98" s="169" t="s">
        <v>13</v>
      </c>
      <c r="J98" s="169" t="s">
        <v>14</v>
      </c>
      <c r="K98" s="169" t="s">
        <v>15</v>
      </c>
      <c r="L98" s="169" t="s">
        <v>16</v>
      </c>
      <c r="M98" s="169" t="s">
        <v>17</v>
      </c>
      <c r="N98" s="169" t="s">
        <v>18</v>
      </c>
      <c r="O98" s="169" t="s">
        <v>19</v>
      </c>
      <c r="P98" s="169" t="s">
        <v>20</v>
      </c>
      <c r="Q98" s="169" t="s">
        <v>21</v>
      </c>
      <c r="R98" s="169" t="s">
        <v>22</v>
      </c>
    </row>
    <row r="99" spans="1:18" x14ac:dyDescent="0.35">
      <c r="A99" s="14"/>
      <c r="B99" s="19"/>
      <c r="C99" s="193" t="s">
        <v>1055</v>
      </c>
      <c r="D99" s="230">
        <v>29000</v>
      </c>
      <c r="E99" s="18" t="s">
        <v>26</v>
      </c>
      <c r="F99" s="46" t="s">
        <v>9</v>
      </c>
      <c r="G99" s="28"/>
      <c r="H99" s="18"/>
      <c r="I99" s="13"/>
      <c r="J99" s="18"/>
      <c r="K99" s="13"/>
      <c r="L99" s="18"/>
      <c r="M99" s="13"/>
      <c r="N99" s="18"/>
      <c r="O99" s="13"/>
      <c r="P99" s="18"/>
      <c r="Q99" s="13"/>
      <c r="R99" s="18"/>
    </row>
    <row r="100" spans="1:18" x14ac:dyDescent="0.35">
      <c r="A100" s="14"/>
      <c r="B100" s="19"/>
      <c r="C100" s="193" t="s">
        <v>638</v>
      </c>
      <c r="D100" s="231" t="s">
        <v>114</v>
      </c>
      <c r="E100" s="19" t="s">
        <v>219</v>
      </c>
      <c r="F100" s="52"/>
      <c r="G100" s="29"/>
      <c r="H100" s="19"/>
      <c r="I100" s="15"/>
      <c r="J100" s="19"/>
      <c r="K100" s="15"/>
      <c r="L100" s="19"/>
      <c r="M100" s="15"/>
      <c r="N100" s="19"/>
      <c r="O100" s="15"/>
      <c r="P100" s="19"/>
      <c r="Q100" s="15"/>
      <c r="R100" s="19"/>
    </row>
    <row r="101" spans="1:18" x14ac:dyDescent="0.35">
      <c r="A101" s="14"/>
      <c r="B101" s="19"/>
      <c r="C101" s="193" t="s">
        <v>126</v>
      </c>
      <c r="D101" s="230"/>
      <c r="E101" s="19" t="s">
        <v>39</v>
      </c>
      <c r="F101" s="52"/>
      <c r="G101" s="29"/>
      <c r="H101" s="19"/>
      <c r="I101" s="15"/>
      <c r="J101" s="19"/>
      <c r="K101" s="15"/>
      <c r="L101" s="19"/>
      <c r="M101" s="15"/>
      <c r="N101" s="19"/>
      <c r="O101" s="15"/>
      <c r="P101" s="19"/>
      <c r="Q101" s="15"/>
      <c r="R101" s="19"/>
    </row>
    <row r="102" spans="1:18" x14ac:dyDescent="0.35">
      <c r="A102" s="14"/>
      <c r="B102" s="19"/>
      <c r="C102" s="194" t="s">
        <v>1060</v>
      </c>
      <c r="D102" s="232"/>
      <c r="E102" s="19"/>
      <c r="F102" s="52"/>
      <c r="G102" s="30"/>
      <c r="H102" s="20"/>
      <c r="I102" s="17"/>
      <c r="J102" s="20"/>
      <c r="K102" s="17"/>
      <c r="L102" s="20"/>
      <c r="M102" s="17"/>
      <c r="N102" s="20"/>
      <c r="O102" s="17"/>
      <c r="P102" s="20"/>
      <c r="Q102" s="17"/>
      <c r="R102" s="20"/>
    </row>
    <row r="103" spans="1:18" x14ac:dyDescent="0.35">
      <c r="A103" s="14"/>
      <c r="B103" s="19"/>
      <c r="C103" s="193" t="s">
        <v>656</v>
      </c>
      <c r="D103" s="230">
        <v>16000</v>
      </c>
      <c r="E103" s="19"/>
      <c r="F103" s="52"/>
      <c r="G103" s="15"/>
      <c r="H103" s="19"/>
      <c r="I103" s="15"/>
      <c r="J103" s="19"/>
      <c r="K103" s="15"/>
      <c r="L103" s="19"/>
      <c r="M103" s="15"/>
      <c r="N103" s="19"/>
      <c r="O103" s="15"/>
      <c r="P103" s="19"/>
      <c r="Q103" s="15"/>
      <c r="R103" s="19"/>
    </row>
    <row r="104" spans="1:18" x14ac:dyDescent="0.35">
      <c r="A104" s="14"/>
      <c r="B104" s="19"/>
      <c r="C104" s="193" t="s">
        <v>645</v>
      </c>
      <c r="D104" s="231" t="s">
        <v>114</v>
      </c>
      <c r="E104" s="19"/>
      <c r="F104" s="52"/>
      <c r="G104" s="15"/>
      <c r="H104" s="19"/>
      <c r="I104" s="15"/>
      <c r="J104" s="19"/>
      <c r="K104" s="15"/>
      <c r="L104" s="19"/>
      <c r="M104" s="15"/>
      <c r="N104" s="19"/>
      <c r="O104" s="15"/>
      <c r="P104" s="19"/>
      <c r="Q104" s="15"/>
      <c r="R104" s="19"/>
    </row>
    <row r="105" spans="1:18" x14ac:dyDescent="0.35">
      <c r="A105" s="14"/>
      <c r="B105" s="19"/>
      <c r="C105" s="193" t="s">
        <v>646</v>
      </c>
      <c r="D105" s="230"/>
      <c r="E105" s="19"/>
      <c r="F105" s="52"/>
      <c r="G105" s="15"/>
      <c r="H105" s="19"/>
      <c r="I105" s="15"/>
      <c r="J105" s="19"/>
      <c r="K105" s="15"/>
      <c r="L105" s="19"/>
      <c r="M105" s="15"/>
      <c r="N105" s="19"/>
      <c r="O105" s="15"/>
      <c r="P105" s="19"/>
      <c r="Q105" s="15"/>
      <c r="R105" s="19"/>
    </row>
    <row r="106" spans="1:18" x14ac:dyDescent="0.35">
      <c r="A106" s="14"/>
      <c r="B106" s="19"/>
      <c r="C106" s="194" t="s">
        <v>671</v>
      </c>
      <c r="D106" s="232"/>
      <c r="E106" s="19"/>
      <c r="F106" s="55"/>
      <c r="G106" s="17"/>
      <c r="H106" s="20"/>
      <c r="I106" s="17"/>
      <c r="J106" s="20"/>
      <c r="K106" s="17"/>
      <c r="L106" s="20"/>
      <c r="M106" s="17"/>
      <c r="N106" s="20"/>
      <c r="O106" s="17"/>
      <c r="P106" s="20"/>
      <c r="Q106" s="17"/>
      <c r="R106" s="20"/>
    </row>
    <row r="107" spans="1:18" x14ac:dyDescent="0.35">
      <c r="A107" s="14"/>
      <c r="B107" s="19"/>
      <c r="C107" s="193" t="s">
        <v>1056</v>
      </c>
      <c r="D107" s="230">
        <v>19000</v>
      </c>
      <c r="E107" s="19"/>
      <c r="F107" s="46" t="s">
        <v>1</v>
      </c>
      <c r="G107" s="15"/>
      <c r="H107" s="19"/>
      <c r="I107" s="15"/>
      <c r="J107" s="19"/>
      <c r="K107" s="15"/>
      <c r="L107" s="19"/>
      <c r="M107" s="15"/>
      <c r="N107" s="19"/>
      <c r="O107" s="15"/>
      <c r="P107" s="19"/>
      <c r="Q107" s="15"/>
      <c r="R107" s="19"/>
    </row>
    <row r="108" spans="1:18" x14ac:dyDescent="0.35">
      <c r="A108" s="14"/>
      <c r="B108" s="19"/>
      <c r="C108" s="193" t="s">
        <v>1053</v>
      </c>
      <c r="D108" s="231" t="s">
        <v>1058</v>
      </c>
      <c r="E108" s="19"/>
      <c r="F108" s="52"/>
      <c r="G108" s="15"/>
      <c r="H108" s="19"/>
      <c r="I108" s="15"/>
      <c r="J108" s="19"/>
      <c r="K108" s="15"/>
      <c r="L108" s="19"/>
      <c r="M108" s="15"/>
      <c r="N108" s="19"/>
      <c r="O108" s="15"/>
      <c r="P108" s="19"/>
      <c r="Q108" s="15"/>
      <c r="R108" s="19"/>
    </row>
    <row r="109" spans="1:18" x14ac:dyDescent="0.35">
      <c r="A109" s="14"/>
      <c r="B109" s="19"/>
      <c r="C109" s="195"/>
      <c r="D109" s="277" t="s">
        <v>1059</v>
      </c>
      <c r="E109" s="19"/>
      <c r="F109" s="52"/>
      <c r="G109" s="15"/>
      <c r="H109" s="19"/>
      <c r="I109" s="15"/>
      <c r="J109" s="19"/>
      <c r="K109" s="15"/>
      <c r="L109" s="19"/>
      <c r="M109" s="15"/>
      <c r="N109" s="19"/>
      <c r="O109" s="15"/>
      <c r="P109" s="19"/>
      <c r="Q109" s="15"/>
      <c r="R109" s="19"/>
    </row>
    <row r="110" spans="1:18" x14ac:dyDescent="0.35">
      <c r="A110" s="14"/>
      <c r="B110" s="19"/>
      <c r="C110" s="192" t="s">
        <v>1052</v>
      </c>
      <c r="D110" s="222">
        <v>84000</v>
      </c>
      <c r="E110" s="197" t="s">
        <v>40</v>
      </c>
      <c r="F110" s="6" t="s">
        <v>580</v>
      </c>
      <c r="G110" s="13"/>
      <c r="H110" s="18"/>
      <c r="I110" s="13"/>
      <c r="J110" s="18"/>
      <c r="K110" s="13"/>
      <c r="L110" s="18"/>
      <c r="M110" s="13"/>
      <c r="N110" s="18"/>
      <c r="O110" s="13"/>
      <c r="P110" s="18"/>
      <c r="Q110" s="13"/>
      <c r="R110" s="18"/>
    </row>
    <row r="111" spans="1:18" x14ac:dyDescent="0.35">
      <c r="A111" s="14"/>
      <c r="B111" s="19"/>
      <c r="C111" s="196" t="s">
        <v>1061</v>
      </c>
      <c r="D111" s="221" t="s">
        <v>1058</v>
      </c>
      <c r="E111" s="82" t="s">
        <v>33</v>
      </c>
      <c r="F111" s="24"/>
      <c r="G111" s="15"/>
      <c r="H111" s="19"/>
      <c r="I111" s="15"/>
      <c r="J111" s="19"/>
      <c r="K111" s="15"/>
      <c r="L111" s="19"/>
      <c r="M111" s="15"/>
      <c r="N111" s="19"/>
      <c r="O111" s="15"/>
      <c r="P111" s="19"/>
      <c r="Q111" s="15"/>
      <c r="R111" s="19"/>
    </row>
    <row r="112" spans="1:18" x14ac:dyDescent="0.35">
      <c r="A112" s="14"/>
      <c r="B112" s="19"/>
      <c r="C112" s="196" t="s">
        <v>1119</v>
      </c>
      <c r="D112" s="300" t="s">
        <v>1059</v>
      </c>
      <c r="E112" s="82" t="s">
        <v>655</v>
      </c>
      <c r="F112" s="24"/>
      <c r="G112" s="15"/>
      <c r="H112" s="19"/>
      <c r="I112" s="15"/>
      <c r="J112" s="19"/>
      <c r="K112" s="15"/>
      <c r="L112" s="19"/>
      <c r="M112" s="15"/>
      <c r="N112" s="19"/>
      <c r="O112" s="15"/>
      <c r="P112" s="19"/>
      <c r="Q112" s="15"/>
      <c r="R112" s="19"/>
    </row>
    <row r="113" spans="1:18" x14ac:dyDescent="0.35">
      <c r="A113" s="14"/>
      <c r="B113" s="19"/>
      <c r="C113" s="196" t="s">
        <v>1062</v>
      </c>
      <c r="D113" s="224"/>
      <c r="E113" s="82" t="s">
        <v>219</v>
      </c>
      <c r="F113" s="24"/>
      <c r="G113" s="15"/>
      <c r="H113" s="19"/>
      <c r="I113" s="15"/>
      <c r="J113" s="19"/>
      <c r="K113" s="15"/>
      <c r="L113" s="19"/>
      <c r="M113" s="15"/>
      <c r="N113" s="19"/>
      <c r="O113" s="15"/>
      <c r="P113" s="19"/>
      <c r="Q113" s="15"/>
      <c r="R113" s="19"/>
    </row>
    <row r="114" spans="1:18" x14ac:dyDescent="0.35">
      <c r="A114" s="14"/>
      <c r="B114" s="19"/>
      <c r="C114" s="340" t="s">
        <v>1120</v>
      </c>
      <c r="D114" s="224"/>
      <c r="E114" s="82" t="s">
        <v>39</v>
      </c>
      <c r="F114" s="24"/>
      <c r="G114" s="15"/>
      <c r="H114" s="19"/>
      <c r="I114" s="15"/>
      <c r="J114" s="19"/>
      <c r="K114" s="15"/>
      <c r="L114" s="19"/>
      <c r="M114" s="15"/>
      <c r="N114" s="19"/>
      <c r="O114" s="15"/>
      <c r="P114" s="19"/>
      <c r="Q114" s="15"/>
      <c r="R114" s="19"/>
    </row>
    <row r="115" spans="1:18" x14ac:dyDescent="0.35">
      <c r="A115" s="14"/>
      <c r="B115" s="19"/>
      <c r="C115" s="196"/>
      <c r="D115" s="224"/>
      <c r="E115" s="15"/>
      <c r="F115" s="24"/>
      <c r="G115" s="15"/>
      <c r="H115" s="19"/>
      <c r="I115" s="15"/>
      <c r="J115" s="19"/>
      <c r="K115" s="15"/>
      <c r="L115" s="19"/>
      <c r="M115" s="15"/>
      <c r="N115" s="19"/>
      <c r="O115" s="15"/>
      <c r="P115" s="19"/>
      <c r="Q115" s="15"/>
      <c r="R115" s="19"/>
    </row>
    <row r="116" spans="1:18" x14ac:dyDescent="0.35">
      <c r="A116" s="16"/>
      <c r="B116" s="20"/>
      <c r="C116" s="191"/>
      <c r="D116" s="225"/>
      <c r="E116" s="17"/>
      <c r="F116" s="25"/>
      <c r="G116" s="17"/>
      <c r="H116" s="20"/>
      <c r="I116" s="17"/>
      <c r="J116" s="20"/>
      <c r="K116" s="17"/>
      <c r="L116" s="20"/>
      <c r="M116" s="17"/>
      <c r="N116" s="20"/>
      <c r="O116" s="17"/>
      <c r="P116" s="20"/>
      <c r="Q116" s="17"/>
      <c r="R116" s="20"/>
    </row>
    <row r="117" spans="1:18" x14ac:dyDescent="0.35">
      <c r="A117" s="14"/>
      <c r="B117" s="15"/>
      <c r="C117" s="195"/>
      <c r="D117" s="229"/>
      <c r="E117" s="15"/>
      <c r="F117" s="41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</row>
    <row r="118" spans="1:18" x14ac:dyDescent="0.35">
      <c r="A118" s="14"/>
      <c r="B118" s="15"/>
      <c r="C118" s="195"/>
      <c r="D118" s="229"/>
      <c r="E118" s="15"/>
      <c r="F118" s="41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</row>
    <row r="119" spans="1:18" x14ac:dyDescent="0.35">
      <c r="A119" s="14"/>
      <c r="B119" s="15"/>
      <c r="C119" s="195"/>
      <c r="D119" s="229"/>
      <c r="E119" s="15"/>
      <c r="F119" s="41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</row>
    <row r="120" spans="1:18" x14ac:dyDescent="0.35">
      <c r="A120" s="14"/>
      <c r="B120" s="15"/>
      <c r="C120" s="195"/>
      <c r="D120" s="359" t="s">
        <v>1129</v>
      </c>
      <c r="E120" s="15"/>
      <c r="F120" s="41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</row>
    <row r="121" spans="1:18" s="168" customFormat="1" x14ac:dyDescent="0.35">
      <c r="A121" s="334" t="s">
        <v>76</v>
      </c>
      <c r="B121" s="362" t="s">
        <v>220</v>
      </c>
      <c r="C121" s="2" t="s">
        <v>236</v>
      </c>
      <c r="D121" s="131" t="s">
        <v>238</v>
      </c>
      <c r="E121" s="334" t="s">
        <v>73</v>
      </c>
      <c r="F121" s="334" t="s">
        <v>240</v>
      </c>
      <c r="G121" s="364" t="s">
        <v>23</v>
      </c>
      <c r="H121" s="364"/>
      <c r="I121" s="364"/>
      <c r="J121" s="364" t="s">
        <v>24</v>
      </c>
      <c r="K121" s="364"/>
      <c r="L121" s="364"/>
      <c r="M121" s="364"/>
      <c r="N121" s="364"/>
      <c r="O121" s="364"/>
      <c r="P121" s="364"/>
      <c r="Q121" s="364"/>
      <c r="R121" s="364"/>
    </row>
    <row r="122" spans="1:18" s="168" customFormat="1" x14ac:dyDescent="0.35">
      <c r="A122" s="332" t="s">
        <v>77</v>
      </c>
      <c r="B122" s="362"/>
      <c r="C122" s="333" t="s">
        <v>237</v>
      </c>
      <c r="D122" s="121" t="s">
        <v>239</v>
      </c>
      <c r="E122" s="332" t="s">
        <v>74</v>
      </c>
      <c r="F122" s="332" t="s">
        <v>241</v>
      </c>
      <c r="G122" s="331" t="s">
        <v>11</v>
      </c>
      <c r="H122" s="331" t="s">
        <v>12</v>
      </c>
      <c r="I122" s="331" t="s">
        <v>13</v>
      </c>
      <c r="J122" s="331" t="s">
        <v>14</v>
      </c>
      <c r="K122" s="331" t="s">
        <v>15</v>
      </c>
      <c r="L122" s="331" t="s">
        <v>16</v>
      </c>
      <c r="M122" s="331" t="s">
        <v>17</v>
      </c>
      <c r="N122" s="331" t="s">
        <v>18</v>
      </c>
      <c r="O122" s="331" t="s">
        <v>19</v>
      </c>
      <c r="P122" s="331" t="s">
        <v>20</v>
      </c>
      <c r="Q122" s="331" t="s">
        <v>21</v>
      </c>
      <c r="R122" s="331" t="s">
        <v>22</v>
      </c>
    </row>
    <row r="123" spans="1:18" x14ac:dyDescent="0.35">
      <c r="A123" s="14"/>
      <c r="B123" s="18"/>
      <c r="C123" s="192" t="s">
        <v>1063</v>
      </c>
      <c r="D123" s="222">
        <v>57000</v>
      </c>
      <c r="E123" s="38" t="s">
        <v>26</v>
      </c>
      <c r="F123" s="6" t="s">
        <v>580</v>
      </c>
      <c r="G123" s="15"/>
      <c r="H123" s="18"/>
      <c r="I123" s="15"/>
      <c r="J123" s="18"/>
      <c r="K123" s="15"/>
      <c r="L123" s="18"/>
      <c r="M123" s="15"/>
      <c r="N123" s="18"/>
      <c r="O123" s="15"/>
      <c r="P123" s="18"/>
      <c r="Q123" s="15"/>
      <c r="R123" s="18"/>
    </row>
    <row r="124" spans="1:18" x14ac:dyDescent="0.35">
      <c r="A124" s="14"/>
      <c r="B124" s="19"/>
      <c r="C124" s="301" t="s">
        <v>1064</v>
      </c>
      <c r="D124" s="221" t="s">
        <v>1058</v>
      </c>
      <c r="E124" s="39" t="s">
        <v>219</v>
      </c>
      <c r="F124" s="24"/>
      <c r="G124" s="15"/>
      <c r="H124" s="19"/>
      <c r="I124" s="15"/>
      <c r="J124" s="19"/>
      <c r="K124" s="15"/>
      <c r="L124" s="19"/>
      <c r="M124" s="15"/>
      <c r="N124" s="19"/>
      <c r="O124" s="15"/>
      <c r="P124" s="19"/>
      <c r="Q124" s="15"/>
      <c r="R124" s="19"/>
    </row>
    <row r="125" spans="1:18" x14ac:dyDescent="0.35">
      <c r="A125" s="14"/>
      <c r="B125" s="19"/>
      <c r="C125" s="301" t="s">
        <v>1065</v>
      </c>
      <c r="D125" s="300" t="s">
        <v>1059</v>
      </c>
      <c r="E125" s="39" t="s">
        <v>39</v>
      </c>
      <c r="F125" s="24"/>
      <c r="G125" s="15"/>
      <c r="H125" s="19"/>
      <c r="I125" s="15"/>
      <c r="J125" s="19"/>
      <c r="K125" s="15"/>
      <c r="L125" s="19"/>
      <c r="M125" s="15"/>
      <c r="N125" s="19"/>
      <c r="O125" s="15"/>
      <c r="P125" s="19"/>
      <c r="Q125" s="15"/>
      <c r="R125" s="19"/>
    </row>
    <row r="126" spans="1:18" x14ac:dyDescent="0.35">
      <c r="A126" s="14"/>
      <c r="B126" s="19"/>
      <c r="C126" s="301" t="s">
        <v>1066</v>
      </c>
      <c r="D126" s="300"/>
      <c r="E126" s="303"/>
      <c r="F126" s="24"/>
      <c r="G126" s="15"/>
      <c r="H126" s="19"/>
      <c r="I126" s="15"/>
      <c r="J126" s="19"/>
      <c r="K126" s="15"/>
      <c r="L126" s="19"/>
      <c r="M126" s="15"/>
      <c r="N126" s="19"/>
      <c r="O126" s="15"/>
      <c r="P126" s="19"/>
      <c r="Q126" s="15"/>
      <c r="R126" s="19"/>
    </row>
    <row r="127" spans="1:18" x14ac:dyDescent="0.35">
      <c r="A127" s="14"/>
      <c r="B127" s="19"/>
      <c r="C127" s="301" t="s">
        <v>1067</v>
      </c>
      <c r="D127" s="300"/>
      <c r="E127" s="303"/>
      <c r="F127" s="24"/>
      <c r="G127" s="15"/>
      <c r="H127" s="19"/>
      <c r="I127" s="15"/>
      <c r="J127" s="19"/>
      <c r="K127" s="15"/>
      <c r="L127" s="19"/>
      <c r="M127" s="15"/>
      <c r="N127" s="19"/>
      <c r="O127" s="15"/>
      <c r="P127" s="19"/>
      <c r="Q127" s="15"/>
      <c r="R127" s="19"/>
    </row>
    <row r="128" spans="1:18" x14ac:dyDescent="0.35">
      <c r="A128" s="14"/>
      <c r="B128" s="19"/>
      <c r="C128" s="301" t="s">
        <v>1068</v>
      </c>
      <c r="D128" s="300"/>
      <c r="E128" s="303"/>
      <c r="F128" s="24"/>
      <c r="G128" s="15"/>
      <c r="H128" s="19"/>
      <c r="I128" s="15"/>
      <c r="J128" s="19"/>
      <c r="K128" s="15"/>
      <c r="L128" s="19"/>
      <c r="M128" s="15"/>
      <c r="N128" s="19"/>
      <c r="O128" s="15"/>
      <c r="P128" s="19"/>
      <c r="Q128" s="15"/>
      <c r="R128" s="19"/>
    </row>
    <row r="129" spans="1:18" x14ac:dyDescent="0.35">
      <c r="A129" s="14"/>
      <c r="B129" s="19"/>
      <c r="C129" s="301" t="s">
        <v>1069</v>
      </c>
      <c r="D129" s="300"/>
      <c r="E129" s="303"/>
      <c r="F129" s="24"/>
      <c r="G129" s="15"/>
      <c r="H129" s="19"/>
      <c r="I129" s="15"/>
      <c r="J129" s="19"/>
      <c r="K129" s="15"/>
      <c r="L129" s="19"/>
      <c r="M129" s="15"/>
      <c r="N129" s="19"/>
      <c r="O129" s="15"/>
      <c r="P129" s="19"/>
      <c r="Q129" s="15"/>
      <c r="R129" s="19"/>
    </row>
    <row r="130" spans="1:18" x14ac:dyDescent="0.35">
      <c r="A130" s="14"/>
      <c r="B130" s="19"/>
      <c r="C130" s="301" t="s">
        <v>1070</v>
      </c>
      <c r="D130" s="300"/>
      <c r="E130" s="303"/>
      <c r="F130" s="24"/>
      <c r="G130" s="15"/>
      <c r="H130" s="19"/>
      <c r="I130" s="15"/>
      <c r="J130" s="19"/>
      <c r="K130" s="15"/>
      <c r="L130" s="19"/>
      <c r="M130" s="15"/>
      <c r="N130" s="19"/>
      <c r="O130" s="15"/>
      <c r="P130" s="19"/>
      <c r="Q130" s="15"/>
      <c r="R130" s="19"/>
    </row>
    <row r="131" spans="1:18" x14ac:dyDescent="0.35">
      <c r="A131" s="14"/>
      <c r="B131" s="19"/>
      <c r="C131" s="301" t="s">
        <v>1071</v>
      </c>
      <c r="D131" s="300"/>
      <c r="E131" s="303"/>
      <c r="F131" s="24"/>
      <c r="G131" s="15"/>
      <c r="H131" s="19"/>
      <c r="I131" s="15"/>
      <c r="J131" s="19"/>
      <c r="K131" s="15"/>
      <c r="L131" s="19"/>
      <c r="M131" s="15"/>
      <c r="N131" s="19"/>
      <c r="O131" s="15"/>
      <c r="P131" s="19"/>
      <c r="Q131" s="15"/>
      <c r="R131" s="19"/>
    </row>
    <row r="132" spans="1:18" x14ac:dyDescent="0.35">
      <c r="A132" s="14"/>
      <c r="B132" s="19"/>
      <c r="C132" s="302"/>
      <c r="D132" s="304"/>
      <c r="E132" s="303"/>
      <c r="F132" s="24"/>
      <c r="G132" s="15"/>
      <c r="H132" s="20"/>
      <c r="I132" s="15"/>
      <c r="J132" s="20"/>
      <c r="K132" s="15"/>
      <c r="L132" s="20"/>
      <c r="M132" s="15"/>
      <c r="N132" s="20"/>
      <c r="O132" s="15"/>
      <c r="P132" s="20"/>
      <c r="Q132" s="15"/>
      <c r="R132" s="20"/>
    </row>
    <row r="133" spans="1:18" x14ac:dyDescent="0.35">
      <c r="A133" s="12">
        <v>8</v>
      </c>
      <c r="B133" s="18" t="s">
        <v>587</v>
      </c>
      <c r="C133" s="306" t="s">
        <v>155</v>
      </c>
      <c r="D133" s="234">
        <v>785000</v>
      </c>
      <c r="E133" s="18" t="s">
        <v>26</v>
      </c>
      <c r="F133" s="45" t="s">
        <v>1054</v>
      </c>
      <c r="G133" s="13"/>
      <c r="H133" s="28"/>
      <c r="I133" s="28"/>
      <c r="J133" s="28"/>
      <c r="K133" s="28"/>
      <c r="L133" s="28"/>
      <c r="M133" s="18"/>
      <c r="N133" s="38"/>
      <c r="O133" s="38"/>
      <c r="P133" s="38"/>
      <c r="Q133" s="38"/>
      <c r="R133" s="38"/>
    </row>
    <row r="134" spans="1:18" x14ac:dyDescent="0.35">
      <c r="A134" s="14"/>
      <c r="B134" s="19" t="s">
        <v>588</v>
      </c>
      <c r="C134" s="307" t="s">
        <v>152</v>
      </c>
      <c r="D134" s="231" t="s">
        <v>114</v>
      </c>
      <c r="E134" s="19" t="s">
        <v>219</v>
      </c>
      <c r="F134" s="52" t="s">
        <v>697</v>
      </c>
      <c r="G134" s="15"/>
      <c r="H134" s="29"/>
      <c r="I134" s="29"/>
      <c r="J134" s="29"/>
      <c r="K134" s="29"/>
      <c r="L134" s="29"/>
      <c r="M134" s="19"/>
      <c r="N134" s="39"/>
      <c r="O134" s="39"/>
      <c r="P134" s="39"/>
      <c r="Q134" s="39"/>
      <c r="R134" s="39"/>
    </row>
    <row r="135" spans="1:18" x14ac:dyDescent="0.35">
      <c r="A135" s="14"/>
      <c r="B135" s="19" t="s">
        <v>589</v>
      </c>
      <c r="C135" s="307" t="s">
        <v>1072</v>
      </c>
      <c r="D135" s="230"/>
      <c r="E135" s="19" t="s">
        <v>39</v>
      </c>
      <c r="F135" s="46"/>
      <c r="G135" s="15"/>
      <c r="H135" s="29"/>
      <c r="I135" s="29"/>
      <c r="J135" s="29"/>
      <c r="K135" s="29"/>
      <c r="L135" s="29"/>
      <c r="M135" s="19"/>
      <c r="N135" s="39"/>
      <c r="O135" s="39"/>
      <c r="P135" s="39"/>
      <c r="Q135" s="39"/>
      <c r="R135" s="39"/>
    </row>
    <row r="136" spans="1:18" x14ac:dyDescent="0.35">
      <c r="A136" s="14"/>
      <c r="B136" s="19" t="s">
        <v>590</v>
      </c>
      <c r="C136" s="194" t="s">
        <v>657</v>
      </c>
      <c r="D136" s="230"/>
      <c r="E136" s="19"/>
      <c r="F136" s="47"/>
      <c r="G136" s="17"/>
      <c r="H136" s="30"/>
      <c r="I136" s="30"/>
      <c r="J136" s="30"/>
      <c r="K136" s="30"/>
      <c r="L136" s="30"/>
      <c r="M136" s="20"/>
      <c r="N136" s="66"/>
      <c r="O136" s="66"/>
      <c r="P136" s="66"/>
      <c r="Q136" s="66"/>
      <c r="R136" s="66"/>
    </row>
    <row r="137" spans="1:18" x14ac:dyDescent="0.35">
      <c r="A137" s="14"/>
      <c r="B137" s="19" t="s">
        <v>586</v>
      </c>
      <c r="C137" s="306" t="s">
        <v>156</v>
      </c>
      <c r="D137" s="234">
        <v>120000</v>
      </c>
      <c r="E137" s="19"/>
      <c r="F137" s="41" t="s">
        <v>82</v>
      </c>
      <c r="G137" s="29"/>
      <c r="H137" s="29"/>
      <c r="I137" s="29"/>
      <c r="J137" s="29"/>
      <c r="K137" s="29"/>
      <c r="L137" s="29"/>
      <c r="M137" s="19"/>
      <c r="N137" s="39"/>
      <c r="O137" s="39"/>
      <c r="P137" s="39"/>
      <c r="Q137" s="39"/>
      <c r="R137" s="39"/>
    </row>
    <row r="138" spans="1:18" x14ac:dyDescent="0.35">
      <c r="A138" s="14"/>
      <c r="B138" s="19"/>
      <c r="C138" s="307" t="s">
        <v>153</v>
      </c>
      <c r="D138" s="231" t="s">
        <v>114</v>
      </c>
      <c r="E138" s="19"/>
      <c r="F138" s="52" t="s">
        <v>188</v>
      </c>
      <c r="G138" s="29"/>
      <c r="H138" s="29"/>
      <c r="I138" s="29"/>
      <c r="J138" s="29"/>
      <c r="K138" s="29"/>
      <c r="L138" s="29"/>
      <c r="M138" s="19"/>
      <c r="N138" s="39"/>
      <c r="O138" s="39"/>
      <c r="P138" s="39"/>
      <c r="Q138" s="39"/>
      <c r="R138" s="39"/>
    </row>
    <row r="139" spans="1:18" x14ac:dyDescent="0.35">
      <c r="A139" s="14"/>
      <c r="B139" s="19"/>
      <c r="C139" s="194" t="s">
        <v>658</v>
      </c>
      <c r="D139" s="232"/>
      <c r="E139" s="19"/>
      <c r="F139" s="65"/>
      <c r="G139" s="20"/>
      <c r="H139" s="17"/>
      <c r="I139" s="20"/>
      <c r="J139" s="17"/>
      <c r="K139" s="20"/>
      <c r="L139" s="17"/>
      <c r="M139" s="20"/>
      <c r="N139" s="17"/>
      <c r="O139" s="20"/>
      <c r="P139" s="17"/>
      <c r="Q139" s="20"/>
      <c r="R139" s="66"/>
    </row>
    <row r="140" spans="1:18" x14ac:dyDescent="0.35">
      <c r="A140" s="14"/>
      <c r="B140" s="19"/>
      <c r="C140" s="306" t="s">
        <v>157</v>
      </c>
      <c r="D140" s="234">
        <v>481682</v>
      </c>
      <c r="E140" s="19"/>
      <c r="F140" s="12" t="s">
        <v>580</v>
      </c>
      <c r="G140" s="28"/>
      <c r="H140" s="28"/>
      <c r="I140" s="28"/>
      <c r="J140" s="28"/>
      <c r="K140" s="28"/>
      <c r="L140" s="28"/>
      <c r="M140" s="18"/>
      <c r="N140" s="38"/>
      <c r="O140" s="38"/>
      <c r="P140" s="38"/>
      <c r="Q140" s="38"/>
      <c r="R140" s="38"/>
    </row>
    <row r="141" spans="1:18" x14ac:dyDescent="0.35">
      <c r="A141" s="14"/>
      <c r="B141" s="19"/>
      <c r="C141" s="307" t="s">
        <v>152</v>
      </c>
      <c r="D141" s="231" t="s">
        <v>114</v>
      </c>
      <c r="E141" s="19"/>
      <c r="F141" s="51" t="s">
        <v>190</v>
      </c>
      <c r="G141" s="29"/>
      <c r="H141" s="29"/>
      <c r="I141" s="29"/>
      <c r="J141" s="29"/>
      <c r="K141" s="29"/>
      <c r="L141" s="29"/>
      <c r="M141" s="19"/>
      <c r="N141" s="39"/>
      <c r="O141" s="39"/>
      <c r="P141" s="39"/>
      <c r="Q141" s="39"/>
      <c r="R141" s="39"/>
    </row>
    <row r="142" spans="1:18" x14ac:dyDescent="0.35">
      <c r="A142" s="14"/>
      <c r="B142" s="19"/>
      <c r="C142" s="307" t="s">
        <v>170</v>
      </c>
      <c r="D142" s="230"/>
      <c r="E142" s="19"/>
      <c r="F142" s="14"/>
      <c r="G142" s="29"/>
      <c r="H142" s="29"/>
      <c r="I142" s="29"/>
      <c r="J142" s="29"/>
      <c r="K142" s="29"/>
      <c r="L142" s="29"/>
      <c r="M142" s="19"/>
      <c r="N142" s="39"/>
      <c r="O142" s="39"/>
      <c r="P142" s="39"/>
      <c r="Q142" s="39"/>
      <c r="R142" s="39"/>
    </row>
    <row r="143" spans="1:18" x14ac:dyDescent="0.35">
      <c r="A143" s="16"/>
      <c r="B143" s="26" t="s">
        <v>592</v>
      </c>
      <c r="C143" s="194" t="s">
        <v>1073</v>
      </c>
      <c r="D143" s="232"/>
      <c r="E143" s="20"/>
      <c r="F143" s="16"/>
      <c r="G143" s="30"/>
      <c r="H143" s="30"/>
      <c r="I143" s="30"/>
      <c r="J143" s="30"/>
      <c r="K143" s="30"/>
      <c r="L143" s="30"/>
      <c r="M143" s="20"/>
      <c r="N143" s="66"/>
      <c r="O143" s="66"/>
      <c r="P143" s="66"/>
      <c r="Q143" s="66"/>
      <c r="R143" s="66"/>
    </row>
    <row r="144" spans="1:18" s="15" customFormat="1" x14ac:dyDescent="0.35">
      <c r="A144" s="41"/>
      <c r="C144" s="195"/>
      <c r="D144" s="233"/>
      <c r="F144" s="41"/>
    </row>
    <row r="145" spans="1:18" s="128" customFormat="1" x14ac:dyDescent="0.35">
      <c r="A145" s="130" t="s">
        <v>76</v>
      </c>
      <c r="B145" s="362" t="s">
        <v>220</v>
      </c>
      <c r="C145" s="2" t="s">
        <v>236</v>
      </c>
      <c r="D145" s="131" t="s">
        <v>238</v>
      </c>
      <c r="E145" s="130" t="s">
        <v>73</v>
      </c>
      <c r="F145" s="130" t="s">
        <v>240</v>
      </c>
      <c r="G145" s="364" t="s">
        <v>23</v>
      </c>
      <c r="H145" s="364"/>
      <c r="I145" s="364"/>
      <c r="J145" s="364" t="s">
        <v>24</v>
      </c>
      <c r="K145" s="364"/>
      <c r="L145" s="364"/>
      <c r="M145" s="364"/>
      <c r="N145" s="364"/>
      <c r="O145" s="364"/>
      <c r="P145" s="364"/>
      <c r="Q145" s="364"/>
      <c r="R145" s="364"/>
    </row>
    <row r="146" spans="1:18" s="128" customFormat="1" x14ac:dyDescent="0.35">
      <c r="A146" s="58" t="s">
        <v>77</v>
      </c>
      <c r="B146" s="366"/>
      <c r="C146" s="134" t="s">
        <v>237</v>
      </c>
      <c r="D146" s="121" t="s">
        <v>239</v>
      </c>
      <c r="E146" s="58" t="s">
        <v>74</v>
      </c>
      <c r="F146" s="133" t="s">
        <v>241</v>
      </c>
      <c r="G146" s="129" t="s">
        <v>11</v>
      </c>
      <c r="H146" s="129" t="s">
        <v>12</v>
      </c>
      <c r="I146" s="129" t="s">
        <v>13</v>
      </c>
      <c r="J146" s="129" t="s">
        <v>14</v>
      </c>
      <c r="K146" s="129" t="s">
        <v>15</v>
      </c>
      <c r="L146" s="129" t="s">
        <v>16</v>
      </c>
      <c r="M146" s="129" t="s">
        <v>17</v>
      </c>
      <c r="N146" s="129" t="s">
        <v>18</v>
      </c>
      <c r="O146" s="129" t="s">
        <v>19</v>
      </c>
      <c r="P146" s="129" t="s">
        <v>20</v>
      </c>
      <c r="Q146" s="129" t="s">
        <v>21</v>
      </c>
      <c r="R146" s="129" t="s">
        <v>22</v>
      </c>
    </row>
    <row r="147" spans="1:18" x14ac:dyDescent="0.35">
      <c r="A147" s="12"/>
      <c r="B147" s="18"/>
      <c r="C147" s="211" t="s">
        <v>158</v>
      </c>
      <c r="D147" s="234">
        <v>295000</v>
      </c>
      <c r="E147" s="18" t="s">
        <v>26</v>
      </c>
      <c r="F147" s="45" t="s">
        <v>9</v>
      </c>
      <c r="G147" s="29"/>
      <c r="H147" s="29"/>
      <c r="I147" s="29"/>
      <c r="J147" s="29"/>
      <c r="K147" s="29"/>
      <c r="L147" s="29"/>
      <c r="M147" s="19"/>
      <c r="N147" s="39"/>
      <c r="O147" s="39"/>
      <c r="P147" s="39"/>
      <c r="Q147" s="39"/>
      <c r="R147" s="39"/>
    </row>
    <row r="148" spans="1:18" x14ac:dyDescent="0.35">
      <c r="A148" s="14"/>
      <c r="B148" s="19"/>
      <c r="C148" s="211" t="s">
        <v>154</v>
      </c>
      <c r="D148" s="231" t="s">
        <v>114</v>
      </c>
      <c r="E148" s="19" t="s">
        <v>219</v>
      </c>
      <c r="F148" s="52" t="s">
        <v>191</v>
      </c>
      <c r="G148" s="29"/>
      <c r="H148" s="29"/>
      <c r="I148" s="29"/>
      <c r="J148" s="29"/>
      <c r="K148" s="29"/>
      <c r="L148" s="29"/>
      <c r="M148" s="19"/>
      <c r="N148" s="39"/>
      <c r="O148" s="39"/>
      <c r="P148" s="39"/>
      <c r="Q148" s="39"/>
      <c r="R148" s="39"/>
    </row>
    <row r="149" spans="1:18" x14ac:dyDescent="0.35">
      <c r="A149" s="14"/>
      <c r="B149" s="19"/>
      <c r="C149" s="194" t="s">
        <v>1078</v>
      </c>
      <c r="D149" s="232"/>
      <c r="E149" s="19" t="s">
        <v>39</v>
      </c>
      <c r="F149" s="47"/>
      <c r="G149" s="66"/>
      <c r="H149" s="17"/>
      <c r="I149" s="20"/>
      <c r="J149" s="17"/>
      <c r="K149" s="20"/>
      <c r="L149" s="17"/>
      <c r="M149" s="20"/>
      <c r="N149" s="17"/>
      <c r="O149" s="20"/>
      <c r="P149" s="17"/>
      <c r="Q149" s="20"/>
      <c r="R149" s="66"/>
    </row>
    <row r="150" spans="1:18" x14ac:dyDescent="0.35">
      <c r="A150" s="14"/>
      <c r="B150" s="19"/>
      <c r="C150" s="211" t="s">
        <v>1074</v>
      </c>
      <c r="D150" s="234">
        <v>60000</v>
      </c>
      <c r="E150" s="19"/>
      <c r="F150" s="187" t="s">
        <v>580</v>
      </c>
      <c r="G150" s="18"/>
      <c r="H150" s="15"/>
      <c r="I150" s="29"/>
      <c r="J150" s="18"/>
      <c r="K150" s="29"/>
      <c r="L150" s="18"/>
      <c r="M150" s="19"/>
      <c r="N150" s="18"/>
      <c r="O150" s="39"/>
      <c r="P150" s="18"/>
      <c r="Q150" s="39"/>
      <c r="R150" s="18"/>
    </row>
    <row r="151" spans="1:18" x14ac:dyDescent="0.35">
      <c r="A151" s="14"/>
      <c r="B151" s="19"/>
      <c r="C151" s="211" t="s">
        <v>1075</v>
      </c>
      <c r="D151" s="231" t="s">
        <v>114</v>
      </c>
      <c r="E151" s="19"/>
      <c r="F151" s="60" t="s">
        <v>1076</v>
      </c>
      <c r="G151" s="19"/>
      <c r="H151" s="15"/>
      <c r="I151" s="29"/>
      <c r="J151" s="19"/>
      <c r="K151" s="29"/>
      <c r="L151" s="19"/>
      <c r="M151" s="19"/>
      <c r="N151" s="19"/>
      <c r="O151" s="39"/>
      <c r="P151" s="19"/>
      <c r="Q151" s="39"/>
      <c r="R151" s="19"/>
    </row>
    <row r="152" spans="1:18" x14ac:dyDescent="0.35">
      <c r="A152" s="16"/>
      <c r="B152" s="20"/>
      <c r="C152" s="194" t="s">
        <v>341</v>
      </c>
      <c r="D152" s="232"/>
      <c r="E152" s="20"/>
      <c r="F152" s="62" t="s">
        <v>1077</v>
      </c>
      <c r="G152" s="20"/>
      <c r="H152" s="15"/>
      <c r="I152" s="29"/>
      <c r="J152" s="20"/>
      <c r="K152" s="29"/>
      <c r="L152" s="20"/>
      <c r="M152" s="19"/>
      <c r="N152" s="20"/>
      <c r="O152" s="39"/>
      <c r="P152" s="20"/>
      <c r="Q152" s="39"/>
      <c r="R152" s="20"/>
    </row>
    <row r="153" spans="1:18" x14ac:dyDescent="0.35">
      <c r="A153" s="14">
        <v>9</v>
      </c>
      <c r="B153" s="5" t="s">
        <v>593</v>
      </c>
      <c r="C153" s="147" t="s">
        <v>127</v>
      </c>
      <c r="D153" s="222">
        <v>410000</v>
      </c>
      <c r="E153" s="15" t="s">
        <v>26</v>
      </c>
      <c r="F153" s="14" t="s">
        <v>1</v>
      </c>
      <c r="G153" s="28"/>
      <c r="H153" s="28"/>
      <c r="I153" s="28"/>
      <c r="J153" s="28"/>
      <c r="K153" s="28"/>
      <c r="L153" s="28"/>
      <c r="M153" s="18"/>
      <c r="N153" s="38"/>
      <c r="O153" s="38"/>
      <c r="P153" s="38"/>
      <c r="Q153" s="38"/>
      <c r="R153" s="38"/>
    </row>
    <row r="154" spans="1:18" x14ac:dyDescent="0.35">
      <c r="A154" s="14"/>
      <c r="B154" s="5"/>
      <c r="C154" s="155" t="s">
        <v>128</v>
      </c>
      <c r="D154" s="221" t="s">
        <v>114</v>
      </c>
      <c r="E154" s="15" t="s">
        <v>219</v>
      </c>
      <c r="F154" s="51" t="s">
        <v>187</v>
      </c>
      <c r="G154" s="29"/>
      <c r="H154" s="29"/>
      <c r="I154" s="29"/>
      <c r="J154" s="29"/>
      <c r="K154" s="29"/>
      <c r="L154" s="29"/>
      <c r="M154" s="19"/>
      <c r="N154" s="39"/>
      <c r="O154" s="39"/>
      <c r="P154" s="39"/>
      <c r="Q154" s="39"/>
      <c r="R154" s="39"/>
    </row>
    <row r="155" spans="1:18" x14ac:dyDescent="0.35">
      <c r="A155" s="14"/>
      <c r="B155" s="5"/>
      <c r="C155" s="190" t="s">
        <v>129</v>
      </c>
      <c r="D155" s="224"/>
      <c r="E155" s="15" t="s">
        <v>39</v>
      </c>
      <c r="F155" s="14"/>
      <c r="G155" s="29"/>
      <c r="H155" s="29"/>
      <c r="I155" s="29"/>
      <c r="J155" s="29"/>
      <c r="K155" s="29"/>
      <c r="L155" s="29"/>
      <c r="M155" s="19"/>
      <c r="N155" s="39"/>
      <c r="O155" s="39"/>
      <c r="P155" s="39"/>
      <c r="Q155" s="39"/>
      <c r="R155" s="39"/>
    </row>
    <row r="156" spans="1:18" x14ac:dyDescent="0.35">
      <c r="A156" s="14"/>
      <c r="B156" s="5"/>
      <c r="C156" s="191" t="s">
        <v>659</v>
      </c>
      <c r="D156" s="225"/>
      <c r="E156" s="15"/>
      <c r="F156" s="16"/>
      <c r="G156" s="29"/>
      <c r="H156" s="29"/>
      <c r="I156" s="29"/>
      <c r="J156" s="29"/>
      <c r="K156" s="29"/>
      <c r="L156" s="29"/>
      <c r="M156" s="19"/>
      <c r="N156" s="39"/>
      <c r="O156" s="39"/>
      <c r="P156" s="39"/>
      <c r="Q156" s="39"/>
      <c r="R156" s="39"/>
    </row>
    <row r="157" spans="1:18" x14ac:dyDescent="0.35">
      <c r="A157" s="14"/>
      <c r="B157" s="5"/>
      <c r="C157" s="147" t="s">
        <v>130</v>
      </c>
      <c r="D157" s="222">
        <v>15000</v>
      </c>
      <c r="E157" s="15"/>
      <c r="F157" s="12" t="s">
        <v>82</v>
      </c>
      <c r="G157" s="29"/>
      <c r="H157" s="29"/>
      <c r="I157" s="29"/>
      <c r="J157" s="29"/>
      <c r="K157" s="29"/>
      <c r="L157" s="29"/>
      <c r="M157" s="19"/>
      <c r="N157" s="39"/>
      <c r="O157" s="39"/>
      <c r="P157" s="39"/>
      <c r="Q157" s="39"/>
      <c r="R157" s="39"/>
    </row>
    <row r="158" spans="1:18" x14ac:dyDescent="0.35">
      <c r="A158" s="14"/>
      <c r="B158" s="5"/>
      <c r="C158" s="155" t="s">
        <v>131</v>
      </c>
      <c r="D158" s="221" t="s">
        <v>114</v>
      </c>
      <c r="E158" s="15"/>
      <c r="F158" s="51" t="s">
        <v>188</v>
      </c>
      <c r="G158" s="29"/>
      <c r="H158" s="29"/>
      <c r="I158" s="29"/>
      <c r="J158" s="29"/>
      <c r="K158" s="29"/>
      <c r="L158" s="29"/>
      <c r="M158" s="19"/>
      <c r="N158" s="39"/>
      <c r="O158" s="39"/>
      <c r="P158" s="39"/>
      <c r="Q158" s="39"/>
      <c r="R158" s="39"/>
    </row>
    <row r="159" spans="1:18" x14ac:dyDescent="0.35">
      <c r="A159" s="14"/>
      <c r="B159" s="5"/>
      <c r="C159" s="191" t="s">
        <v>660</v>
      </c>
      <c r="D159" s="225"/>
      <c r="E159" s="15"/>
      <c r="F159" s="16"/>
      <c r="G159" s="29"/>
      <c r="H159" s="29"/>
      <c r="I159" s="29"/>
      <c r="J159" s="29"/>
      <c r="K159" s="29"/>
      <c r="L159" s="29"/>
      <c r="M159" s="19"/>
      <c r="N159" s="39"/>
      <c r="O159" s="39"/>
      <c r="P159" s="39"/>
      <c r="Q159" s="39"/>
      <c r="R159" s="39"/>
    </row>
    <row r="160" spans="1:18" x14ac:dyDescent="0.35">
      <c r="A160" s="14"/>
      <c r="B160" s="19"/>
      <c r="C160" s="147" t="s">
        <v>134</v>
      </c>
      <c r="D160" s="222">
        <v>50000</v>
      </c>
      <c r="E160" s="15"/>
      <c r="F160" s="12" t="s">
        <v>580</v>
      </c>
      <c r="G160" s="29"/>
      <c r="H160" s="29"/>
      <c r="I160" s="29"/>
      <c r="J160" s="29"/>
      <c r="K160" s="29"/>
      <c r="L160" s="29"/>
      <c r="M160" s="19"/>
      <c r="N160" s="39"/>
      <c r="O160" s="39"/>
      <c r="P160" s="39"/>
      <c r="Q160" s="39"/>
      <c r="R160" s="39"/>
    </row>
    <row r="161" spans="1:18" x14ac:dyDescent="0.35">
      <c r="A161" s="14"/>
      <c r="B161" s="19"/>
      <c r="C161" s="155" t="s">
        <v>132</v>
      </c>
      <c r="D161" s="221" t="s">
        <v>114</v>
      </c>
      <c r="E161" s="15"/>
      <c r="F161" s="51" t="s">
        <v>190</v>
      </c>
      <c r="G161" s="29"/>
      <c r="H161" s="29"/>
      <c r="I161" s="29"/>
      <c r="J161" s="29"/>
      <c r="K161" s="29"/>
      <c r="L161" s="29"/>
      <c r="M161" s="19"/>
      <c r="N161" s="39"/>
      <c r="O161" s="39"/>
      <c r="P161" s="39"/>
      <c r="Q161" s="39"/>
      <c r="R161" s="39"/>
    </row>
    <row r="162" spans="1:18" x14ac:dyDescent="0.35">
      <c r="A162" s="14"/>
      <c r="B162" s="19"/>
      <c r="C162" s="190" t="s">
        <v>133</v>
      </c>
      <c r="D162" s="224"/>
      <c r="E162" s="15"/>
      <c r="F162" s="14"/>
      <c r="G162" s="29"/>
      <c r="H162" s="29"/>
      <c r="I162" s="29"/>
      <c r="J162" s="29"/>
      <c r="K162" s="29"/>
      <c r="L162" s="29"/>
      <c r="M162" s="19"/>
      <c r="N162" s="39"/>
      <c r="O162" s="39"/>
      <c r="P162" s="39"/>
      <c r="Q162" s="39"/>
      <c r="R162" s="39"/>
    </row>
    <row r="163" spans="1:18" x14ac:dyDescent="0.35">
      <c r="A163" s="16"/>
      <c r="B163" s="26" t="s">
        <v>594</v>
      </c>
      <c r="C163" s="191" t="s">
        <v>661</v>
      </c>
      <c r="D163" s="225"/>
      <c r="E163" s="17"/>
      <c r="F163" s="16"/>
      <c r="G163" s="30"/>
      <c r="H163" s="30"/>
      <c r="I163" s="30"/>
      <c r="J163" s="30"/>
      <c r="K163" s="30"/>
      <c r="L163" s="30"/>
      <c r="M163" s="20"/>
      <c r="N163" s="66"/>
      <c r="O163" s="66"/>
      <c r="P163" s="66"/>
      <c r="Q163" s="66"/>
      <c r="R163" s="66"/>
    </row>
    <row r="164" spans="1:18" x14ac:dyDescent="0.35">
      <c r="A164" s="41"/>
      <c r="B164" s="42"/>
      <c r="C164" s="195"/>
      <c r="D164" s="229"/>
      <c r="E164" s="15"/>
      <c r="F164" s="41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</row>
    <row r="165" spans="1:18" x14ac:dyDescent="0.35">
      <c r="A165" s="41"/>
      <c r="B165" s="42"/>
      <c r="C165" s="195"/>
      <c r="D165" s="229"/>
      <c r="E165" s="15"/>
      <c r="F165" s="41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</row>
    <row r="166" spans="1:18" x14ac:dyDescent="0.35">
      <c r="A166" s="41"/>
      <c r="B166" s="42"/>
      <c r="C166" s="195"/>
      <c r="D166" s="229"/>
      <c r="E166" s="15"/>
      <c r="F166" s="41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</row>
    <row r="167" spans="1:18" s="15" customFormat="1" x14ac:dyDescent="0.35">
      <c r="A167" s="41"/>
      <c r="B167" s="42"/>
      <c r="C167" s="195"/>
      <c r="D167" s="233"/>
      <c r="F167" s="41"/>
    </row>
    <row r="168" spans="1:18" s="15" customFormat="1" x14ac:dyDescent="0.35">
      <c r="A168" s="41"/>
      <c r="B168" s="42"/>
      <c r="C168" s="195"/>
      <c r="D168" s="233"/>
      <c r="F168" s="41"/>
    </row>
    <row r="169" spans="1:18" s="168" customFormat="1" x14ac:dyDescent="0.35">
      <c r="A169" s="289" t="s">
        <v>76</v>
      </c>
      <c r="B169" s="362" t="s">
        <v>220</v>
      </c>
      <c r="C169" s="2" t="s">
        <v>236</v>
      </c>
      <c r="D169" s="131" t="s">
        <v>238</v>
      </c>
      <c r="E169" s="289" t="s">
        <v>73</v>
      </c>
      <c r="F169" s="289" t="s">
        <v>240</v>
      </c>
      <c r="G169" s="364" t="s">
        <v>23</v>
      </c>
      <c r="H169" s="364"/>
      <c r="I169" s="364"/>
      <c r="J169" s="364" t="s">
        <v>24</v>
      </c>
      <c r="K169" s="364"/>
      <c r="L169" s="364"/>
      <c r="M169" s="364"/>
      <c r="N169" s="364"/>
      <c r="O169" s="364"/>
      <c r="P169" s="364"/>
      <c r="Q169" s="364"/>
      <c r="R169" s="364"/>
    </row>
    <row r="170" spans="1:18" s="168" customFormat="1" x14ac:dyDescent="0.35">
      <c r="A170" s="290" t="s">
        <v>77</v>
      </c>
      <c r="B170" s="362"/>
      <c r="C170" s="183" t="s">
        <v>237</v>
      </c>
      <c r="D170" s="121" t="s">
        <v>239</v>
      </c>
      <c r="E170" s="290" t="s">
        <v>74</v>
      </c>
      <c r="F170" s="290" t="s">
        <v>241</v>
      </c>
      <c r="G170" s="288" t="s">
        <v>11</v>
      </c>
      <c r="H170" s="288" t="s">
        <v>12</v>
      </c>
      <c r="I170" s="288" t="s">
        <v>13</v>
      </c>
      <c r="J170" s="288" t="s">
        <v>14</v>
      </c>
      <c r="K170" s="288" t="s">
        <v>15</v>
      </c>
      <c r="L170" s="288" t="s">
        <v>16</v>
      </c>
      <c r="M170" s="288" t="s">
        <v>17</v>
      </c>
      <c r="N170" s="288" t="s">
        <v>18</v>
      </c>
      <c r="O170" s="288" t="s">
        <v>19</v>
      </c>
      <c r="P170" s="288" t="s">
        <v>20</v>
      </c>
      <c r="Q170" s="288" t="s">
        <v>21</v>
      </c>
      <c r="R170" s="288" t="s">
        <v>22</v>
      </c>
    </row>
    <row r="171" spans="1:18" x14ac:dyDescent="0.35">
      <c r="A171" s="12">
        <v>10</v>
      </c>
      <c r="B171" s="200" t="s">
        <v>135</v>
      </c>
      <c r="C171" s="152" t="s">
        <v>136</v>
      </c>
      <c r="D171" s="234">
        <v>970000</v>
      </c>
      <c r="E171" s="18" t="s">
        <v>26</v>
      </c>
      <c r="F171" s="46" t="s">
        <v>1</v>
      </c>
      <c r="G171" s="28"/>
      <c r="H171" s="28"/>
      <c r="I171" s="28"/>
      <c r="J171" s="28"/>
      <c r="K171" s="28"/>
      <c r="L171" s="28"/>
      <c r="M171" s="18"/>
      <c r="N171" s="38"/>
      <c r="O171" s="38"/>
      <c r="P171" s="38"/>
      <c r="Q171" s="38"/>
      <c r="R171" s="38"/>
    </row>
    <row r="172" spans="1:18" x14ac:dyDescent="0.35">
      <c r="A172" s="14"/>
      <c r="B172" s="19"/>
      <c r="C172" s="152" t="s">
        <v>137</v>
      </c>
      <c r="D172" s="231" t="s">
        <v>114</v>
      </c>
      <c r="E172" s="19" t="s">
        <v>219</v>
      </c>
      <c r="F172" s="52" t="s">
        <v>187</v>
      </c>
      <c r="G172" s="29"/>
      <c r="H172" s="29"/>
      <c r="I172" s="29"/>
      <c r="J172" s="29"/>
      <c r="K172" s="29"/>
      <c r="L172" s="29"/>
      <c r="M172" s="19"/>
      <c r="N172" s="39"/>
      <c r="O172" s="39"/>
      <c r="P172" s="39"/>
      <c r="Q172" s="39"/>
      <c r="R172" s="39"/>
    </row>
    <row r="173" spans="1:18" x14ac:dyDescent="0.35">
      <c r="A173" s="14"/>
      <c r="B173" s="19"/>
      <c r="C173" s="152" t="s">
        <v>138</v>
      </c>
      <c r="D173" s="230"/>
      <c r="E173" s="19" t="s">
        <v>39</v>
      </c>
      <c r="F173" s="46"/>
      <c r="G173" s="29"/>
      <c r="H173" s="29"/>
      <c r="I173" s="29"/>
      <c r="J173" s="29"/>
      <c r="K173" s="29"/>
      <c r="L173" s="29"/>
      <c r="M173" s="19"/>
      <c r="N173" s="39"/>
      <c r="O173" s="39"/>
      <c r="P173" s="39"/>
      <c r="Q173" s="39"/>
      <c r="R173" s="39"/>
    </row>
    <row r="174" spans="1:18" x14ac:dyDescent="0.35">
      <c r="A174" s="14"/>
      <c r="B174" s="19"/>
      <c r="C174" s="152" t="s">
        <v>139</v>
      </c>
      <c r="D174" s="230"/>
      <c r="E174" s="19"/>
      <c r="F174" s="41"/>
      <c r="G174" s="29"/>
      <c r="H174" s="29"/>
      <c r="I174" s="29"/>
      <c r="J174" s="29"/>
      <c r="K174" s="29"/>
      <c r="L174" s="29"/>
      <c r="M174" s="19"/>
      <c r="N174" s="39"/>
      <c r="O174" s="39"/>
      <c r="P174" s="39"/>
      <c r="Q174" s="39"/>
      <c r="R174" s="39"/>
    </row>
    <row r="175" spans="1:18" x14ac:dyDescent="0.35">
      <c r="A175" s="14"/>
      <c r="B175" s="19"/>
      <c r="C175" s="191" t="s">
        <v>662</v>
      </c>
      <c r="D175" s="232"/>
      <c r="E175" s="19"/>
      <c r="F175" s="65"/>
      <c r="G175" s="29"/>
      <c r="H175" s="29"/>
      <c r="I175" s="29"/>
      <c r="J175" s="29"/>
      <c r="K175" s="29"/>
      <c r="L175" s="29"/>
      <c r="M175" s="19"/>
      <c r="N175" s="39"/>
      <c r="O175" s="39"/>
      <c r="P175" s="39"/>
      <c r="Q175" s="39"/>
      <c r="R175" s="39"/>
    </row>
    <row r="176" spans="1:18" x14ac:dyDescent="0.35">
      <c r="A176" s="14"/>
      <c r="B176" s="53"/>
      <c r="C176" s="145" t="s">
        <v>140</v>
      </c>
      <c r="D176" s="234">
        <v>120000</v>
      </c>
      <c r="E176" s="19"/>
      <c r="F176" s="45" t="s">
        <v>82</v>
      </c>
      <c r="G176" s="29"/>
      <c r="H176" s="29"/>
      <c r="I176" s="29"/>
      <c r="J176" s="29"/>
      <c r="K176" s="29"/>
      <c r="L176" s="29"/>
      <c r="M176" s="19"/>
      <c r="N176" s="39"/>
      <c r="O176" s="39"/>
      <c r="P176" s="39"/>
      <c r="Q176" s="39"/>
      <c r="R176" s="39"/>
    </row>
    <row r="177" spans="1:18" x14ac:dyDescent="0.35">
      <c r="A177" s="14"/>
      <c r="B177" s="19"/>
      <c r="C177" s="152" t="s">
        <v>138</v>
      </c>
      <c r="D177" s="231" t="s">
        <v>114</v>
      </c>
      <c r="E177" s="19"/>
      <c r="F177" s="52" t="s">
        <v>188</v>
      </c>
      <c r="G177" s="29"/>
      <c r="H177" s="29"/>
      <c r="I177" s="29"/>
      <c r="J177" s="29"/>
      <c r="K177" s="29"/>
      <c r="L177" s="29"/>
      <c r="M177" s="19"/>
      <c r="N177" s="39"/>
      <c r="O177" s="39"/>
      <c r="P177" s="39"/>
      <c r="Q177" s="39"/>
      <c r="R177" s="39"/>
    </row>
    <row r="178" spans="1:18" x14ac:dyDescent="0.35">
      <c r="A178" s="14"/>
      <c r="B178" s="53"/>
      <c r="C178" s="152" t="s">
        <v>139</v>
      </c>
      <c r="D178" s="230"/>
      <c r="E178" s="19"/>
      <c r="F178" s="46"/>
      <c r="G178" s="29"/>
      <c r="H178" s="29"/>
      <c r="I178" s="29"/>
      <c r="J178" s="29"/>
      <c r="K178" s="29"/>
      <c r="L178" s="29"/>
      <c r="M178" s="19"/>
      <c r="N178" s="39"/>
      <c r="O178" s="39"/>
      <c r="P178" s="39"/>
      <c r="Q178" s="39"/>
      <c r="R178" s="39"/>
    </row>
    <row r="179" spans="1:18" x14ac:dyDescent="0.35">
      <c r="A179" s="14"/>
      <c r="B179" s="53"/>
      <c r="C179" s="191" t="s">
        <v>663</v>
      </c>
      <c r="D179" s="232"/>
      <c r="E179" s="19"/>
      <c r="F179" s="47"/>
      <c r="G179" s="29"/>
      <c r="H179" s="29"/>
      <c r="I179" s="29"/>
      <c r="J179" s="29"/>
      <c r="K179" s="29"/>
      <c r="L179" s="29"/>
      <c r="M179" s="19"/>
      <c r="N179" s="39"/>
      <c r="O179" s="39"/>
      <c r="P179" s="39"/>
      <c r="Q179" s="39"/>
      <c r="R179" s="39"/>
    </row>
    <row r="180" spans="1:18" x14ac:dyDescent="0.35">
      <c r="A180" s="14"/>
      <c r="B180" s="53"/>
      <c r="C180" s="145" t="s">
        <v>141</v>
      </c>
      <c r="D180" s="234">
        <v>75000</v>
      </c>
      <c r="E180" s="19"/>
      <c r="F180" s="45" t="s">
        <v>580</v>
      </c>
      <c r="G180" s="29"/>
      <c r="H180" s="29"/>
      <c r="I180" s="29"/>
      <c r="J180" s="29"/>
      <c r="K180" s="29"/>
      <c r="L180" s="29"/>
      <c r="M180" s="19"/>
      <c r="N180" s="39"/>
      <c r="O180" s="39"/>
      <c r="P180" s="39"/>
      <c r="Q180" s="39"/>
      <c r="R180" s="39"/>
    </row>
    <row r="181" spans="1:18" x14ac:dyDescent="0.35">
      <c r="A181" s="14"/>
      <c r="B181" s="53"/>
      <c r="C181" s="152" t="s">
        <v>138</v>
      </c>
      <c r="D181" s="231" t="s">
        <v>114</v>
      </c>
      <c r="E181" s="19"/>
      <c r="F181" s="52" t="s">
        <v>190</v>
      </c>
      <c r="G181" s="29"/>
      <c r="H181" s="29"/>
      <c r="I181" s="29"/>
      <c r="J181" s="29"/>
      <c r="K181" s="29"/>
      <c r="L181" s="29"/>
      <c r="M181" s="19"/>
      <c r="N181" s="39"/>
      <c r="O181" s="39"/>
      <c r="P181" s="39"/>
      <c r="Q181" s="39"/>
      <c r="R181" s="39"/>
    </row>
    <row r="182" spans="1:18" x14ac:dyDescent="0.35">
      <c r="A182" s="14"/>
      <c r="B182" s="53"/>
      <c r="C182" s="152" t="s">
        <v>139</v>
      </c>
      <c r="D182" s="230"/>
      <c r="E182" s="19"/>
      <c r="F182" s="46"/>
      <c r="G182" s="29"/>
      <c r="H182" s="29"/>
      <c r="I182" s="29"/>
      <c r="J182" s="29"/>
      <c r="K182" s="29"/>
      <c r="L182" s="29"/>
      <c r="M182" s="19"/>
      <c r="N182" s="39"/>
      <c r="O182" s="39"/>
      <c r="P182" s="39"/>
      <c r="Q182" s="39"/>
      <c r="R182" s="39"/>
    </row>
    <row r="183" spans="1:18" x14ac:dyDescent="0.35">
      <c r="A183" s="14"/>
      <c r="B183" s="53"/>
      <c r="C183" s="191" t="s">
        <v>664</v>
      </c>
      <c r="D183" s="232"/>
      <c r="E183" s="19"/>
      <c r="F183" s="41"/>
      <c r="G183" s="29"/>
      <c r="H183" s="29"/>
      <c r="I183" s="29"/>
      <c r="J183" s="29"/>
      <c r="K183" s="29"/>
      <c r="L183" s="29"/>
      <c r="M183" s="19"/>
      <c r="N183" s="39"/>
      <c r="O183" s="39"/>
      <c r="P183" s="39"/>
      <c r="Q183" s="39"/>
      <c r="R183" s="39"/>
    </row>
    <row r="184" spans="1:18" x14ac:dyDescent="0.35">
      <c r="A184" s="14"/>
      <c r="B184" s="53"/>
      <c r="C184" s="145" t="s">
        <v>142</v>
      </c>
      <c r="D184" s="234">
        <v>93000</v>
      </c>
      <c r="E184" s="19"/>
      <c r="F184" s="45" t="s">
        <v>9</v>
      </c>
      <c r="G184" s="29"/>
      <c r="H184" s="29"/>
      <c r="I184" s="29"/>
      <c r="J184" s="29"/>
      <c r="K184" s="29"/>
      <c r="L184" s="29"/>
      <c r="M184" s="19"/>
      <c r="N184" s="39"/>
      <c r="O184" s="39"/>
      <c r="P184" s="39"/>
      <c r="Q184" s="39"/>
      <c r="R184" s="39"/>
    </row>
    <row r="185" spans="1:18" x14ac:dyDescent="0.35">
      <c r="A185" s="14"/>
      <c r="B185" s="53"/>
      <c r="C185" s="152" t="s">
        <v>138</v>
      </c>
      <c r="D185" s="231" t="s">
        <v>114</v>
      </c>
      <c r="E185" s="19"/>
      <c r="F185" s="52" t="s">
        <v>191</v>
      </c>
      <c r="G185" s="29"/>
      <c r="H185" s="29"/>
      <c r="I185" s="29"/>
      <c r="J185" s="29"/>
      <c r="K185" s="29"/>
      <c r="L185" s="29"/>
      <c r="M185" s="19"/>
      <c r="N185" s="39"/>
      <c r="O185" s="39"/>
      <c r="P185" s="39"/>
      <c r="Q185" s="39"/>
      <c r="R185" s="39"/>
    </row>
    <row r="186" spans="1:18" x14ac:dyDescent="0.35">
      <c r="A186" s="14"/>
      <c r="B186" s="53"/>
      <c r="C186" s="152" t="s">
        <v>139</v>
      </c>
      <c r="D186" s="230"/>
      <c r="E186" s="19"/>
      <c r="F186" s="46"/>
      <c r="G186" s="29"/>
      <c r="H186" s="29"/>
      <c r="I186" s="29"/>
      <c r="J186" s="29"/>
      <c r="K186" s="29"/>
      <c r="L186" s="29"/>
      <c r="M186" s="19"/>
      <c r="N186" s="39"/>
      <c r="O186" s="39"/>
      <c r="P186" s="39"/>
      <c r="Q186" s="39"/>
      <c r="R186" s="39"/>
    </row>
    <row r="187" spans="1:18" x14ac:dyDescent="0.35">
      <c r="A187" s="16"/>
      <c r="B187" s="26" t="s">
        <v>600</v>
      </c>
      <c r="C187" s="191" t="s">
        <v>1079</v>
      </c>
      <c r="D187" s="232"/>
      <c r="E187" s="20"/>
      <c r="F187" s="47"/>
      <c r="G187" s="30"/>
      <c r="H187" s="30"/>
      <c r="I187" s="30"/>
      <c r="J187" s="30"/>
      <c r="K187" s="30"/>
      <c r="L187" s="30"/>
      <c r="M187" s="20"/>
      <c r="N187" s="66"/>
      <c r="O187" s="66"/>
      <c r="P187" s="66"/>
      <c r="Q187" s="66"/>
      <c r="R187" s="66"/>
    </row>
    <row r="188" spans="1:18" s="15" customFormat="1" x14ac:dyDescent="0.35">
      <c r="A188" s="41"/>
      <c r="B188" s="42"/>
      <c r="C188" s="195"/>
      <c r="D188" s="233"/>
      <c r="F188" s="41"/>
    </row>
    <row r="189" spans="1:18" s="15" customFormat="1" x14ac:dyDescent="0.35">
      <c r="A189" s="41"/>
      <c r="B189" s="42"/>
      <c r="C189" s="195"/>
      <c r="D189" s="233"/>
      <c r="F189" s="41"/>
    </row>
    <row r="190" spans="1:18" s="15" customFormat="1" x14ac:dyDescent="0.35">
      <c r="A190" s="41"/>
      <c r="B190" s="42"/>
      <c r="C190" s="195"/>
      <c r="D190" s="233"/>
      <c r="F190" s="41"/>
    </row>
    <row r="191" spans="1:18" s="15" customFormat="1" x14ac:dyDescent="0.35">
      <c r="A191" s="41"/>
      <c r="B191" s="42"/>
      <c r="C191" s="195"/>
      <c r="D191" s="233"/>
      <c r="F191" s="41"/>
    </row>
    <row r="192" spans="1:18" s="15" customFormat="1" x14ac:dyDescent="0.35">
      <c r="A192" s="287"/>
      <c r="B192" s="42"/>
      <c r="C192" s="195"/>
      <c r="D192" s="233"/>
      <c r="F192" s="41"/>
    </row>
    <row r="193" spans="1:18" s="168" customFormat="1" x14ac:dyDescent="0.35">
      <c r="A193" s="172" t="s">
        <v>76</v>
      </c>
      <c r="B193" s="362" t="s">
        <v>220</v>
      </c>
      <c r="C193" s="2" t="s">
        <v>236</v>
      </c>
      <c r="D193" s="131" t="s">
        <v>238</v>
      </c>
      <c r="E193" s="172" t="s">
        <v>73</v>
      </c>
      <c r="F193" s="172" t="s">
        <v>240</v>
      </c>
      <c r="G193" s="364" t="s">
        <v>23</v>
      </c>
      <c r="H193" s="364"/>
      <c r="I193" s="364"/>
      <c r="J193" s="364" t="s">
        <v>24</v>
      </c>
      <c r="K193" s="364"/>
      <c r="L193" s="364"/>
      <c r="M193" s="364"/>
      <c r="N193" s="364"/>
      <c r="O193" s="364"/>
      <c r="P193" s="364"/>
      <c r="Q193" s="364"/>
      <c r="R193" s="364"/>
    </row>
    <row r="194" spans="1:18" s="168" customFormat="1" x14ac:dyDescent="0.35">
      <c r="A194" s="58" t="s">
        <v>77</v>
      </c>
      <c r="B194" s="366"/>
      <c r="C194" s="170" t="s">
        <v>237</v>
      </c>
      <c r="D194" s="121" t="s">
        <v>239</v>
      </c>
      <c r="E194" s="58" t="s">
        <v>74</v>
      </c>
      <c r="F194" s="171" t="s">
        <v>241</v>
      </c>
      <c r="G194" s="2" t="s">
        <v>11</v>
      </c>
      <c r="H194" s="2" t="s">
        <v>12</v>
      </c>
      <c r="I194" s="2" t="s">
        <v>13</v>
      </c>
      <c r="J194" s="2" t="s">
        <v>14</v>
      </c>
      <c r="K194" s="2" t="s">
        <v>15</v>
      </c>
      <c r="L194" s="2" t="s">
        <v>16</v>
      </c>
      <c r="M194" s="2" t="s">
        <v>17</v>
      </c>
      <c r="N194" s="2" t="s">
        <v>18</v>
      </c>
      <c r="O194" s="2" t="s">
        <v>19</v>
      </c>
      <c r="P194" s="2" t="s">
        <v>20</v>
      </c>
      <c r="Q194" s="2" t="s">
        <v>21</v>
      </c>
      <c r="R194" s="2" t="s">
        <v>22</v>
      </c>
    </row>
    <row r="195" spans="1:18" x14ac:dyDescent="0.35">
      <c r="A195" s="6">
        <v>11</v>
      </c>
      <c r="B195" s="308" t="s">
        <v>143</v>
      </c>
      <c r="C195" s="310" t="s">
        <v>144</v>
      </c>
      <c r="D195" s="230">
        <v>1280000</v>
      </c>
      <c r="E195" s="18" t="s">
        <v>26</v>
      </c>
      <c r="F195" s="41" t="s">
        <v>1</v>
      </c>
      <c r="G195" s="28"/>
      <c r="H195" s="28"/>
      <c r="I195" s="28"/>
      <c r="J195" s="28"/>
      <c r="K195" s="28"/>
      <c r="L195" s="28"/>
      <c r="M195" s="18"/>
      <c r="N195" s="38"/>
      <c r="O195" s="38"/>
      <c r="P195" s="38"/>
      <c r="Q195" s="38"/>
      <c r="R195" s="38"/>
    </row>
    <row r="196" spans="1:18" x14ac:dyDescent="0.35">
      <c r="A196" s="24"/>
      <c r="B196" s="39"/>
      <c r="C196" s="310" t="s">
        <v>145</v>
      </c>
      <c r="D196" s="231" t="s">
        <v>114</v>
      </c>
      <c r="E196" s="19" t="s">
        <v>219</v>
      </c>
      <c r="F196" s="60" t="s">
        <v>187</v>
      </c>
      <c r="G196" s="29"/>
      <c r="H196" s="29"/>
      <c r="I196" s="29"/>
      <c r="J196" s="29"/>
      <c r="K196" s="29"/>
      <c r="L196" s="29"/>
      <c r="M196" s="19"/>
      <c r="N196" s="39"/>
      <c r="O196" s="39"/>
      <c r="P196" s="39"/>
      <c r="Q196" s="39"/>
      <c r="R196" s="39"/>
    </row>
    <row r="197" spans="1:18" x14ac:dyDescent="0.35">
      <c r="A197" s="24"/>
      <c r="B197" s="39"/>
      <c r="C197" s="310" t="s">
        <v>146</v>
      </c>
      <c r="D197" s="230"/>
      <c r="E197" s="19" t="s">
        <v>39</v>
      </c>
      <c r="F197" s="41"/>
      <c r="G197" s="29"/>
      <c r="H197" s="29"/>
      <c r="I197" s="29"/>
      <c r="J197" s="29"/>
      <c r="K197" s="29"/>
      <c r="L197" s="29"/>
      <c r="M197" s="19"/>
      <c r="N197" s="39"/>
      <c r="O197" s="39"/>
      <c r="P197" s="39"/>
      <c r="Q197" s="39"/>
      <c r="R197" s="39"/>
    </row>
    <row r="198" spans="1:18" x14ac:dyDescent="0.35">
      <c r="A198" s="24"/>
      <c r="B198" s="39"/>
      <c r="C198" s="310" t="s">
        <v>1090</v>
      </c>
      <c r="D198" s="230"/>
      <c r="E198" s="19"/>
      <c r="F198" s="41"/>
      <c r="G198" s="29"/>
      <c r="H198" s="29"/>
      <c r="I198" s="29"/>
      <c r="J198" s="29"/>
      <c r="K198" s="29"/>
      <c r="L198" s="29"/>
      <c r="M198" s="19"/>
      <c r="N198" s="39"/>
      <c r="O198" s="39"/>
      <c r="P198" s="39"/>
      <c r="Q198" s="39"/>
      <c r="R198" s="39"/>
    </row>
    <row r="199" spans="1:18" x14ac:dyDescent="0.35">
      <c r="A199" s="24"/>
      <c r="B199" s="39"/>
      <c r="C199" s="311" t="s">
        <v>147</v>
      </c>
      <c r="D199" s="222">
        <v>210000</v>
      </c>
      <c r="E199" s="19"/>
      <c r="F199" s="6" t="s">
        <v>82</v>
      </c>
      <c r="G199" s="28"/>
      <c r="H199" s="28"/>
      <c r="I199" s="28"/>
      <c r="J199" s="28"/>
      <c r="K199" s="28"/>
      <c r="L199" s="28"/>
      <c r="M199" s="18"/>
      <c r="N199" s="38"/>
      <c r="O199" s="38"/>
      <c r="P199" s="38"/>
      <c r="Q199" s="38"/>
      <c r="R199" s="38"/>
    </row>
    <row r="200" spans="1:18" x14ac:dyDescent="0.35">
      <c r="A200" s="24"/>
      <c r="B200" s="39"/>
      <c r="C200" s="310" t="s">
        <v>148</v>
      </c>
      <c r="D200" s="221" t="s">
        <v>114</v>
      </c>
      <c r="E200" s="19"/>
      <c r="F200" s="51" t="s">
        <v>188</v>
      </c>
      <c r="G200" s="29"/>
      <c r="H200" s="29"/>
      <c r="I200" s="29"/>
      <c r="J200" s="29"/>
      <c r="K200" s="29"/>
      <c r="L200" s="29"/>
      <c r="M200" s="19"/>
      <c r="N200" s="39"/>
      <c r="O200" s="39"/>
      <c r="P200" s="39"/>
      <c r="Q200" s="39"/>
      <c r="R200" s="39"/>
    </row>
    <row r="201" spans="1:18" x14ac:dyDescent="0.35">
      <c r="A201" s="24"/>
      <c r="B201" s="39"/>
      <c r="C201" s="310" t="s">
        <v>1091</v>
      </c>
      <c r="D201" s="225"/>
      <c r="E201" s="19"/>
      <c r="F201" s="25"/>
      <c r="G201" s="30"/>
      <c r="H201" s="30"/>
      <c r="I201" s="30"/>
      <c r="J201" s="30"/>
      <c r="K201" s="30"/>
      <c r="L201" s="30"/>
      <c r="M201" s="20"/>
      <c r="N201" s="66"/>
      <c r="O201" s="66"/>
      <c r="P201" s="66"/>
      <c r="Q201" s="66"/>
      <c r="R201" s="66"/>
    </row>
    <row r="202" spans="1:18" x14ac:dyDescent="0.35">
      <c r="A202" s="24"/>
      <c r="B202" s="309"/>
      <c r="C202" s="311" t="s">
        <v>150</v>
      </c>
      <c r="D202" s="234">
        <v>250000</v>
      </c>
      <c r="E202" s="19"/>
      <c r="F202" s="41" t="s">
        <v>580</v>
      </c>
      <c r="G202" s="28"/>
      <c r="H202" s="28"/>
      <c r="I202" s="28"/>
      <c r="J202" s="28"/>
      <c r="K202" s="28"/>
      <c r="L202" s="28"/>
      <c r="M202" s="18"/>
      <c r="N202" s="38"/>
      <c r="O202" s="38"/>
      <c r="P202" s="38"/>
      <c r="Q202" s="38"/>
      <c r="R202" s="38"/>
    </row>
    <row r="203" spans="1:18" x14ac:dyDescent="0.35">
      <c r="A203" s="24"/>
      <c r="B203" s="39"/>
      <c r="C203" s="310" t="s">
        <v>148</v>
      </c>
      <c r="D203" s="231" t="s">
        <v>114</v>
      </c>
      <c r="E203" s="19"/>
      <c r="F203" s="60" t="s">
        <v>190</v>
      </c>
      <c r="G203" s="29"/>
      <c r="H203" s="29"/>
      <c r="I203" s="29"/>
      <c r="J203" s="29"/>
      <c r="K203" s="29"/>
      <c r="L203" s="29"/>
      <c r="M203" s="19"/>
      <c r="N203" s="39"/>
      <c r="O203" s="39"/>
      <c r="P203" s="39"/>
      <c r="Q203" s="39"/>
      <c r="R203" s="39"/>
    </row>
    <row r="204" spans="1:18" x14ac:dyDescent="0.35">
      <c r="A204" s="24"/>
      <c r="B204" s="39"/>
      <c r="C204" s="310" t="s">
        <v>169</v>
      </c>
      <c r="D204" s="230"/>
      <c r="E204" s="19"/>
      <c r="F204" s="41"/>
      <c r="G204" s="29"/>
      <c r="H204" s="29"/>
      <c r="I204" s="29"/>
      <c r="J204" s="29"/>
      <c r="K204" s="29"/>
      <c r="L204" s="29"/>
      <c r="M204" s="19"/>
      <c r="N204" s="39"/>
      <c r="O204" s="39"/>
      <c r="P204" s="39"/>
      <c r="Q204" s="39"/>
      <c r="R204" s="39"/>
    </row>
    <row r="205" spans="1:18" x14ac:dyDescent="0.35">
      <c r="A205" s="24"/>
      <c r="B205" s="39"/>
      <c r="C205" s="312" t="s">
        <v>1081</v>
      </c>
      <c r="D205" s="232"/>
      <c r="E205" s="19"/>
      <c r="F205" s="41"/>
      <c r="G205" s="30"/>
      <c r="H205" s="30"/>
      <c r="I205" s="30"/>
      <c r="J205" s="30"/>
      <c r="K205" s="30"/>
      <c r="L205" s="30"/>
      <c r="M205" s="20"/>
      <c r="N205" s="66"/>
      <c r="O205" s="66"/>
      <c r="P205" s="66"/>
      <c r="Q205" s="66"/>
      <c r="R205" s="66"/>
    </row>
    <row r="206" spans="1:18" x14ac:dyDescent="0.35">
      <c r="A206" s="24"/>
      <c r="B206" s="15"/>
      <c r="C206" s="148" t="s">
        <v>151</v>
      </c>
      <c r="D206" s="229">
        <v>400000</v>
      </c>
      <c r="E206" s="19"/>
      <c r="F206" s="187" t="s">
        <v>9</v>
      </c>
      <c r="G206" s="29"/>
      <c r="H206" s="29"/>
      <c r="I206" s="29"/>
      <c r="J206" s="29"/>
      <c r="K206" s="29"/>
      <c r="L206" s="29"/>
      <c r="M206" s="19"/>
      <c r="N206" s="39"/>
      <c r="O206" s="39"/>
      <c r="P206" s="39"/>
      <c r="Q206" s="39"/>
      <c r="R206" s="39"/>
    </row>
    <row r="207" spans="1:18" x14ac:dyDescent="0.35">
      <c r="A207" s="24"/>
      <c r="B207" s="15"/>
      <c r="C207" s="151" t="s">
        <v>148</v>
      </c>
      <c r="D207" s="231" t="s">
        <v>114</v>
      </c>
      <c r="E207" s="19"/>
      <c r="F207" s="60" t="s">
        <v>191</v>
      </c>
      <c r="G207" s="29"/>
      <c r="H207" s="29"/>
      <c r="I207" s="29"/>
      <c r="J207" s="29"/>
      <c r="K207" s="29"/>
      <c r="L207" s="29"/>
      <c r="M207" s="19"/>
      <c r="N207" s="39"/>
      <c r="O207" s="39"/>
      <c r="P207" s="39"/>
      <c r="Q207" s="39"/>
      <c r="R207" s="39"/>
    </row>
    <row r="208" spans="1:18" x14ac:dyDescent="0.35">
      <c r="A208" s="24"/>
      <c r="B208" s="15"/>
      <c r="C208" s="151" t="s">
        <v>149</v>
      </c>
      <c r="D208" s="229"/>
      <c r="E208" s="19"/>
      <c r="F208" s="41"/>
      <c r="G208" s="29"/>
      <c r="H208" s="29"/>
      <c r="I208" s="29"/>
      <c r="J208" s="29"/>
      <c r="K208" s="29"/>
      <c r="L208" s="29"/>
      <c r="M208" s="19"/>
      <c r="N208" s="39"/>
      <c r="O208" s="39"/>
      <c r="P208" s="39"/>
      <c r="Q208" s="39"/>
      <c r="R208" s="39"/>
    </row>
    <row r="209" spans="1:18" x14ac:dyDescent="0.35">
      <c r="A209" s="24"/>
      <c r="C209" s="313" t="s">
        <v>1082</v>
      </c>
      <c r="D209" s="299"/>
      <c r="E209" s="19"/>
      <c r="F209" s="65"/>
      <c r="G209" s="30"/>
      <c r="H209" s="30"/>
      <c r="I209" s="30"/>
      <c r="J209" s="30"/>
      <c r="K209" s="30"/>
      <c r="L209" s="30"/>
      <c r="M209" s="20"/>
      <c r="N209" s="66"/>
      <c r="O209" s="66"/>
      <c r="P209" s="66"/>
      <c r="Q209" s="66"/>
      <c r="R209" s="66"/>
    </row>
    <row r="210" spans="1:18" x14ac:dyDescent="0.35">
      <c r="A210" s="24"/>
      <c r="B210" s="39"/>
      <c r="C210" s="311" t="s">
        <v>1085</v>
      </c>
      <c r="D210" s="234">
        <v>10000</v>
      </c>
      <c r="E210" s="19"/>
      <c r="F210" s="45" t="s">
        <v>580</v>
      </c>
      <c r="G210" s="28"/>
      <c r="H210" s="18"/>
      <c r="I210" s="13"/>
      <c r="J210" s="18"/>
      <c r="K210" s="13"/>
      <c r="L210" s="18"/>
      <c r="M210" s="38"/>
      <c r="N210" s="18"/>
      <c r="O210" s="38"/>
      <c r="P210" s="18"/>
      <c r="Q210" s="38"/>
      <c r="R210" s="18"/>
    </row>
    <row r="211" spans="1:18" x14ac:dyDescent="0.35">
      <c r="A211" s="24"/>
      <c r="B211" s="39"/>
      <c r="C211" s="310" t="s">
        <v>1086</v>
      </c>
      <c r="D211" s="231" t="s">
        <v>114</v>
      </c>
      <c r="E211" s="19"/>
      <c r="F211" s="52" t="s">
        <v>1076</v>
      </c>
      <c r="G211" s="29"/>
      <c r="H211" s="19"/>
      <c r="I211" s="15"/>
      <c r="J211" s="19"/>
      <c r="K211" s="15"/>
      <c r="L211" s="19"/>
      <c r="M211" s="39"/>
      <c r="N211" s="19"/>
      <c r="O211" s="39"/>
      <c r="P211" s="19"/>
      <c r="Q211" s="39"/>
      <c r="R211" s="19"/>
    </row>
    <row r="212" spans="1:18" x14ac:dyDescent="0.35">
      <c r="A212" s="24"/>
      <c r="B212" s="39"/>
      <c r="C212" s="312" t="s">
        <v>1080</v>
      </c>
      <c r="D212" s="237"/>
      <c r="E212" s="19"/>
      <c r="F212" s="55" t="s">
        <v>1077</v>
      </c>
      <c r="G212" s="30"/>
      <c r="H212" s="20"/>
      <c r="I212" s="17"/>
      <c r="J212" s="20"/>
      <c r="K212" s="17"/>
      <c r="L212" s="20"/>
      <c r="M212" s="66"/>
      <c r="N212" s="20"/>
      <c r="O212" s="66"/>
      <c r="P212" s="20"/>
      <c r="Q212" s="66"/>
      <c r="R212" s="20"/>
    </row>
    <row r="213" spans="1:18" x14ac:dyDescent="0.35">
      <c r="A213" s="24"/>
      <c r="B213" s="39"/>
      <c r="C213" s="311" t="s">
        <v>1088</v>
      </c>
      <c r="D213" s="234">
        <v>10000</v>
      </c>
      <c r="E213" s="19"/>
      <c r="F213" s="45" t="s">
        <v>580</v>
      </c>
      <c r="G213" s="29"/>
      <c r="H213" s="19"/>
      <c r="I213" s="15"/>
      <c r="J213" s="19"/>
      <c r="K213" s="15"/>
      <c r="L213" s="19"/>
      <c r="M213" s="39"/>
      <c r="N213" s="19"/>
      <c r="O213" s="39"/>
      <c r="P213" s="19"/>
      <c r="Q213" s="39"/>
      <c r="R213" s="19"/>
    </row>
    <row r="214" spans="1:18" x14ac:dyDescent="0.35">
      <c r="A214" s="24"/>
      <c r="B214" s="39"/>
      <c r="C214" s="310" t="s">
        <v>1087</v>
      </c>
      <c r="D214" s="231" t="s">
        <v>114</v>
      </c>
      <c r="E214" s="19"/>
      <c r="F214" s="52" t="s">
        <v>1083</v>
      </c>
      <c r="G214" s="29"/>
      <c r="H214" s="19"/>
      <c r="I214" s="15"/>
      <c r="J214" s="19"/>
      <c r="K214" s="15"/>
      <c r="L214" s="19"/>
      <c r="M214" s="39"/>
      <c r="N214" s="19"/>
      <c r="O214" s="39"/>
      <c r="P214" s="19"/>
      <c r="Q214" s="39"/>
      <c r="R214" s="19"/>
    </row>
    <row r="215" spans="1:18" x14ac:dyDescent="0.35">
      <c r="A215" s="25"/>
      <c r="B215" s="305" t="s">
        <v>599</v>
      </c>
      <c r="C215" s="312" t="s">
        <v>1089</v>
      </c>
      <c r="D215" s="232"/>
      <c r="E215" s="20"/>
      <c r="F215" s="55" t="s">
        <v>1084</v>
      </c>
      <c r="G215" s="30"/>
      <c r="H215" s="20"/>
      <c r="I215" s="17"/>
      <c r="J215" s="20"/>
      <c r="K215" s="17"/>
      <c r="L215" s="20"/>
      <c r="M215" s="17"/>
      <c r="N215" s="20"/>
      <c r="O215" s="17"/>
      <c r="P215" s="20"/>
      <c r="Q215" s="17"/>
      <c r="R215" s="20"/>
    </row>
    <row r="216" spans="1:18" x14ac:dyDescent="0.35">
      <c r="A216" s="41"/>
      <c r="B216" s="42"/>
      <c r="C216" s="60"/>
      <c r="D216" s="102"/>
      <c r="E216" s="15"/>
      <c r="F216" s="41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</row>
    <row r="217" spans="1:18" s="168" customFormat="1" x14ac:dyDescent="0.35">
      <c r="A217" s="289" t="s">
        <v>76</v>
      </c>
      <c r="B217" s="362" t="s">
        <v>220</v>
      </c>
      <c r="C217" s="2" t="s">
        <v>236</v>
      </c>
      <c r="D217" s="131" t="s">
        <v>238</v>
      </c>
      <c r="E217" s="289" t="s">
        <v>73</v>
      </c>
      <c r="F217" s="289" t="s">
        <v>240</v>
      </c>
      <c r="G217" s="364" t="s">
        <v>23</v>
      </c>
      <c r="H217" s="364"/>
      <c r="I217" s="364"/>
      <c r="J217" s="364" t="s">
        <v>24</v>
      </c>
      <c r="K217" s="364"/>
      <c r="L217" s="364"/>
      <c r="M217" s="364"/>
      <c r="N217" s="364"/>
      <c r="O217" s="364"/>
      <c r="P217" s="364"/>
      <c r="Q217" s="364"/>
      <c r="R217" s="364"/>
    </row>
    <row r="218" spans="1:18" s="168" customFormat="1" x14ac:dyDescent="0.35">
      <c r="A218" s="290" t="s">
        <v>77</v>
      </c>
      <c r="B218" s="362"/>
      <c r="C218" s="183" t="s">
        <v>237</v>
      </c>
      <c r="D218" s="121" t="s">
        <v>239</v>
      </c>
      <c r="E218" s="290" t="s">
        <v>74</v>
      </c>
      <c r="F218" s="290" t="s">
        <v>241</v>
      </c>
      <c r="G218" s="288" t="s">
        <v>11</v>
      </c>
      <c r="H218" s="288" t="s">
        <v>12</v>
      </c>
      <c r="I218" s="288" t="s">
        <v>13</v>
      </c>
      <c r="J218" s="288" t="s">
        <v>14</v>
      </c>
      <c r="K218" s="288" t="s">
        <v>15</v>
      </c>
      <c r="L218" s="288" t="s">
        <v>16</v>
      </c>
      <c r="M218" s="288" t="s">
        <v>17</v>
      </c>
      <c r="N218" s="288" t="s">
        <v>18</v>
      </c>
      <c r="O218" s="288" t="s">
        <v>19</v>
      </c>
      <c r="P218" s="288" t="s">
        <v>20</v>
      </c>
      <c r="Q218" s="288" t="s">
        <v>21</v>
      </c>
      <c r="R218" s="288" t="s">
        <v>22</v>
      </c>
    </row>
    <row r="219" spans="1:18" s="8" customFormat="1" x14ac:dyDescent="0.35">
      <c r="A219" s="93">
        <v>12</v>
      </c>
      <c r="B219" s="201" t="s">
        <v>159</v>
      </c>
      <c r="C219" s="203" t="s">
        <v>163</v>
      </c>
      <c r="D219" s="235">
        <v>50000</v>
      </c>
      <c r="E219" s="19" t="s">
        <v>26</v>
      </c>
      <c r="F219" s="46" t="s">
        <v>1</v>
      </c>
      <c r="G219" s="28"/>
      <c r="H219" s="28"/>
      <c r="I219" s="28"/>
      <c r="J219" s="28"/>
      <c r="K219" s="28"/>
      <c r="L219" s="28"/>
      <c r="M219" s="18"/>
      <c r="N219" s="38"/>
      <c r="O219" s="38"/>
      <c r="P219" s="38"/>
      <c r="Q219" s="38"/>
      <c r="R219" s="38"/>
    </row>
    <row r="220" spans="1:18" s="8" customFormat="1" x14ac:dyDescent="0.35">
      <c r="A220" s="71"/>
      <c r="B220" s="71" t="s">
        <v>160</v>
      </c>
      <c r="C220" s="191" t="s">
        <v>575</v>
      </c>
      <c r="D220" s="231" t="s">
        <v>114</v>
      </c>
      <c r="E220" s="19" t="s">
        <v>219</v>
      </c>
      <c r="F220" s="52" t="s">
        <v>187</v>
      </c>
      <c r="G220" s="29"/>
      <c r="H220" s="29"/>
      <c r="I220" s="29"/>
      <c r="J220" s="29"/>
      <c r="K220" s="29"/>
      <c r="L220" s="29"/>
      <c r="M220" s="19"/>
      <c r="N220" s="39"/>
      <c r="O220" s="39"/>
      <c r="P220" s="39"/>
      <c r="Q220" s="39"/>
      <c r="R220" s="39"/>
    </row>
    <row r="221" spans="1:18" s="8" customFormat="1" x14ac:dyDescent="0.35">
      <c r="A221" s="71"/>
      <c r="B221" s="71" t="s">
        <v>161</v>
      </c>
      <c r="C221" s="203" t="s">
        <v>164</v>
      </c>
      <c r="D221" s="236">
        <v>50000</v>
      </c>
      <c r="E221" s="19" t="s">
        <v>39</v>
      </c>
      <c r="F221" s="89"/>
      <c r="G221" s="29"/>
      <c r="H221" s="29"/>
      <c r="I221" s="29"/>
      <c r="J221" s="29"/>
      <c r="K221" s="29"/>
      <c r="L221" s="29"/>
      <c r="M221" s="19"/>
      <c r="N221" s="39"/>
      <c r="O221" s="39"/>
      <c r="P221" s="39"/>
      <c r="Q221" s="39"/>
      <c r="R221" s="39"/>
    </row>
    <row r="222" spans="1:18" s="8" customFormat="1" x14ac:dyDescent="0.35">
      <c r="A222" s="71"/>
      <c r="B222" s="71" t="s">
        <v>162</v>
      </c>
      <c r="C222" s="191" t="s">
        <v>639</v>
      </c>
      <c r="D222" s="231" t="s">
        <v>114</v>
      </c>
      <c r="E222" s="71"/>
      <c r="F222" s="89"/>
      <c r="G222" s="29"/>
      <c r="H222" s="29"/>
      <c r="I222" s="29"/>
      <c r="J222" s="29"/>
      <c r="K222" s="29"/>
      <c r="L222" s="29"/>
      <c r="M222" s="19"/>
      <c r="N222" s="39"/>
      <c r="O222" s="39"/>
      <c r="P222" s="39"/>
      <c r="Q222" s="39"/>
      <c r="R222" s="39"/>
    </row>
    <row r="223" spans="1:18" s="8" customFormat="1" x14ac:dyDescent="0.35">
      <c r="A223" s="71"/>
      <c r="B223" s="71"/>
      <c r="C223" s="204" t="s">
        <v>165</v>
      </c>
      <c r="D223" s="236">
        <v>20000</v>
      </c>
      <c r="E223" s="19"/>
      <c r="F223" s="91" t="s">
        <v>82</v>
      </c>
      <c r="G223" s="29"/>
      <c r="H223" s="29"/>
      <c r="I223" s="29"/>
      <c r="J223" s="29"/>
      <c r="K223" s="29"/>
      <c r="L223" s="29"/>
      <c r="M223" s="19"/>
      <c r="N223" s="39"/>
      <c r="O223" s="39"/>
      <c r="P223" s="39"/>
      <c r="Q223" s="39"/>
      <c r="R223" s="39"/>
    </row>
    <row r="224" spans="1:18" s="8" customFormat="1" x14ac:dyDescent="0.35">
      <c r="A224" s="71"/>
      <c r="B224" s="71"/>
      <c r="C224" s="191" t="s">
        <v>566</v>
      </c>
      <c r="D224" s="231" t="s">
        <v>114</v>
      </c>
      <c r="E224" s="19"/>
      <c r="F224" s="52" t="s">
        <v>188</v>
      </c>
      <c r="G224" s="29"/>
      <c r="H224" s="29"/>
      <c r="I224" s="29"/>
      <c r="J224" s="29"/>
      <c r="K224" s="29"/>
      <c r="L224" s="29"/>
      <c r="M224" s="19"/>
      <c r="N224" s="39"/>
      <c r="O224" s="39"/>
      <c r="P224" s="39"/>
      <c r="Q224" s="39"/>
      <c r="R224" s="39"/>
    </row>
    <row r="225" spans="1:18" s="8" customFormat="1" x14ac:dyDescent="0.35">
      <c r="A225" s="71"/>
      <c r="B225" s="71"/>
      <c r="C225" s="205" t="s">
        <v>166</v>
      </c>
      <c r="D225" s="236">
        <v>15000</v>
      </c>
      <c r="E225" s="19"/>
      <c r="F225" s="89"/>
      <c r="G225" s="29"/>
      <c r="H225" s="29"/>
      <c r="I225" s="29"/>
      <c r="J225" s="29"/>
      <c r="K225" s="29"/>
      <c r="L225" s="29"/>
      <c r="M225" s="19"/>
      <c r="N225" s="39"/>
      <c r="O225" s="39"/>
      <c r="P225" s="39"/>
      <c r="Q225" s="39"/>
      <c r="R225" s="39"/>
    </row>
    <row r="226" spans="1:18" s="8" customFormat="1" x14ac:dyDescent="0.35">
      <c r="A226" s="71"/>
      <c r="B226" s="71"/>
      <c r="C226" s="191" t="s">
        <v>665</v>
      </c>
      <c r="D226" s="237" t="s">
        <v>114</v>
      </c>
      <c r="E226" s="71"/>
      <c r="F226" s="90"/>
      <c r="G226" s="29"/>
      <c r="H226" s="29"/>
      <c r="I226" s="29"/>
      <c r="J226" s="29"/>
      <c r="K226" s="29"/>
      <c r="L226" s="29"/>
      <c r="M226" s="19"/>
      <c r="N226" s="39"/>
      <c r="O226" s="39"/>
      <c r="P226" s="39"/>
      <c r="Q226" s="39"/>
      <c r="R226" s="39"/>
    </row>
    <row r="227" spans="1:18" s="8" customFormat="1" x14ac:dyDescent="0.35">
      <c r="A227" s="71"/>
      <c r="B227" s="71"/>
      <c r="C227" s="204" t="s">
        <v>167</v>
      </c>
      <c r="D227" s="236">
        <v>50000</v>
      </c>
      <c r="E227" s="19"/>
      <c r="F227" s="92" t="s">
        <v>580</v>
      </c>
      <c r="G227" s="29"/>
      <c r="H227" s="29"/>
      <c r="I227" s="29"/>
      <c r="J227" s="29"/>
      <c r="K227" s="29"/>
      <c r="L227" s="29"/>
      <c r="M227" s="19"/>
      <c r="N227" s="39"/>
      <c r="O227" s="39"/>
      <c r="P227" s="39"/>
      <c r="Q227" s="39"/>
      <c r="R227" s="39"/>
    </row>
    <row r="228" spans="1:18" s="8" customFormat="1" x14ac:dyDescent="0.35">
      <c r="A228" s="71"/>
      <c r="B228" s="71"/>
      <c r="C228" s="191" t="s">
        <v>666</v>
      </c>
      <c r="D228" s="231" t="s">
        <v>114</v>
      </c>
      <c r="E228" s="19"/>
      <c r="F228" s="52" t="s">
        <v>190</v>
      </c>
      <c r="G228" s="29"/>
      <c r="H228" s="29"/>
      <c r="I228" s="29"/>
      <c r="J228" s="29"/>
      <c r="K228" s="29"/>
      <c r="L228" s="29"/>
      <c r="M228" s="19"/>
      <c r="N228" s="39"/>
      <c r="O228" s="39"/>
      <c r="P228" s="39"/>
      <c r="Q228" s="39"/>
      <c r="R228" s="39"/>
    </row>
    <row r="229" spans="1:18" s="8" customFormat="1" x14ac:dyDescent="0.35">
      <c r="A229" s="71"/>
      <c r="B229" s="71"/>
      <c r="C229" s="204" t="s">
        <v>667</v>
      </c>
      <c r="D229" s="236">
        <v>150000</v>
      </c>
      <c r="E229" s="19"/>
      <c r="F229" s="91" t="s">
        <v>9</v>
      </c>
      <c r="G229" s="29"/>
      <c r="H229" s="29"/>
      <c r="I229" s="29"/>
      <c r="J229" s="29"/>
      <c r="K229" s="29"/>
      <c r="L229" s="29"/>
      <c r="M229" s="19"/>
      <c r="N229" s="39"/>
      <c r="O229" s="39"/>
      <c r="P229" s="39"/>
      <c r="Q229" s="39"/>
      <c r="R229" s="39"/>
    </row>
    <row r="230" spans="1:18" s="8" customFormat="1" x14ac:dyDescent="0.35">
      <c r="A230" s="71"/>
      <c r="B230" s="71"/>
      <c r="C230" s="191" t="s">
        <v>670</v>
      </c>
      <c r="D230" s="231" t="s">
        <v>114</v>
      </c>
      <c r="E230" s="19"/>
      <c r="F230" s="52" t="s">
        <v>191</v>
      </c>
      <c r="G230" s="29"/>
      <c r="H230" s="29"/>
      <c r="I230" s="29"/>
      <c r="J230" s="29"/>
      <c r="K230" s="29"/>
      <c r="L230" s="29"/>
      <c r="M230" s="19"/>
      <c r="N230" s="39"/>
      <c r="O230" s="39"/>
      <c r="P230" s="39"/>
      <c r="Q230" s="39"/>
      <c r="R230" s="39"/>
    </row>
    <row r="231" spans="1:18" s="8" customFormat="1" x14ac:dyDescent="0.35">
      <c r="A231" s="71"/>
      <c r="B231" s="71"/>
      <c r="C231" s="205" t="s">
        <v>668</v>
      </c>
      <c r="D231" s="236">
        <v>15000</v>
      </c>
      <c r="E231" s="19"/>
      <c r="F231" s="89"/>
      <c r="G231" s="29"/>
      <c r="H231" s="29"/>
      <c r="I231" s="29"/>
      <c r="J231" s="29"/>
      <c r="K231" s="29"/>
      <c r="L231" s="29"/>
      <c r="M231" s="19"/>
      <c r="N231" s="39"/>
      <c r="O231" s="39"/>
      <c r="P231" s="39"/>
      <c r="Q231" s="39"/>
      <c r="R231" s="39"/>
    </row>
    <row r="232" spans="1:18" s="8" customFormat="1" x14ac:dyDescent="0.35">
      <c r="A232" s="71"/>
      <c r="B232" s="53"/>
      <c r="C232" s="191" t="s">
        <v>671</v>
      </c>
      <c r="D232" s="231" t="s">
        <v>114</v>
      </c>
      <c r="E232" s="71"/>
      <c r="F232" s="89"/>
      <c r="G232" s="29"/>
      <c r="H232" s="29"/>
      <c r="I232" s="29"/>
      <c r="J232" s="29"/>
      <c r="K232" s="29"/>
      <c r="L232" s="29"/>
      <c r="M232" s="19"/>
      <c r="N232" s="39"/>
      <c r="O232" s="39"/>
      <c r="P232" s="39"/>
      <c r="Q232" s="39"/>
      <c r="R232" s="39"/>
    </row>
    <row r="233" spans="1:18" s="8" customFormat="1" x14ac:dyDescent="0.35">
      <c r="A233" s="71"/>
      <c r="B233" s="71"/>
      <c r="C233" s="205" t="s">
        <v>669</v>
      </c>
      <c r="D233" s="236">
        <v>50000</v>
      </c>
      <c r="E233" s="71"/>
      <c r="F233" s="202"/>
      <c r="G233" s="29"/>
      <c r="H233" s="29"/>
      <c r="I233" s="29"/>
      <c r="J233" s="29"/>
      <c r="K233" s="29"/>
      <c r="L233" s="29"/>
      <c r="M233" s="19"/>
      <c r="N233" s="39"/>
      <c r="O233" s="39"/>
      <c r="P233" s="39"/>
      <c r="Q233" s="39"/>
      <c r="R233" s="39"/>
    </row>
    <row r="234" spans="1:18" s="8" customFormat="1" x14ac:dyDescent="0.35">
      <c r="A234" s="71"/>
      <c r="B234" s="71"/>
      <c r="C234" s="205" t="s">
        <v>226</v>
      </c>
      <c r="D234" s="238" t="s">
        <v>114</v>
      </c>
      <c r="E234" s="71"/>
      <c r="F234" s="52"/>
      <c r="G234" s="72"/>
      <c r="H234" s="68"/>
      <c r="I234" s="70"/>
      <c r="J234" s="68"/>
      <c r="K234" s="70"/>
      <c r="L234" s="68"/>
      <c r="M234" s="70"/>
      <c r="N234" s="68"/>
      <c r="O234" s="70"/>
      <c r="P234" s="68"/>
      <c r="Q234" s="70"/>
      <c r="R234" s="72"/>
    </row>
    <row r="235" spans="1:18" s="8" customFormat="1" x14ac:dyDescent="0.35">
      <c r="A235" s="78"/>
      <c r="B235" s="26" t="s">
        <v>598</v>
      </c>
      <c r="C235" s="191" t="s">
        <v>271</v>
      </c>
      <c r="D235" s="237"/>
      <c r="E235" s="78"/>
      <c r="F235" s="90"/>
      <c r="G235" s="75"/>
      <c r="H235" s="74"/>
      <c r="I235" s="73"/>
      <c r="J235" s="74"/>
      <c r="K235" s="73"/>
      <c r="L235" s="74"/>
      <c r="M235" s="73"/>
      <c r="N235" s="74"/>
      <c r="O235" s="73"/>
      <c r="P235" s="74"/>
      <c r="Q235" s="73"/>
      <c r="R235" s="75"/>
    </row>
    <row r="236" spans="1:18" s="135" customFormat="1" x14ac:dyDescent="0.35">
      <c r="A236" s="180"/>
      <c r="B236" s="42"/>
      <c r="C236" s="181"/>
      <c r="D236" s="239"/>
      <c r="E236" s="180"/>
      <c r="F236" s="180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</row>
    <row r="237" spans="1:18" s="135" customFormat="1" x14ac:dyDescent="0.35">
      <c r="A237" s="180"/>
      <c r="B237" s="42"/>
      <c r="C237" s="181"/>
      <c r="D237" s="239"/>
      <c r="E237" s="180"/>
      <c r="F237" s="180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</row>
    <row r="238" spans="1:18" s="135" customFormat="1" x14ac:dyDescent="0.35">
      <c r="A238" s="180"/>
      <c r="B238" s="42"/>
      <c r="C238" s="181"/>
      <c r="D238" s="239"/>
      <c r="E238" s="180"/>
      <c r="F238" s="180"/>
      <c r="G238" s="68"/>
      <c r="H238" s="68"/>
      <c r="I238" s="68"/>
      <c r="J238" s="68"/>
      <c r="K238" s="68"/>
      <c r="L238" s="68"/>
      <c r="M238" s="68"/>
      <c r="N238" s="68"/>
      <c r="O238" s="68"/>
      <c r="P238" s="68"/>
      <c r="Q238" s="68"/>
      <c r="R238" s="68"/>
    </row>
    <row r="239" spans="1:18" s="135" customFormat="1" x14ac:dyDescent="0.35">
      <c r="A239" s="180"/>
      <c r="B239" s="42"/>
      <c r="C239" s="181"/>
      <c r="D239" s="239"/>
      <c r="E239" s="180"/>
      <c r="F239" s="180"/>
      <c r="G239" s="68"/>
      <c r="H239" s="68"/>
      <c r="I239" s="68"/>
      <c r="J239" s="68"/>
      <c r="K239" s="68"/>
      <c r="L239" s="68"/>
      <c r="M239" s="68"/>
      <c r="N239" s="68"/>
      <c r="O239" s="68"/>
      <c r="P239" s="68"/>
      <c r="Q239" s="68"/>
      <c r="R239" s="68"/>
    </row>
    <row r="240" spans="1:18" s="135" customFormat="1" x14ac:dyDescent="0.35">
      <c r="A240" s="287"/>
      <c r="B240" s="42"/>
      <c r="C240" s="181"/>
      <c r="D240" s="239"/>
      <c r="E240" s="180"/>
      <c r="F240" s="180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  <c r="R240" s="68"/>
    </row>
    <row r="241" spans="1:18" s="168" customFormat="1" x14ac:dyDescent="0.35">
      <c r="A241" s="172" t="s">
        <v>76</v>
      </c>
      <c r="B241" s="362" t="s">
        <v>220</v>
      </c>
      <c r="C241" s="2" t="s">
        <v>236</v>
      </c>
      <c r="D241" s="131" t="s">
        <v>238</v>
      </c>
      <c r="E241" s="172" t="s">
        <v>73</v>
      </c>
      <c r="F241" s="172" t="s">
        <v>240</v>
      </c>
      <c r="G241" s="364" t="s">
        <v>23</v>
      </c>
      <c r="H241" s="364"/>
      <c r="I241" s="364"/>
      <c r="J241" s="364" t="s">
        <v>24</v>
      </c>
      <c r="K241" s="364"/>
      <c r="L241" s="364"/>
      <c r="M241" s="364"/>
      <c r="N241" s="364"/>
      <c r="O241" s="364"/>
      <c r="P241" s="364"/>
      <c r="Q241" s="364"/>
      <c r="R241" s="364"/>
    </row>
    <row r="242" spans="1:18" s="168" customFormat="1" x14ac:dyDescent="0.35">
      <c r="A242" s="171" t="s">
        <v>77</v>
      </c>
      <c r="B242" s="362"/>
      <c r="C242" s="170" t="s">
        <v>237</v>
      </c>
      <c r="D242" s="121" t="s">
        <v>239</v>
      </c>
      <c r="E242" s="58" t="s">
        <v>74</v>
      </c>
      <c r="F242" s="58" t="s">
        <v>241</v>
      </c>
      <c r="G242" s="169" t="s">
        <v>11</v>
      </c>
      <c r="H242" s="169" t="s">
        <v>12</v>
      </c>
      <c r="I242" s="169" t="s">
        <v>13</v>
      </c>
      <c r="J242" s="169" t="s">
        <v>14</v>
      </c>
      <c r="K242" s="169" t="s">
        <v>15</v>
      </c>
      <c r="L242" s="169" t="s">
        <v>16</v>
      </c>
      <c r="M242" s="169" t="s">
        <v>17</v>
      </c>
      <c r="N242" s="169" t="s">
        <v>18</v>
      </c>
      <c r="O242" s="169" t="s">
        <v>19</v>
      </c>
      <c r="P242" s="169" t="s">
        <v>20</v>
      </c>
      <c r="Q242" s="169" t="s">
        <v>21</v>
      </c>
      <c r="R242" s="169" t="s">
        <v>22</v>
      </c>
    </row>
    <row r="243" spans="1:18" x14ac:dyDescent="0.35">
      <c r="A243" s="12">
        <v>13</v>
      </c>
      <c r="B243" s="4" t="s">
        <v>168</v>
      </c>
      <c r="C243" s="145" t="s">
        <v>171</v>
      </c>
      <c r="D243" s="234">
        <v>80000</v>
      </c>
      <c r="E243" s="28" t="s">
        <v>26</v>
      </c>
      <c r="F243" s="6" t="s">
        <v>1</v>
      </c>
      <c r="G243" s="13"/>
      <c r="H243" s="18"/>
      <c r="I243" s="13"/>
      <c r="J243" s="18"/>
      <c r="K243" s="13"/>
      <c r="L243" s="18"/>
      <c r="M243" s="13"/>
      <c r="N243" s="18"/>
      <c r="O243" s="13"/>
      <c r="P243" s="18"/>
      <c r="Q243" s="13"/>
      <c r="R243" s="18"/>
    </row>
    <row r="244" spans="1:18" x14ac:dyDescent="0.35">
      <c r="A244" s="14"/>
      <c r="B244" s="19"/>
      <c r="C244" s="211" t="s">
        <v>672</v>
      </c>
      <c r="D244" s="231" t="s">
        <v>114</v>
      </c>
      <c r="E244" s="29" t="s">
        <v>219</v>
      </c>
      <c r="F244" s="51" t="s">
        <v>189</v>
      </c>
      <c r="G244" s="15"/>
      <c r="H244" s="19"/>
      <c r="I244" s="15"/>
      <c r="J244" s="19"/>
      <c r="K244" s="15"/>
      <c r="L244" s="19"/>
      <c r="M244" s="15"/>
      <c r="N244" s="19"/>
      <c r="O244" s="15"/>
      <c r="P244" s="19"/>
      <c r="Q244" s="15"/>
      <c r="R244" s="19"/>
    </row>
    <row r="245" spans="1:18" x14ac:dyDescent="0.35">
      <c r="A245" s="14"/>
      <c r="B245" s="19"/>
      <c r="C245" s="211" t="s">
        <v>62</v>
      </c>
      <c r="D245" s="230"/>
      <c r="E245" s="29" t="s">
        <v>39</v>
      </c>
      <c r="F245" s="24"/>
      <c r="G245" s="15"/>
      <c r="H245" s="19"/>
      <c r="I245" s="15"/>
      <c r="J245" s="19"/>
      <c r="K245" s="15"/>
      <c r="L245" s="19"/>
      <c r="M245" s="15"/>
      <c r="N245" s="19"/>
      <c r="O245" s="15"/>
      <c r="P245" s="19"/>
      <c r="Q245" s="15"/>
      <c r="R245" s="19"/>
    </row>
    <row r="246" spans="1:18" x14ac:dyDescent="0.35">
      <c r="A246" s="14"/>
      <c r="B246" s="19"/>
      <c r="C246" s="191" t="s">
        <v>389</v>
      </c>
      <c r="D246" s="232"/>
      <c r="E246" s="29"/>
      <c r="F246" s="24"/>
      <c r="G246" s="17"/>
      <c r="H246" s="20"/>
      <c r="I246" s="17"/>
      <c r="J246" s="20"/>
      <c r="K246" s="17"/>
      <c r="L246" s="20"/>
      <c r="M246" s="17"/>
      <c r="N246" s="20"/>
      <c r="O246" s="17"/>
      <c r="P246" s="20"/>
      <c r="Q246" s="17"/>
      <c r="R246" s="20"/>
    </row>
    <row r="247" spans="1:18" x14ac:dyDescent="0.35">
      <c r="A247" s="14"/>
      <c r="B247" s="19"/>
      <c r="C247" s="152" t="s">
        <v>1121</v>
      </c>
      <c r="D247" s="230">
        <v>3706800</v>
      </c>
      <c r="E247" s="29"/>
      <c r="F247" s="24"/>
      <c r="G247" s="15"/>
      <c r="H247" s="19"/>
      <c r="I247" s="15"/>
      <c r="J247" s="19"/>
      <c r="K247" s="15"/>
      <c r="L247" s="19"/>
      <c r="M247" s="15"/>
      <c r="N247" s="19"/>
      <c r="O247" s="15"/>
      <c r="P247" s="19"/>
      <c r="Q247" s="15"/>
      <c r="R247" s="19"/>
    </row>
    <row r="248" spans="1:18" x14ac:dyDescent="0.35">
      <c r="A248" s="14"/>
      <c r="B248" s="79"/>
      <c r="C248" s="191" t="s">
        <v>389</v>
      </c>
      <c r="D248" s="237" t="s">
        <v>113</v>
      </c>
      <c r="E248" s="29"/>
      <c r="F248" s="24"/>
      <c r="G248" s="17"/>
      <c r="H248" s="20"/>
      <c r="I248" s="17"/>
      <c r="J248" s="20"/>
      <c r="K248" s="17"/>
      <c r="L248" s="20"/>
      <c r="M248" s="17"/>
      <c r="N248" s="20"/>
      <c r="O248" s="17"/>
      <c r="P248" s="20"/>
      <c r="Q248" s="17"/>
      <c r="R248" s="20"/>
    </row>
    <row r="249" spans="1:18" x14ac:dyDescent="0.35">
      <c r="A249" s="14"/>
      <c r="B249" s="19"/>
      <c r="C249" s="152" t="s">
        <v>673</v>
      </c>
      <c r="D249" s="230">
        <v>672000</v>
      </c>
      <c r="E249" s="29"/>
      <c r="F249" s="24"/>
      <c r="G249" s="15"/>
      <c r="H249" s="19"/>
      <c r="I249" s="15"/>
      <c r="J249" s="19"/>
      <c r="K249" s="15"/>
      <c r="L249" s="19"/>
      <c r="M249" s="15"/>
      <c r="N249" s="19"/>
      <c r="O249" s="15"/>
      <c r="P249" s="19"/>
      <c r="Q249" s="15"/>
      <c r="R249" s="19"/>
    </row>
    <row r="250" spans="1:18" x14ac:dyDescent="0.35">
      <c r="A250" s="14"/>
      <c r="B250" s="79"/>
      <c r="C250" s="191" t="s">
        <v>422</v>
      </c>
      <c r="D250" s="237" t="s">
        <v>113</v>
      </c>
      <c r="E250" s="29"/>
      <c r="F250" s="24"/>
      <c r="G250" s="17"/>
      <c r="H250" s="20"/>
      <c r="I250" s="17"/>
      <c r="J250" s="20"/>
      <c r="K250" s="17"/>
      <c r="L250" s="20"/>
      <c r="M250" s="17"/>
      <c r="N250" s="20"/>
      <c r="O250" s="17"/>
      <c r="P250" s="20"/>
      <c r="Q250" s="17"/>
      <c r="R250" s="20"/>
    </row>
    <row r="251" spans="1:18" x14ac:dyDescent="0.35">
      <c r="A251" s="14"/>
      <c r="B251" s="5"/>
      <c r="C251" s="145" t="s">
        <v>676</v>
      </c>
      <c r="D251" s="234">
        <v>133980</v>
      </c>
      <c r="E251" s="29"/>
      <c r="F251" s="24"/>
      <c r="G251" s="13"/>
      <c r="H251" s="18"/>
      <c r="I251" s="13"/>
      <c r="J251" s="18"/>
      <c r="K251" s="13"/>
      <c r="L251" s="18"/>
      <c r="M251" s="13"/>
      <c r="N251" s="18"/>
      <c r="O251" s="13"/>
      <c r="P251" s="18"/>
      <c r="Q251" s="13"/>
      <c r="R251" s="18"/>
    </row>
    <row r="252" spans="1:18" x14ac:dyDescent="0.35">
      <c r="A252" s="14"/>
      <c r="B252" s="19"/>
      <c r="C252" s="152" t="s">
        <v>172</v>
      </c>
      <c r="D252" s="231" t="s">
        <v>674</v>
      </c>
      <c r="E252" s="29"/>
      <c r="F252" s="51"/>
      <c r="G252" s="15"/>
      <c r="H252" s="19"/>
      <c r="I252" s="15"/>
      <c r="J252" s="19"/>
      <c r="K252" s="15"/>
      <c r="L252" s="19"/>
      <c r="M252" s="15"/>
      <c r="N252" s="19"/>
      <c r="O252" s="15"/>
      <c r="P252" s="19"/>
      <c r="Q252" s="15"/>
      <c r="R252" s="19"/>
    </row>
    <row r="253" spans="1:18" x14ac:dyDescent="0.35">
      <c r="A253" s="14"/>
      <c r="B253" s="19"/>
      <c r="C253" s="152" t="s">
        <v>173</v>
      </c>
      <c r="D253" s="240">
        <v>21578</v>
      </c>
      <c r="E253" s="29"/>
      <c r="F253" s="24"/>
      <c r="G253" s="15"/>
      <c r="H253" s="19"/>
      <c r="I253" s="15"/>
      <c r="J253" s="19"/>
      <c r="K253" s="15"/>
      <c r="L253" s="19"/>
      <c r="M253" s="15"/>
      <c r="N253" s="19"/>
      <c r="O253" s="15"/>
      <c r="P253" s="19"/>
      <c r="Q253" s="15"/>
      <c r="R253" s="19"/>
    </row>
    <row r="254" spans="1:18" x14ac:dyDescent="0.35">
      <c r="A254" s="14"/>
      <c r="B254" s="19"/>
      <c r="C254" s="152" t="s">
        <v>174</v>
      </c>
      <c r="D254" s="231" t="s">
        <v>113</v>
      </c>
      <c r="E254" s="29"/>
      <c r="F254" s="24"/>
      <c r="G254" s="15"/>
      <c r="H254" s="19"/>
      <c r="I254" s="15"/>
      <c r="J254" s="19"/>
      <c r="K254" s="15"/>
      <c r="L254" s="19"/>
      <c r="M254" s="15"/>
      <c r="N254" s="19"/>
      <c r="O254" s="15"/>
      <c r="P254" s="19"/>
      <c r="Q254" s="15"/>
      <c r="R254" s="19"/>
    </row>
    <row r="255" spans="1:18" x14ac:dyDescent="0.35">
      <c r="A255" s="14"/>
      <c r="B255" s="19"/>
      <c r="C255" s="191" t="s">
        <v>422</v>
      </c>
      <c r="D255" s="237"/>
      <c r="E255" s="29"/>
      <c r="F255" s="24"/>
      <c r="G255" s="15"/>
      <c r="H255" s="19"/>
      <c r="I255" s="15"/>
      <c r="J255" s="19"/>
      <c r="K255" s="15"/>
      <c r="L255" s="19"/>
      <c r="M255" s="15"/>
      <c r="N255" s="19"/>
      <c r="O255" s="15"/>
      <c r="P255" s="19"/>
      <c r="Q255" s="15"/>
      <c r="R255" s="19"/>
    </row>
    <row r="256" spans="1:18" x14ac:dyDescent="0.35">
      <c r="A256" s="14"/>
      <c r="B256" s="19"/>
      <c r="C256" s="152" t="s">
        <v>677</v>
      </c>
      <c r="D256" s="241">
        <v>169000</v>
      </c>
      <c r="E256" s="29"/>
      <c r="F256" s="24"/>
      <c r="G256" s="13"/>
      <c r="H256" s="18"/>
      <c r="I256" s="13"/>
      <c r="J256" s="18"/>
      <c r="K256" s="13"/>
      <c r="L256" s="18"/>
      <c r="M256" s="13"/>
      <c r="N256" s="18"/>
      <c r="O256" s="13"/>
      <c r="P256" s="18"/>
      <c r="Q256" s="13"/>
      <c r="R256" s="18"/>
    </row>
    <row r="257" spans="1:18" x14ac:dyDescent="0.35">
      <c r="A257" s="14"/>
      <c r="B257" s="19"/>
      <c r="C257" s="152" t="s">
        <v>175</v>
      </c>
      <c r="D257" s="231" t="s">
        <v>114</v>
      </c>
      <c r="E257" s="29"/>
      <c r="F257" s="24"/>
      <c r="G257" s="15"/>
      <c r="H257" s="19"/>
      <c r="I257" s="15"/>
      <c r="J257" s="19"/>
      <c r="K257" s="15"/>
      <c r="L257" s="19"/>
      <c r="M257" s="15"/>
      <c r="N257" s="19"/>
      <c r="O257" s="15"/>
      <c r="P257" s="19"/>
      <c r="Q257" s="15"/>
      <c r="R257" s="19"/>
    </row>
    <row r="258" spans="1:18" x14ac:dyDescent="0.35">
      <c r="A258" s="14"/>
      <c r="B258" s="19"/>
      <c r="C258" s="152" t="s">
        <v>176</v>
      </c>
      <c r="D258" s="231"/>
      <c r="E258" s="29"/>
      <c r="F258" s="24"/>
      <c r="G258" s="15"/>
      <c r="H258" s="19"/>
      <c r="I258" s="15"/>
      <c r="J258" s="19"/>
      <c r="K258" s="15"/>
      <c r="L258" s="19"/>
      <c r="M258" s="15"/>
      <c r="N258" s="19"/>
      <c r="O258" s="15"/>
      <c r="P258" s="19"/>
      <c r="Q258" s="15"/>
      <c r="R258" s="19"/>
    </row>
    <row r="259" spans="1:18" x14ac:dyDescent="0.35">
      <c r="A259" s="14"/>
      <c r="B259" s="19"/>
      <c r="C259" s="152" t="s">
        <v>675</v>
      </c>
      <c r="D259" s="230"/>
      <c r="E259" s="29"/>
      <c r="F259" s="24"/>
      <c r="G259" s="15"/>
      <c r="H259" s="19"/>
      <c r="I259" s="15"/>
      <c r="J259" s="19"/>
      <c r="K259" s="15"/>
      <c r="L259" s="19"/>
      <c r="M259" s="15"/>
      <c r="N259" s="19"/>
      <c r="O259" s="15"/>
      <c r="P259" s="19"/>
      <c r="Q259" s="15"/>
      <c r="R259" s="19"/>
    </row>
    <row r="260" spans="1:18" x14ac:dyDescent="0.35">
      <c r="A260" s="14"/>
      <c r="B260" s="19"/>
      <c r="C260" s="191" t="s">
        <v>678</v>
      </c>
      <c r="D260" s="232"/>
      <c r="E260" s="29"/>
      <c r="F260" s="24"/>
      <c r="G260" s="17"/>
      <c r="H260" s="20"/>
      <c r="I260" s="17"/>
      <c r="J260" s="20"/>
      <c r="K260" s="17"/>
      <c r="L260" s="20"/>
      <c r="M260" s="17"/>
      <c r="N260" s="20"/>
      <c r="O260" s="17"/>
      <c r="P260" s="20"/>
      <c r="Q260" s="17"/>
      <c r="R260" s="20"/>
    </row>
    <row r="261" spans="1:18" x14ac:dyDescent="0.35">
      <c r="A261" s="14"/>
      <c r="B261" s="19"/>
      <c r="C261" s="152" t="s">
        <v>690</v>
      </c>
      <c r="D261" s="241">
        <v>115500</v>
      </c>
      <c r="E261" s="29"/>
      <c r="F261" s="24"/>
      <c r="G261" s="15"/>
      <c r="H261" s="19"/>
      <c r="I261" s="15"/>
      <c r="J261" s="19"/>
      <c r="K261" s="15"/>
      <c r="L261" s="19"/>
      <c r="M261" s="15"/>
      <c r="N261" s="19"/>
      <c r="O261" s="15"/>
      <c r="P261" s="19"/>
      <c r="Q261" s="15"/>
      <c r="R261" s="19"/>
    </row>
    <row r="262" spans="1:18" x14ac:dyDescent="0.35">
      <c r="A262" s="16"/>
      <c r="B262" s="26" t="s">
        <v>597</v>
      </c>
      <c r="C262" s="191" t="s">
        <v>678</v>
      </c>
      <c r="D262" s="237" t="s">
        <v>114</v>
      </c>
      <c r="E262" s="30"/>
      <c r="F262" s="25"/>
      <c r="G262" s="17"/>
      <c r="H262" s="20"/>
      <c r="I262" s="17"/>
      <c r="J262" s="20"/>
      <c r="K262" s="17"/>
      <c r="L262" s="20"/>
      <c r="M262" s="17"/>
      <c r="N262" s="20"/>
      <c r="O262" s="17"/>
      <c r="P262" s="20"/>
      <c r="Q262" s="17"/>
      <c r="R262" s="20"/>
    </row>
    <row r="263" spans="1:18" x14ac:dyDescent="0.35">
      <c r="A263" s="41"/>
      <c r="B263" s="42"/>
      <c r="C263" s="195"/>
      <c r="D263" s="239"/>
      <c r="E263" s="15"/>
      <c r="F263" s="41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</row>
    <row r="264" spans="1:18" x14ac:dyDescent="0.35">
      <c r="A264" s="287"/>
      <c r="B264" s="42"/>
      <c r="C264" s="195"/>
      <c r="D264" s="358" t="s">
        <v>1130</v>
      </c>
      <c r="E264" s="15"/>
      <c r="F264" s="41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</row>
    <row r="265" spans="1:18" s="168" customFormat="1" x14ac:dyDescent="0.35">
      <c r="A265" s="172" t="s">
        <v>76</v>
      </c>
      <c r="B265" s="362" t="s">
        <v>220</v>
      </c>
      <c r="C265" s="2" t="s">
        <v>236</v>
      </c>
      <c r="D265" s="131" t="s">
        <v>238</v>
      </c>
      <c r="E265" s="172" t="s">
        <v>73</v>
      </c>
      <c r="F265" s="172" t="s">
        <v>240</v>
      </c>
      <c r="G265" s="364" t="s">
        <v>23</v>
      </c>
      <c r="H265" s="364"/>
      <c r="I265" s="364"/>
      <c r="J265" s="364" t="s">
        <v>24</v>
      </c>
      <c r="K265" s="364"/>
      <c r="L265" s="364"/>
      <c r="M265" s="364"/>
      <c r="N265" s="364"/>
      <c r="O265" s="364"/>
      <c r="P265" s="364"/>
      <c r="Q265" s="364"/>
      <c r="R265" s="364"/>
    </row>
    <row r="266" spans="1:18" s="168" customFormat="1" x14ac:dyDescent="0.35">
      <c r="A266" s="58" t="s">
        <v>77</v>
      </c>
      <c r="B266" s="366"/>
      <c r="C266" s="112" t="s">
        <v>237</v>
      </c>
      <c r="D266" s="132" t="s">
        <v>239</v>
      </c>
      <c r="E266" s="58" t="s">
        <v>74</v>
      </c>
      <c r="F266" s="58" t="s">
        <v>241</v>
      </c>
      <c r="G266" s="2" t="s">
        <v>11</v>
      </c>
      <c r="H266" s="2" t="s">
        <v>12</v>
      </c>
      <c r="I266" s="2" t="s">
        <v>13</v>
      </c>
      <c r="J266" s="2" t="s">
        <v>14</v>
      </c>
      <c r="K266" s="2" t="s">
        <v>15</v>
      </c>
      <c r="L266" s="2" t="s">
        <v>16</v>
      </c>
      <c r="M266" s="2" t="s">
        <v>17</v>
      </c>
      <c r="N266" s="2" t="s">
        <v>18</v>
      </c>
      <c r="O266" s="2" t="s">
        <v>19</v>
      </c>
      <c r="P266" s="2" t="s">
        <v>20</v>
      </c>
      <c r="Q266" s="2" t="s">
        <v>21</v>
      </c>
      <c r="R266" s="2" t="s">
        <v>22</v>
      </c>
    </row>
    <row r="267" spans="1:18" x14ac:dyDescent="0.35">
      <c r="A267" s="12">
        <v>14</v>
      </c>
      <c r="B267" s="208" t="s">
        <v>595</v>
      </c>
      <c r="C267" s="206" t="s">
        <v>679</v>
      </c>
      <c r="D267" s="100">
        <v>15000</v>
      </c>
      <c r="E267" s="13" t="s">
        <v>26</v>
      </c>
      <c r="F267" s="6" t="s">
        <v>1</v>
      </c>
      <c r="G267" s="13"/>
      <c r="H267" s="18"/>
      <c r="I267" s="13"/>
      <c r="J267" s="18"/>
      <c r="K267" s="13"/>
      <c r="L267" s="18"/>
      <c r="M267" s="13"/>
      <c r="N267" s="18"/>
      <c r="O267" s="13"/>
      <c r="P267" s="18"/>
      <c r="Q267" s="13"/>
      <c r="R267" s="18"/>
    </row>
    <row r="268" spans="1:18" x14ac:dyDescent="0.35">
      <c r="A268" s="14"/>
      <c r="B268" s="67"/>
      <c r="C268" s="207" t="s">
        <v>680</v>
      </c>
      <c r="D268" s="98" t="s">
        <v>114</v>
      </c>
      <c r="E268" s="15" t="s">
        <v>219</v>
      </c>
      <c r="F268" s="51"/>
      <c r="G268" s="15"/>
      <c r="H268" s="19"/>
      <c r="I268" s="15"/>
      <c r="J268" s="19"/>
      <c r="K268" s="15"/>
      <c r="L268" s="19"/>
      <c r="M268" s="15"/>
      <c r="N268" s="19"/>
      <c r="O268" s="15"/>
      <c r="P268" s="19"/>
      <c r="Q268" s="15"/>
      <c r="R268" s="19"/>
    </row>
    <row r="269" spans="1:18" x14ac:dyDescent="0.35">
      <c r="A269" s="14"/>
      <c r="B269" s="19"/>
      <c r="C269" s="207" t="s">
        <v>681</v>
      </c>
      <c r="D269" s="101"/>
      <c r="E269" s="15" t="s">
        <v>39</v>
      </c>
      <c r="F269" s="24"/>
      <c r="G269" s="15"/>
      <c r="H269" s="19"/>
      <c r="I269" s="15"/>
      <c r="J269" s="19"/>
      <c r="K269" s="15"/>
      <c r="L269" s="19"/>
      <c r="M269" s="15"/>
      <c r="N269" s="19"/>
      <c r="O269" s="15"/>
      <c r="P269" s="19"/>
      <c r="Q269" s="15"/>
      <c r="R269" s="19"/>
    </row>
    <row r="270" spans="1:18" x14ac:dyDescent="0.35">
      <c r="A270" s="14"/>
      <c r="B270" s="19"/>
      <c r="C270" s="207" t="s">
        <v>682</v>
      </c>
      <c r="D270" s="101"/>
      <c r="E270" s="15"/>
      <c r="F270" s="24"/>
      <c r="G270" s="15"/>
      <c r="H270" s="19"/>
      <c r="I270" s="15"/>
      <c r="J270" s="19"/>
      <c r="K270" s="15"/>
      <c r="L270" s="19"/>
      <c r="M270" s="15"/>
      <c r="N270" s="19"/>
      <c r="O270" s="15"/>
      <c r="P270" s="19"/>
      <c r="Q270" s="15"/>
      <c r="R270" s="19"/>
    </row>
    <row r="271" spans="1:18" x14ac:dyDescent="0.35">
      <c r="A271" s="14"/>
      <c r="B271" s="19"/>
      <c r="C271" s="207" t="s">
        <v>683</v>
      </c>
      <c r="D271" s="101"/>
      <c r="E271" s="15"/>
      <c r="F271" s="24"/>
      <c r="G271" s="15"/>
      <c r="H271" s="19"/>
      <c r="I271" s="15"/>
      <c r="J271" s="19"/>
      <c r="K271" s="15"/>
      <c r="L271" s="19"/>
      <c r="M271" s="15"/>
      <c r="N271" s="19"/>
      <c r="O271" s="15"/>
      <c r="P271" s="19"/>
      <c r="Q271" s="15"/>
      <c r="R271" s="19"/>
    </row>
    <row r="272" spans="1:18" x14ac:dyDescent="0.35">
      <c r="A272" s="14"/>
      <c r="B272" s="19"/>
      <c r="C272" s="207" t="s">
        <v>684</v>
      </c>
      <c r="D272" s="101"/>
      <c r="E272" s="15"/>
      <c r="F272" s="24"/>
      <c r="G272" s="15"/>
      <c r="H272" s="19"/>
      <c r="I272" s="15"/>
      <c r="J272" s="19"/>
      <c r="K272" s="15"/>
      <c r="L272" s="19"/>
      <c r="M272" s="15"/>
      <c r="N272" s="19"/>
      <c r="O272" s="15"/>
      <c r="P272" s="19"/>
      <c r="Q272" s="15"/>
      <c r="R272" s="19"/>
    </row>
    <row r="273" spans="1:18" x14ac:dyDescent="0.35">
      <c r="A273" s="14"/>
      <c r="B273" s="19"/>
      <c r="C273" s="207" t="s">
        <v>685</v>
      </c>
      <c r="D273" s="101"/>
      <c r="E273" s="15"/>
      <c r="F273" s="24"/>
      <c r="G273" s="15"/>
      <c r="H273" s="19"/>
      <c r="I273" s="15"/>
      <c r="J273" s="19"/>
      <c r="K273" s="15"/>
      <c r="L273" s="19"/>
      <c r="M273" s="15"/>
      <c r="N273" s="19"/>
      <c r="O273" s="15"/>
      <c r="P273" s="19"/>
      <c r="Q273" s="15"/>
      <c r="R273" s="19"/>
    </row>
    <row r="274" spans="1:18" x14ac:dyDescent="0.35">
      <c r="A274" s="16"/>
      <c r="B274" s="26" t="s">
        <v>596</v>
      </c>
      <c r="C274" s="55" t="s">
        <v>420</v>
      </c>
      <c r="D274" s="99"/>
      <c r="E274" s="33"/>
      <c r="F274" s="54"/>
      <c r="G274" s="17"/>
      <c r="H274" s="20"/>
      <c r="I274" s="17"/>
      <c r="J274" s="20"/>
      <c r="K274" s="17"/>
      <c r="L274" s="20"/>
      <c r="M274" s="17"/>
      <c r="N274" s="20"/>
      <c r="O274" s="17"/>
      <c r="P274" s="20"/>
      <c r="Q274" s="17"/>
      <c r="R274" s="20"/>
    </row>
    <row r="275" spans="1:18" x14ac:dyDescent="0.35">
      <c r="C275" s="86" t="s">
        <v>228</v>
      </c>
      <c r="D275" s="95">
        <f>SUM(D9:D274)</f>
        <v>20246700</v>
      </c>
    </row>
    <row r="288" spans="1:18" x14ac:dyDescent="0.35">
      <c r="A288" s="287"/>
      <c r="E288" s="10"/>
    </row>
  </sheetData>
  <mergeCells count="41">
    <mergeCell ref="B265:B266"/>
    <mergeCell ref="G265:I265"/>
    <mergeCell ref="J265:R265"/>
    <mergeCell ref="B217:B218"/>
    <mergeCell ref="G217:I217"/>
    <mergeCell ref="J217:R217"/>
    <mergeCell ref="B241:B242"/>
    <mergeCell ref="G241:I241"/>
    <mergeCell ref="J241:R241"/>
    <mergeCell ref="B169:B170"/>
    <mergeCell ref="G169:I169"/>
    <mergeCell ref="J169:R169"/>
    <mergeCell ref="B193:B194"/>
    <mergeCell ref="G193:I193"/>
    <mergeCell ref="J193:R193"/>
    <mergeCell ref="A2:R2"/>
    <mergeCell ref="A3:R3"/>
    <mergeCell ref="A4:R4"/>
    <mergeCell ref="B97:B98"/>
    <mergeCell ref="G97:I97"/>
    <mergeCell ref="J97:R97"/>
    <mergeCell ref="A5:R5"/>
    <mergeCell ref="A6:R6"/>
    <mergeCell ref="B7:B8"/>
    <mergeCell ref="G7:I7"/>
    <mergeCell ref="J7:R7"/>
    <mergeCell ref="B25:B26"/>
    <mergeCell ref="G25:I25"/>
    <mergeCell ref="J25:R25"/>
    <mergeCell ref="B49:B50"/>
    <mergeCell ref="G49:I49"/>
    <mergeCell ref="J49:R49"/>
    <mergeCell ref="B73:B74"/>
    <mergeCell ref="G73:I73"/>
    <mergeCell ref="J73:R73"/>
    <mergeCell ref="B145:B146"/>
    <mergeCell ref="G145:I145"/>
    <mergeCell ref="J145:R145"/>
    <mergeCell ref="B121:B122"/>
    <mergeCell ref="G121:I121"/>
    <mergeCell ref="J121:R121"/>
  </mergeCells>
  <pageMargins left="0.17" right="0.17" top="0.75" bottom="0.36" header="0.3" footer="0.18"/>
  <pageSetup paperSize="9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16"/>
  <sheetViews>
    <sheetView view="pageBreakPreview" zoomScaleSheetLayoutView="100" workbookViewId="0">
      <selection activeCell="D9" sqref="D9:D13"/>
    </sheetView>
  </sheetViews>
  <sheetFormatPr defaultRowHeight="21" x14ac:dyDescent="0.35"/>
  <cols>
    <col min="1" max="1" width="4.875" style="10" customWidth="1"/>
    <col min="2" max="2" width="24.375" style="7" customWidth="1"/>
    <col min="3" max="3" width="31.125" style="7" customWidth="1"/>
    <col min="4" max="4" width="10" style="214" customWidth="1"/>
    <col min="5" max="5" width="13.125" style="7" customWidth="1"/>
    <col min="6" max="6" width="11.375" style="10" customWidth="1"/>
    <col min="7" max="18" width="3.37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91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1098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68" customFormat="1" x14ac:dyDescent="0.35">
      <c r="A7" s="289" t="s">
        <v>76</v>
      </c>
      <c r="B7" s="362" t="s">
        <v>220</v>
      </c>
      <c r="C7" s="2" t="s">
        <v>236</v>
      </c>
      <c r="D7" s="131" t="s">
        <v>238</v>
      </c>
      <c r="E7" s="289" t="s">
        <v>73</v>
      </c>
      <c r="F7" s="289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68" customFormat="1" x14ac:dyDescent="0.35">
      <c r="A8" s="290" t="s">
        <v>77</v>
      </c>
      <c r="B8" s="362"/>
      <c r="C8" s="183" t="s">
        <v>237</v>
      </c>
      <c r="D8" s="121" t="s">
        <v>239</v>
      </c>
      <c r="E8" s="58" t="s">
        <v>74</v>
      </c>
      <c r="F8" s="290" t="s">
        <v>241</v>
      </c>
      <c r="G8" s="288" t="s">
        <v>11</v>
      </c>
      <c r="H8" s="288" t="s">
        <v>12</v>
      </c>
      <c r="I8" s="288" t="s">
        <v>13</v>
      </c>
      <c r="J8" s="288" t="s">
        <v>14</v>
      </c>
      <c r="K8" s="288" t="s">
        <v>15</v>
      </c>
      <c r="L8" s="288" t="s">
        <v>16</v>
      </c>
      <c r="M8" s="288" t="s">
        <v>17</v>
      </c>
      <c r="N8" s="288" t="s">
        <v>18</v>
      </c>
      <c r="O8" s="288" t="s">
        <v>19</v>
      </c>
      <c r="P8" s="288" t="s">
        <v>20</v>
      </c>
      <c r="Q8" s="288" t="s">
        <v>21</v>
      </c>
      <c r="R8" s="288" t="s">
        <v>22</v>
      </c>
    </row>
    <row r="9" spans="1:18" x14ac:dyDescent="0.35">
      <c r="A9" s="12">
        <v>1</v>
      </c>
      <c r="B9" s="4" t="s">
        <v>1092</v>
      </c>
      <c r="C9" s="28" t="s">
        <v>1095</v>
      </c>
      <c r="D9" s="215">
        <v>50000</v>
      </c>
      <c r="E9" s="18" t="s">
        <v>26</v>
      </c>
      <c r="F9" s="45" t="s">
        <v>9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1094</v>
      </c>
      <c r="C10" s="1" t="s">
        <v>1096</v>
      </c>
      <c r="D10" s="213" t="s">
        <v>114</v>
      </c>
      <c r="E10" s="19" t="s">
        <v>219</v>
      </c>
      <c r="F10" s="179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 t="s">
        <v>1093</v>
      </c>
      <c r="C11" s="63"/>
      <c r="D11" s="216"/>
      <c r="E11" s="19" t="s">
        <v>39</v>
      </c>
      <c r="F11" s="46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6"/>
      <c r="B12" s="26" t="s">
        <v>1097</v>
      </c>
      <c r="C12" s="55" t="s">
        <v>670</v>
      </c>
      <c r="D12" s="217"/>
      <c r="E12" s="37"/>
      <c r="F12" s="55"/>
      <c r="G12" s="17"/>
      <c r="H12" s="20"/>
      <c r="I12" s="17"/>
      <c r="J12" s="20"/>
      <c r="K12" s="17"/>
      <c r="L12" s="20"/>
      <c r="M12" s="17"/>
      <c r="N12" s="20"/>
      <c r="O12" s="17"/>
      <c r="P12" s="20"/>
      <c r="Q12" s="17"/>
      <c r="R12" s="20"/>
    </row>
    <row r="13" spans="1:18" x14ac:dyDescent="0.35">
      <c r="C13" s="288" t="s">
        <v>228</v>
      </c>
      <c r="D13" s="95">
        <f>SUM(D9:D12)</f>
        <v>50000</v>
      </c>
    </row>
    <row r="15" spans="1:18" x14ac:dyDescent="0.35">
      <c r="C15" s="135"/>
      <c r="D15" s="102"/>
    </row>
    <row r="16" spans="1:18" x14ac:dyDescent="0.35">
      <c r="A16" s="287"/>
      <c r="E16" s="10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75" bottom="0.36" header="0.3" footer="0.18"/>
  <pageSetup paperSize="9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72"/>
  <sheetViews>
    <sheetView view="pageBreakPreview" topLeftCell="A60" zoomScaleSheetLayoutView="100" workbookViewId="0">
      <selection activeCell="N59" sqref="N59"/>
    </sheetView>
  </sheetViews>
  <sheetFormatPr defaultRowHeight="21" x14ac:dyDescent="0.35"/>
  <cols>
    <col min="1" max="1" width="4.875" style="10" customWidth="1"/>
    <col min="2" max="2" width="24.375" style="7" customWidth="1"/>
    <col min="3" max="3" width="31.125" style="7" customWidth="1"/>
    <col min="4" max="4" width="10" style="214" customWidth="1"/>
    <col min="5" max="5" width="13.125" style="7" customWidth="1"/>
    <col min="6" max="6" width="11.375" style="10" customWidth="1"/>
    <col min="7" max="18" width="3.37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91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1099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8" customFormat="1" x14ac:dyDescent="0.35">
      <c r="A7" s="130" t="s">
        <v>76</v>
      </c>
      <c r="B7" s="362" t="s">
        <v>220</v>
      </c>
      <c r="C7" s="2" t="s">
        <v>236</v>
      </c>
      <c r="D7" s="131" t="s">
        <v>238</v>
      </c>
      <c r="E7" s="130" t="s">
        <v>73</v>
      </c>
      <c r="F7" s="13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8" customFormat="1" x14ac:dyDescent="0.35">
      <c r="A8" s="133" t="s">
        <v>77</v>
      </c>
      <c r="B8" s="362"/>
      <c r="C8" s="134" t="s">
        <v>237</v>
      </c>
      <c r="D8" s="121" t="s">
        <v>239</v>
      </c>
      <c r="E8" s="58" t="s">
        <v>74</v>
      </c>
      <c r="F8" s="133" t="s">
        <v>241</v>
      </c>
      <c r="G8" s="129" t="s">
        <v>11</v>
      </c>
      <c r="H8" s="129" t="s">
        <v>12</v>
      </c>
      <c r="I8" s="129" t="s">
        <v>13</v>
      </c>
      <c r="J8" s="129" t="s">
        <v>14</v>
      </c>
      <c r="K8" s="129" t="s">
        <v>15</v>
      </c>
      <c r="L8" s="129" t="s">
        <v>16</v>
      </c>
      <c r="M8" s="129" t="s">
        <v>17</v>
      </c>
      <c r="N8" s="129" t="s">
        <v>18</v>
      </c>
      <c r="O8" s="129" t="s">
        <v>19</v>
      </c>
      <c r="P8" s="129" t="s">
        <v>20</v>
      </c>
      <c r="Q8" s="129" t="s">
        <v>21</v>
      </c>
      <c r="R8" s="129" t="s">
        <v>22</v>
      </c>
    </row>
    <row r="9" spans="1:18" x14ac:dyDescent="0.35">
      <c r="A9" s="12">
        <v>1</v>
      </c>
      <c r="B9" s="4" t="s">
        <v>92</v>
      </c>
      <c r="C9" s="28" t="s">
        <v>93</v>
      </c>
      <c r="D9" s="215">
        <v>15000</v>
      </c>
      <c r="E9" s="18" t="s">
        <v>558</v>
      </c>
      <c r="F9" s="45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555</v>
      </c>
      <c r="C10" s="7" t="s">
        <v>94</v>
      </c>
      <c r="D10" s="213" t="s">
        <v>114</v>
      </c>
      <c r="E10" s="19" t="s">
        <v>559</v>
      </c>
      <c r="F10" s="179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314" t="s">
        <v>95</v>
      </c>
      <c r="D11" s="216"/>
      <c r="E11" s="19" t="s">
        <v>26</v>
      </c>
      <c r="F11" s="46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29" t="s">
        <v>96</v>
      </c>
      <c r="D12" s="216"/>
      <c r="E12" s="19" t="s">
        <v>219</v>
      </c>
      <c r="F12" s="46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29" t="s">
        <v>97</v>
      </c>
      <c r="D13" s="216"/>
      <c r="E13" s="19" t="s">
        <v>39</v>
      </c>
      <c r="F13" s="46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29" t="s">
        <v>98</v>
      </c>
      <c r="D14" s="216"/>
      <c r="E14" s="19"/>
      <c r="F14" s="46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/>
      <c r="C15" s="29" t="s">
        <v>99</v>
      </c>
      <c r="D15" s="216"/>
      <c r="E15" s="19"/>
      <c r="F15" s="46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4"/>
      <c r="B16" s="19"/>
      <c r="C16" s="29" t="s">
        <v>100</v>
      </c>
      <c r="D16" s="216"/>
      <c r="E16" s="19"/>
      <c r="F16" s="46"/>
      <c r="G16" s="15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4"/>
      <c r="B17" s="19"/>
      <c r="C17" s="29" t="s">
        <v>101</v>
      </c>
      <c r="D17" s="216"/>
      <c r="E17" s="19"/>
      <c r="F17" s="46"/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29" t="s">
        <v>102</v>
      </c>
      <c r="D18" s="216"/>
      <c r="E18" s="19"/>
      <c r="F18" s="46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/>
      <c r="C19" s="29" t="s">
        <v>104</v>
      </c>
      <c r="D19" s="216"/>
      <c r="E19" s="19"/>
      <c r="F19" s="46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29" t="s">
        <v>103</v>
      </c>
      <c r="D20" s="216"/>
      <c r="E20" s="19"/>
      <c r="F20" s="46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6"/>
      <c r="B21" s="26" t="s">
        <v>556</v>
      </c>
      <c r="C21" s="55" t="s">
        <v>507</v>
      </c>
      <c r="D21" s="217"/>
      <c r="E21" s="37"/>
      <c r="F21" s="55"/>
      <c r="G21" s="17"/>
      <c r="H21" s="20"/>
      <c r="I21" s="17"/>
      <c r="J21" s="20"/>
      <c r="K21" s="17"/>
      <c r="L21" s="20"/>
      <c r="M21" s="17"/>
      <c r="N21" s="20"/>
      <c r="O21" s="17"/>
      <c r="P21" s="20"/>
      <c r="Q21" s="17"/>
      <c r="R21" s="20"/>
    </row>
    <row r="24" spans="1:18" x14ac:dyDescent="0.35">
      <c r="A24" s="287"/>
      <c r="E24" s="10"/>
    </row>
    <row r="25" spans="1:18" s="128" customFormat="1" x14ac:dyDescent="0.35">
      <c r="A25" s="130" t="s">
        <v>76</v>
      </c>
      <c r="B25" s="362" t="s">
        <v>220</v>
      </c>
      <c r="C25" s="2" t="s">
        <v>236</v>
      </c>
      <c r="D25" s="131" t="s">
        <v>238</v>
      </c>
      <c r="E25" s="130" t="s">
        <v>73</v>
      </c>
      <c r="F25" s="130" t="s">
        <v>240</v>
      </c>
      <c r="G25" s="364" t="s">
        <v>23</v>
      </c>
      <c r="H25" s="364"/>
      <c r="I25" s="364"/>
      <c r="J25" s="364" t="s">
        <v>24</v>
      </c>
      <c r="K25" s="364"/>
      <c r="L25" s="364"/>
      <c r="M25" s="364"/>
      <c r="N25" s="364"/>
      <c r="O25" s="364"/>
      <c r="P25" s="364"/>
      <c r="Q25" s="364"/>
      <c r="R25" s="364"/>
    </row>
    <row r="26" spans="1:18" s="128" customFormat="1" x14ac:dyDescent="0.35">
      <c r="A26" s="58" t="s">
        <v>77</v>
      </c>
      <c r="B26" s="366"/>
      <c r="C26" s="112" t="s">
        <v>237</v>
      </c>
      <c r="D26" s="132" t="s">
        <v>239</v>
      </c>
      <c r="E26" s="58" t="s">
        <v>74</v>
      </c>
      <c r="F26" s="58" t="s">
        <v>241</v>
      </c>
      <c r="G26" s="2" t="s">
        <v>11</v>
      </c>
      <c r="H26" s="2" t="s">
        <v>12</v>
      </c>
      <c r="I26" s="2" t="s">
        <v>13</v>
      </c>
      <c r="J26" s="2" t="s">
        <v>14</v>
      </c>
      <c r="K26" s="2" t="s">
        <v>15</v>
      </c>
      <c r="L26" s="2" t="s">
        <v>16</v>
      </c>
      <c r="M26" s="2" t="s">
        <v>17</v>
      </c>
      <c r="N26" s="2" t="s">
        <v>18</v>
      </c>
      <c r="O26" s="2" t="s">
        <v>19</v>
      </c>
      <c r="P26" s="2" t="s">
        <v>20</v>
      </c>
      <c r="Q26" s="2" t="s">
        <v>21</v>
      </c>
      <c r="R26" s="2" t="s">
        <v>22</v>
      </c>
    </row>
    <row r="27" spans="1:18" x14ac:dyDescent="0.35">
      <c r="A27" s="12">
        <v>2</v>
      </c>
      <c r="B27" s="3" t="s">
        <v>115</v>
      </c>
      <c r="C27" s="18" t="s">
        <v>117</v>
      </c>
      <c r="D27" s="212">
        <v>20000</v>
      </c>
      <c r="E27" s="18" t="s">
        <v>26</v>
      </c>
      <c r="F27" s="6" t="s">
        <v>1</v>
      </c>
      <c r="G27" s="18"/>
      <c r="H27" s="13"/>
      <c r="I27" s="18"/>
      <c r="J27" s="13"/>
      <c r="K27" s="18"/>
      <c r="L27" s="13"/>
      <c r="M27" s="18"/>
      <c r="N27" s="13"/>
      <c r="O27" s="18"/>
      <c r="P27" s="13"/>
      <c r="Q27" s="18"/>
      <c r="R27" s="38"/>
    </row>
    <row r="28" spans="1:18" x14ac:dyDescent="0.35">
      <c r="A28" s="14"/>
      <c r="B28" s="29" t="s">
        <v>116</v>
      </c>
      <c r="C28" s="19" t="s">
        <v>118</v>
      </c>
      <c r="D28" s="213" t="s">
        <v>114</v>
      </c>
      <c r="E28" s="19" t="s">
        <v>219</v>
      </c>
      <c r="F28" s="79"/>
      <c r="G28" s="19"/>
      <c r="H28" s="15"/>
      <c r="I28" s="19"/>
      <c r="J28" s="15"/>
      <c r="K28" s="19"/>
      <c r="L28" s="15"/>
      <c r="M28" s="19"/>
      <c r="N28" s="15"/>
      <c r="O28" s="19"/>
      <c r="P28" s="15"/>
      <c r="Q28" s="19"/>
      <c r="R28" s="39"/>
    </row>
    <row r="29" spans="1:18" x14ac:dyDescent="0.35">
      <c r="A29" s="14"/>
      <c r="B29" s="29"/>
      <c r="C29" s="19" t="s">
        <v>119</v>
      </c>
      <c r="D29" s="102"/>
      <c r="E29" s="19" t="s">
        <v>39</v>
      </c>
      <c r="F29" s="24"/>
      <c r="G29" s="19"/>
      <c r="H29" s="15"/>
      <c r="I29" s="19"/>
      <c r="J29" s="15"/>
      <c r="K29" s="19"/>
      <c r="L29" s="15"/>
      <c r="M29" s="19"/>
      <c r="N29" s="15"/>
      <c r="O29" s="19"/>
      <c r="P29" s="15"/>
      <c r="Q29" s="19"/>
      <c r="R29" s="39"/>
    </row>
    <row r="30" spans="1:18" x14ac:dyDescent="0.35">
      <c r="A30" s="14"/>
      <c r="B30" s="29"/>
      <c r="C30" s="19" t="s">
        <v>560</v>
      </c>
      <c r="D30" s="102"/>
      <c r="E30" s="19"/>
      <c r="F30" s="41"/>
      <c r="G30" s="19"/>
      <c r="H30" s="15"/>
      <c r="I30" s="19"/>
      <c r="J30" s="15"/>
      <c r="K30" s="19"/>
      <c r="L30" s="15"/>
      <c r="M30" s="19"/>
      <c r="N30" s="15"/>
      <c r="O30" s="19"/>
      <c r="P30" s="15"/>
      <c r="Q30" s="19"/>
      <c r="R30" s="39"/>
    </row>
    <row r="31" spans="1:18" x14ac:dyDescent="0.35">
      <c r="A31" s="14"/>
      <c r="B31" s="29"/>
      <c r="C31" s="19"/>
      <c r="D31" s="102"/>
      <c r="E31" s="19"/>
      <c r="F31" s="41"/>
      <c r="G31" s="19"/>
      <c r="H31" s="15"/>
      <c r="I31" s="19"/>
      <c r="J31" s="15"/>
      <c r="K31" s="19"/>
      <c r="L31" s="15"/>
      <c r="M31" s="19"/>
      <c r="N31" s="15"/>
      <c r="O31" s="19"/>
      <c r="P31" s="15"/>
      <c r="Q31" s="19"/>
      <c r="R31" s="39"/>
    </row>
    <row r="32" spans="1:18" x14ac:dyDescent="0.35">
      <c r="A32" s="16"/>
      <c r="B32" s="26" t="s">
        <v>562</v>
      </c>
      <c r="C32" s="55" t="s">
        <v>561</v>
      </c>
      <c r="D32" s="218"/>
      <c r="E32" s="20"/>
      <c r="F32" s="65"/>
      <c r="G32" s="20"/>
      <c r="H32" s="17"/>
      <c r="I32" s="20"/>
      <c r="J32" s="17"/>
      <c r="K32" s="20"/>
      <c r="L32" s="17"/>
      <c r="M32" s="20"/>
      <c r="N32" s="17"/>
      <c r="O32" s="20"/>
      <c r="P32" s="17"/>
      <c r="Q32" s="20"/>
      <c r="R32" s="66"/>
    </row>
    <row r="33" spans="1:18" x14ac:dyDescent="0.35">
      <c r="A33" s="12">
        <v>3</v>
      </c>
      <c r="B33" s="18" t="s">
        <v>182</v>
      </c>
      <c r="C33" s="4" t="s">
        <v>1009</v>
      </c>
      <c r="D33" s="212">
        <v>10000</v>
      </c>
      <c r="E33" s="19" t="s">
        <v>26</v>
      </c>
      <c r="F33" s="6" t="s">
        <v>1</v>
      </c>
      <c r="G33" s="18"/>
      <c r="H33" s="13"/>
      <c r="I33" s="18"/>
      <c r="J33" s="13"/>
      <c r="K33" s="18"/>
      <c r="L33" s="13"/>
      <c r="M33" s="18"/>
      <c r="N33" s="13"/>
      <c r="O33" s="18"/>
      <c r="P33" s="13"/>
      <c r="Q33" s="18"/>
      <c r="R33" s="38"/>
    </row>
    <row r="34" spans="1:18" x14ac:dyDescent="0.35">
      <c r="A34" s="14"/>
      <c r="B34" s="19" t="s">
        <v>183</v>
      </c>
      <c r="C34" s="5" t="s">
        <v>1010</v>
      </c>
      <c r="D34" s="213" t="s">
        <v>114</v>
      </c>
      <c r="E34" s="19" t="s">
        <v>219</v>
      </c>
      <c r="F34" s="79"/>
      <c r="G34" s="19"/>
      <c r="H34" s="15"/>
      <c r="I34" s="19"/>
      <c r="J34" s="15"/>
      <c r="K34" s="19"/>
      <c r="L34" s="15"/>
      <c r="M34" s="19"/>
      <c r="N34" s="15"/>
      <c r="O34" s="19"/>
      <c r="P34" s="15"/>
      <c r="Q34" s="19"/>
      <c r="R34" s="39"/>
    </row>
    <row r="35" spans="1:18" x14ac:dyDescent="0.35">
      <c r="A35" s="14"/>
      <c r="B35" s="19" t="s">
        <v>184</v>
      </c>
      <c r="C35" s="19" t="s">
        <v>1011</v>
      </c>
      <c r="D35" s="102"/>
      <c r="E35" s="19" t="s">
        <v>39</v>
      </c>
      <c r="F35" s="24"/>
      <c r="G35" s="19"/>
      <c r="H35" s="15"/>
      <c r="I35" s="19"/>
      <c r="J35" s="15"/>
      <c r="K35" s="19"/>
      <c r="L35" s="15"/>
      <c r="M35" s="19"/>
      <c r="N35" s="15"/>
      <c r="O35" s="19"/>
      <c r="P35" s="15"/>
      <c r="Q35" s="19"/>
      <c r="R35" s="39"/>
    </row>
    <row r="36" spans="1:18" x14ac:dyDescent="0.35">
      <c r="A36" s="14"/>
      <c r="B36" s="19" t="s">
        <v>185</v>
      </c>
      <c r="C36" s="19"/>
      <c r="D36" s="102"/>
      <c r="E36" s="19"/>
      <c r="F36" s="41"/>
      <c r="G36" s="19"/>
      <c r="H36" s="15"/>
      <c r="I36" s="19"/>
      <c r="J36" s="15"/>
      <c r="K36" s="19"/>
      <c r="L36" s="15"/>
      <c r="M36" s="19"/>
      <c r="N36" s="15"/>
      <c r="O36" s="19"/>
      <c r="P36" s="15"/>
      <c r="Q36" s="19"/>
      <c r="R36" s="39"/>
    </row>
    <row r="37" spans="1:18" x14ac:dyDescent="0.35">
      <c r="A37" s="14"/>
      <c r="B37" s="19"/>
      <c r="C37" s="19"/>
      <c r="D37" s="102"/>
      <c r="E37" s="19"/>
      <c r="F37" s="41"/>
      <c r="G37" s="19"/>
      <c r="H37" s="15"/>
      <c r="I37" s="19"/>
      <c r="J37" s="15"/>
      <c r="K37" s="19"/>
      <c r="L37" s="15"/>
      <c r="M37" s="19"/>
      <c r="N37" s="15"/>
      <c r="O37" s="19"/>
      <c r="P37" s="15"/>
      <c r="Q37" s="19"/>
      <c r="R37" s="39"/>
    </row>
    <row r="38" spans="1:18" x14ac:dyDescent="0.35">
      <c r="A38" s="16"/>
      <c r="B38" s="26" t="s">
        <v>568</v>
      </c>
      <c r="C38" s="55" t="s">
        <v>561</v>
      </c>
      <c r="D38" s="218"/>
      <c r="E38" s="20"/>
      <c r="F38" s="65"/>
      <c r="G38" s="20"/>
      <c r="H38" s="17"/>
      <c r="I38" s="20"/>
      <c r="J38" s="17"/>
      <c r="K38" s="20"/>
      <c r="L38" s="17"/>
      <c r="M38" s="20"/>
      <c r="N38" s="17"/>
      <c r="O38" s="20"/>
      <c r="P38" s="17"/>
      <c r="Q38" s="20"/>
      <c r="R38" s="66"/>
    </row>
    <row r="39" spans="1:18" x14ac:dyDescent="0.35">
      <c r="A39" s="12">
        <v>4</v>
      </c>
      <c r="B39" s="18" t="s">
        <v>180</v>
      </c>
      <c r="C39" s="18" t="s">
        <v>1012</v>
      </c>
      <c r="D39" s="212">
        <v>20000</v>
      </c>
      <c r="E39" s="19" t="s">
        <v>26</v>
      </c>
      <c r="F39" s="6" t="s">
        <v>1</v>
      </c>
      <c r="G39" s="18"/>
      <c r="H39" s="13"/>
      <c r="I39" s="18"/>
      <c r="J39" s="13"/>
      <c r="K39" s="18"/>
      <c r="L39" s="13"/>
      <c r="M39" s="18"/>
      <c r="N39" s="13"/>
      <c r="O39" s="18"/>
      <c r="P39" s="13"/>
      <c r="Q39" s="18"/>
      <c r="R39" s="38"/>
    </row>
    <row r="40" spans="1:18" x14ac:dyDescent="0.35">
      <c r="A40" s="14"/>
      <c r="B40" s="19" t="s">
        <v>181</v>
      </c>
      <c r="C40" s="19" t="s">
        <v>1013</v>
      </c>
      <c r="D40" s="213" t="s">
        <v>114</v>
      </c>
      <c r="E40" s="19" t="s">
        <v>219</v>
      </c>
      <c r="F40" s="79"/>
      <c r="G40" s="19"/>
      <c r="H40" s="15"/>
      <c r="I40" s="19"/>
      <c r="J40" s="15"/>
      <c r="K40" s="19"/>
      <c r="L40" s="15"/>
      <c r="M40" s="19"/>
      <c r="N40" s="15"/>
      <c r="O40" s="19"/>
      <c r="P40" s="15"/>
      <c r="Q40" s="19"/>
      <c r="R40" s="39"/>
    </row>
    <row r="41" spans="1:18" x14ac:dyDescent="0.35">
      <c r="A41" s="14"/>
      <c r="B41" s="19" t="s">
        <v>81</v>
      </c>
      <c r="C41" s="19" t="s">
        <v>371</v>
      </c>
      <c r="D41" s="102"/>
      <c r="E41" s="19" t="s">
        <v>39</v>
      </c>
      <c r="F41" s="24"/>
      <c r="G41" s="19"/>
      <c r="H41" s="15"/>
      <c r="I41" s="19"/>
      <c r="J41" s="15"/>
      <c r="K41" s="19"/>
      <c r="L41" s="15"/>
      <c r="M41" s="19"/>
      <c r="N41" s="15"/>
      <c r="O41" s="19"/>
      <c r="P41" s="15"/>
      <c r="Q41" s="19"/>
      <c r="R41" s="39"/>
    </row>
    <row r="42" spans="1:18" x14ac:dyDescent="0.35">
      <c r="A42" s="14"/>
      <c r="B42" s="19"/>
      <c r="C42" s="19" t="s">
        <v>831</v>
      </c>
      <c r="D42" s="102"/>
      <c r="E42" s="19"/>
      <c r="F42" s="41"/>
      <c r="G42" s="19"/>
      <c r="H42" s="15"/>
      <c r="I42" s="19"/>
      <c r="J42" s="15"/>
      <c r="K42" s="19"/>
      <c r="L42" s="15"/>
      <c r="M42" s="19"/>
      <c r="N42" s="15"/>
      <c r="O42" s="19"/>
      <c r="P42" s="15"/>
      <c r="Q42" s="19"/>
      <c r="R42" s="39"/>
    </row>
    <row r="43" spans="1:18" x14ac:dyDescent="0.35">
      <c r="A43" s="16"/>
      <c r="B43" s="26" t="s">
        <v>569</v>
      </c>
      <c r="C43" s="55" t="s">
        <v>503</v>
      </c>
      <c r="D43" s="218"/>
      <c r="E43" s="20"/>
      <c r="F43" s="65"/>
      <c r="G43" s="20"/>
      <c r="H43" s="17"/>
      <c r="I43" s="20"/>
      <c r="J43" s="17"/>
      <c r="K43" s="20"/>
      <c r="L43" s="17"/>
      <c r="M43" s="20"/>
      <c r="N43" s="17"/>
      <c r="O43" s="20"/>
      <c r="P43" s="17"/>
      <c r="Q43" s="20"/>
      <c r="R43" s="66"/>
    </row>
    <row r="44" spans="1:18" x14ac:dyDescent="0.35">
      <c r="A44" s="41"/>
      <c r="B44" s="42"/>
      <c r="C44" s="60"/>
      <c r="D44" s="102"/>
      <c r="E44" s="15"/>
      <c r="F44" s="41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</row>
    <row r="45" spans="1:18" x14ac:dyDescent="0.35">
      <c r="A45" s="41"/>
      <c r="B45" s="42"/>
      <c r="C45" s="60"/>
      <c r="D45" s="102"/>
      <c r="E45" s="15"/>
      <c r="F45" s="41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</row>
    <row r="46" spans="1:18" x14ac:dyDescent="0.35">
      <c r="A46" s="41"/>
      <c r="B46" s="42"/>
      <c r="C46" s="60"/>
      <c r="D46" s="102"/>
      <c r="E46" s="15"/>
      <c r="F46" s="41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</row>
    <row r="47" spans="1:18" x14ac:dyDescent="0.35">
      <c r="A47" s="41"/>
      <c r="B47" s="42"/>
      <c r="C47" s="60"/>
      <c r="D47" s="102"/>
      <c r="E47" s="15"/>
      <c r="F47" s="41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</row>
    <row r="48" spans="1:18" x14ac:dyDescent="0.35">
      <c r="A48" s="287"/>
      <c r="B48" s="42"/>
      <c r="C48" s="60"/>
      <c r="D48" s="102"/>
      <c r="E48" s="15"/>
      <c r="F48" s="41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</row>
    <row r="49" spans="1:18" s="128" customFormat="1" x14ac:dyDescent="0.35">
      <c r="A49" s="172" t="s">
        <v>76</v>
      </c>
      <c r="B49" s="362" t="s">
        <v>220</v>
      </c>
      <c r="C49" s="2" t="s">
        <v>236</v>
      </c>
      <c r="D49" s="131" t="s">
        <v>238</v>
      </c>
      <c r="E49" s="172" t="s">
        <v>73</v>
      </c>
      <c r="F49" s="172" t="s">
        <v>240</v>
      </c>
      <c r="G49" s="364" t="s">
        <v>23</v>
      </c>
      <c r="H49" s="364"/>
      <c r="I49" s="364"/>
      <c r="J49" s="364" t="s">
        <v>24</v>
      </c>
      <c r="K49" s="364"/>
      <c r="L49" s="364"/>
      <c r="M49" s="364"/>
      <c r="N49" s="364"/>
      <c r="O49" s="364"/>
      <c r="P49" s="364"/>
      <c r="Q49" s="364"/>
      <c r="R49" s="364"/>
    </row>
    <row r="50" spans="1:18" s="128" customFormat="1" x14ac:dyDescent="0.35">
      <c r="A50" s="171" t="s">
        <v>77</v>
      </c>
      <c r="B50" s="362"/>
      <c r="C50" s="170" t="s">
        <v>237</v>
      </c>
      <c r="D50" s="121" t="s">
        <v>239</v>
      </c>
      <c r="E50" s="171" t="s">
        <v>74</v>
      </c>
      <c r="F50" s="171" t="s">
        <v>241</v>
      </c>
      <c r="G50" s="169" t="s">
        <v>11</v>
      </c>
      <c r="H50" s="169" t="s">
        <v>12</v>
      </c>
      <c r="I50" s="169" t="s">
        <v>13</v>
      </c>
      <c r="J50" s="169" t="s">
        <v>14</v>
      </c>
      <c r="K50" s="169" t="s">
        <v>15</v>
      </c>
      <c r="L50" s="169" t="s">
        <v>16</v>
      </c>
      <c r="M50" s="169" t="s">
        <v>17</v>
      </c>
      <c r="N50" s="169" t="s">
        <v>18</v>
      </c>
      <c r="O50" s="169" t="s">
        <v>19</v>
      </c>
      <c r="P50" s="169" t="s">
        <v>20</v>
      </c>
      <c r="Q50" s="169" t="s">
        <v>21</v>
      </c>
      <c r="R50" s="169" t="s">
        <v>22</v>
      </c>
    </row>
    <row r="51" spans="1:18" x14ac:dyDescent="0.35">
      <c r="A51" s="14">
        <v>5</v>
      </c>
      <c r="B51" s="19" t="s">
        <v>508</v>
      </c>
      <c r="C51" s="19" t="s">
        <v>1014</v>
      </c>
      <c r="D51" s="102">
        <v>15000</v>
      </c>
      <c r="E51" s="19" t="s">
        <v>26</v>
      </c>
      <c r="F51" s="24" t="s">
        <v>1</v>
      </c>
      <c r="G51" s="19"/>
      <c r="H51" s="15"/>
      <c r="I51" s="19"/>
      <c r="J51" s="15"/>
      <c r="K51" s="19"/>
      <c r="L51" s="15"/>
      <c r="M51" s="19"/>
      <c r="N51" s="15"/>
      <c r="O51" s="19"/>
      <c r="P51" s="15"/>
      <c r="Q51" s="19"/>
      <c r="R51" s="39"/>
    </row>
    <row r="52" spans="1:18" x14ac:dyDescent="0.35">
      <c r="A52" s="14"/>
      <c r="B52" s="19" t="s">
        <v>570</v>
      </c>
      <c r="C52" s="19" t="s">
        <v>1015</v>
      </c>
      <c r="D52" s="213" t="s">
        <v>114</v>
      </c>
      <c r="E52" s="19" t="s">
        <v>219</v>
      </c>
      <c r="F52" s="79"/>
      <c r="G52" s="19"/>
      <c r="H52" s="15"/>
      <c r="I52" s="19"/>
      <c r="J52" s="15"/>
      <c r="K52" s="19"/>
      <c r="L52" s="15"/>
      <c r="M52" s="19"/>
      <c r="N52" s="15"/>
      <c r="O52" s="19"/>
      <c r="P52" s="15"/>
      <c r="Q52" s="19"/>
      <c r="R52" s="39"/>
    </row>
    <row r="53" spans="1:18" x14ac:dyDescent="0.35">
      <c r="A53" s="14"/>
      <c r="B53" s="19" t="s">
        <v>571</v>
      </c>
      <c r="C53" s="19" t="s">
        <v>371</v>
      </c>
      <c r="D53" s="102"/>
      <c r="E53" s="19" t="s">
        <v>39</v>
      </c>
      <c r="F53" s="24"/>
      <c r="G53" s="19"/>
      <c r="H53" s="15"/>
      <c r="I53" s="19"/>
      <c r="J53" s="15"/>
      <c r="K53" s="19"/>
      <c r="L53" s="15"/>
      <c r="M53" s="19"/>
      <c r="N53" s="15"/>
      <c r="O53" s="19"/>
      <c r="P53" s="15"/>
      <c r="Q53" s="19"/>
      <c r="R53" s="39"/>
    </row>
    <row r="54" spans="1:18" x14ac:dyDescent="0.35">
      <c r="A54" s="14"/>
      <c r="B54" s="19"/>
      <c r="C54" s="19" t="s">
        <v>831</v>
      </c>
      <c r="D54" s="102"/>
      <c r="E54" s="19"/>
      <c r="F54" s="41"/>
      <c r="G54" s="19"/>
      <c r="H54" s="15"/>
      <c r="I54" s="19"/>
      <c r="J54" s="15"/>
      <c r="K54" s="19"/>
      <c r="L54" s="15"/>
      <c r="M54" s="19"/>
      <c r="N54" s="15"/>
      <c r="O54" s="19"/>
      <c r="P54" s="15"/>
      <c r="Q54" s="19"/>
      <c r="R54" s="39"/>
    </row>
    <row r="55" spans="1:18" x14ac:dyDescent="0.35">
      <c r="A55" s="16"/>
      <c r="B55" s="26" t="s">
        <v>572</v>
      </c>
      <c r="C55" s="55" t="s">
        <v>503</v>
      </c>
      <c r="D55" s="218"/>
      <c r="E55" s="20"/>
      <c r="F55" s="65"/>
      <c r="G55" s="20"/>
      <c r="H55" s="17"/>
      <c r="I55" s="20"/>
      <c r="J55" s="17"/>
      <c r="K55" s="20"/>
      <c r="L55" s="17"/>
      <c r="M55" s="20"/>
      <c r="N55" s="17"/>
      <c r="O55" s="20"/>
      <c r="P55" s="17"/>
      <c r="Q55" s="20"/>
      <c r="R55" s="66"/>
    </row>
    <row r="56" spans="1:18" x14ac:dyDescent="0.35">
      <c r="A56" s="12">
        <v>6</v>
      </c>
      <c r="B56" s="18" t="s">
        <v>186</v>
      </c>
      <c r="C56" s="35" t="s">
        <v>1019</v>
      </c>
      <c r="D56" s="212">
        <v>5000</v>
      </c>
      <c r="E56" s="19" t="s">
        <v>26</v>
      </c>
      <c r="F56" s="6" t="s">
        <v>1</v>
      </c>
      <c r="G56" s="18"/>
      <c r="H56" s="13"/>
      <c r="I56" s="18"/>
      <c r="J56" s="13"/>
      <c r="K56" s="18"/>
      <c r="L56" s="13"/>
      <c r="M56" s="18"/>
      <c r="N56" s="13"/>
      <c r="O56" s="18"/>
      <c r="P56" s="13"/>
      <c r="Q56" s="18"/>
      <c r="R56" s="38"/>
    </row>
    <row r="57" spans="1:18" x14ac:dyDescent="0.35">
      <c r="A57" s="14"/>
      <c r="B57" s="19"/>
      <c r="C57" s="36" t="s">
        <v>1021</v>
      </c>
      <c r="D57" s="267" t="s">
        <v>114</v>
      </c>
      <c r="E57" s="19" t="s">
        <v>219</v>
      </c>
      <c r="F57" s="79"/>
      <c r="G57" s="19"/>
      <c r="H57" s="15"/>
      <c r="I57" s="19"/>
      <c r="J57" s="15"/>
      <c r="K57" s="19"/>
      <c r="L57" s="15"/>
      <c r="M57" s="19"/>
      <c r="N57" s="15"/>
      <c r="O57" s="19"/>
      <c r="P57" s="15"/>
      <c r="Q57" s="19"/>
      <c r="R57" s="39"/>
    </row>
    <row r="58" spans="1:18" x14ac:dyDescent="0.35">
      <c r="A58" s="14"/>
      <c r="B58" s="19"/>
      <c r="C58" s="268" t="s">
        <v>1016</v>
      </c>
      <c r="D58" s="102"/>
      <c r="E58" s="19" t="s">
        <v>39</v>
      </c>
      <c r="F58" s="24"/>
      <c r="G58" s="19"/>
      <c r="H58" s="15"/>
      <c r="I58" s="19"/>
      <c r="J58" s="15"/>
      <c r="K58" s="19"/>
      <c r="L58" s="15"/>
      <c r="M58" s="19"/>
      <c r="N58" s="15"/>
      <c r="O58" s="19"/>
      <c r="P58" s="15"/>
      <c r="Q58" s="19"/>
      <c r="R58" s="39"/>
    </row>
    <row r="59" spans="1:18" x14ac:dyDescent="0.35">
      <c r="A59" s="14"/>
      <c r="B59" s="19"/>
      <c r="C59" s="36" t="s">
        <v>1022</v>
      </c>
      <c r="D59" s="102"/>
      <c r="E59" s="19"/>
      <c r="F59" s="41"/>
      <c r="G59" s="19"/>
      <c r="H59" s="15"/>
      <c r="I59" s="19"/>
      <c r="J59" s="15"/>
      <c r="K59" s="19"/>
      <c r="L59" s="15"/>
      <c r="M59" s="19"/>
      <c r="N59" s="15"/>
      <c r="O59" s="19"/>
      <c r="P59" s="15"/>
      <c r="Q59" s="19"/>
      <c r="R59" s="39"/>
    </row>
    <row r="60" spans="1:18" x14ac:dyDescent="0.35">
      <c r="A60" s="14"/>
      <c r="B60" s="19"/>
      <c r="C60" s="36" t="s">
        <v>1020</v>
      </c>
      <c r="D60" s="102"/>
      <c r="E60" s="19"/>
      <c r="F60" s="41"/>
      <c r="G60" s="19"/>
      <c r="H60" s="15"/>
      <c r="I60" s="19"/>
      <c r="J60" s="15"/>
      <c r="K60" s="19"/>
      <c r="L60" s="15"/>
      <c r="M60" s="19"/>
      <c r="N60" s="15"/>
      <c r="O60" s="19"/>
      <c r="P60" s="15"/>
      <c r="Q60" s="19"/>
      <c r="R60" s="39"/>
    </row>
    <row r="61" spans="1:18" x14ac:dyDescent="0.35">
      <c r="A61" s="14"/>
      <c r="B61" s="19"/>
      <c r="C61" s="36" t="s">
        <v>1023</v>
      </c>
      <c r="D61" s="102"/>
      <c r="E61" s="19"/>
      <c r="F61" s="41"/>
      <c r="G61" s="19"/>
      <c r="H61" s="15"/>
      <c r="I61" s="19"/>
      <c r="J61" s="15"/>
      <c r="K61" s="19"/>
      <c r="L61" s="15"/>
      <c r="M61" s="19"/>
      <c r="N61" s="15"/>
      <c r="O61" s="19"/>
      <c r="P61" s="15"/>
      <c r="Q61" s="19"/>
      <c r="R61" s="39"/>
    </row>
    <row r="62" spans="1:18" x14ac:dyDescent="0.35">
      <c r="A62" s="14"/>
      <c r="B62" s="19"/>
      <c r="C62" s="36" t="s">
        <v>1024</v>
      </c>
      <c r="D62" s="102"/>
      <c r="E62" s="19"/>
      <c r="F62" s="41"/>
      <c r="G62" s="19"/>
      <c r="H62" s="15"/>
      <c r="I62" s="19"/>
      <c r="J62" s="15"/>
      <c r="K62" s="19"/>
      <c r="L62" s="15"/>
      <c r="M62" s="19"/>
      <c r="N62" s="15"/>
      <c r="O62" s="19"/>
      <c r="P62" s="15"/>
      <c r="Q62" s="19"/>
      <c r="R62" s="39"/>
    </row>
    <row r="63" spans="1:18" x14ac:dyDescent="0.35">
      <c r="A63" s="14"/>
      <c r="B63" s="19"/>
      <c r="C63" s="36" t="s">
        <v>1017</v>
      </c>
      <c r="D63" s="102"/>
      <c r="E63" s="19"/>
      <c r="F63" s="41"/>
      <c r="G63" s="19"/>
      <c r="H63" s="15"/>
      <c r="I63" s="19"/>
      <c r="J63" s="15"/>
      <c r="K63" s="19"/>
      <c r="L63" s="15"/>
      <c r="M63" s="19"/>
      <c r="N63" s="15"/>
      <c r="O63" s="19"/>
      <c r="P63" s="15"/>
      <c r="Q63" s="19"/>
      <c r="R63" s="39"/>
    </row>
    <row r="64" spans="1:18" x14ac:dyDescent="0.35">
      <c r="A64" s="14"/>
      <c r="B64" s="19"/>
      <c r="C64" s="269" t="s">
        <v>1025</v>
      </c>
      <c r="D64" s="102"/>
      <c r="E64" s="19"/>
      <c r="F64" s="41"/>
      <c r="G64" s="19"/>
      <c r="H64" s="15"/>
      <c r="I64" s="19"/>
      <c r="J64" s="15"/>
      <c r="K64" s="19"/>
      <c r="L64" s="15"/>
      <c r="M64" s="19"/>
      <c r="N64" s="15"/>
      <c r="O64" s="19"/>
      <c r="P64" s="15"/>
      <c r="Q64" s="19"/>
      <c r="R64" s="39"/>
    </row>
    <row r="65" spans="1:18" x14ac:dyDescent="0.35">
      <c r="A65" s="14"/>
      <c r="B65" s="19"/>
      <c r="C65" s="36" t="s">
        <v>1018</v>
      </c>
      <c r="D65" s="102"/>
      <c r="E65" s="19"/>
      <c r="F65" s="41"/>
      <c r="G65" s="19"/>
      <c r="H65" s="15"/>
      <c r="I65" s="19"/>
      <c r="J65" s="15"/>
      <c r="K65" s="19"/>
      <c r="L65" s="15"/>
      <c r="M65" s="19"/>
      <c r="N65" s="15"/>
      <c r="O65" s="19"/>
      <c r="P65" s="15"/>
      <c r="Q65" s="19"/>
      <c r="R65" s="39"/>
    </row>
    <row r="66" spans="1:18" x14ac:dyDescent="0.35">
      <c r="A66" s="14"/>
      <c r="B66" s="19"/>
      <c r="C66" s="269" t="s">
        <v>1026</v>
      </c>
      <c r="D66" s="102"/>
      <c r="E66" s="19"/>
      <c r="F66" s="41"/>
      <c r="G66" s="19"/>
      <c r="H66" s="15"/>
      <c r="I66" s="19"/>
      <c r="J66" s="15"/>
      <c r="K66" s="19"/>
      <c r="L66" s="15"/>
      <c r="M66" s="19"/>
      <c r="N66" s="15"/>
      <c r="O66" s="19"/>
      <c r="P66" s="15"/>
      <c r="Q66" s="19"/>
      <c r="R66" s="39"/>
    </row>
    <row r="67" spans="1:18" x14ac:dyDescent="0.35">
      <c r="A67" s="14"/>
      <c r="B67" s="19"/>
      <c r="C67" s="36" t="s">
        <v>1027</v>
      </c>
      <c r="D67" s="102"/>
      <c r="E67" s="19"/>
      <c r="F67" s="41"/>
      <c r="G67" s="19"/>
      <c r="H67" s="15"/>
      <c r="I67" s="19"/>
      <c r="J67" s="15"/>
      <c r="K67" s="19"/>
      <c r="L67" s="15"/>
      <c r="M67" s="19"/>
      <c r="N67" s="15"/>
      <c r="O67" s="19"/>
      <c r="P67" s="15"/>
      <c r="Q67" s="19"/>
      <c r="R67" s="39"/>
    </row>
    <row r="68" spans="1:18" x14ac:dyDescent="0.35">
      <c r="A68" s="14"/>
      <c r="B68" s="19"/>
      <c r="C68" s="36" t="s">
        <v>1046</v>
      </c>
      <c r="D68" s="102"/>
      <c r="E68" s="19"/>
      <c r="F68" s="41"/>
      <c r="G68" s="19"/>
      <c r="H68" s="15"/>
      <c r="I68" s="19"/>
      <c r="J68" s="15"/>
      <c r="K68" s="19"/>
      <c r="L68" s="15"/>
      <c r="M68" s="19"/>
      <c r="N68" s="15"/>
      <c r="O68" s="19"/>
      <c r="P68" s="15"/>
      <c r="Q68" s="19"/>
      <c r="R68" s="39"/>
    </row>
    <row r="69" spans="1:18" x14ac:dyDescent="0.35">
      <c r="A69" s="16"/>
      <c r="B69" s="26" t="s">
        <v>601</v>
      </c>
      <c r="C69" s="54" t="s">
        <v>561</v>
      </c>
      <c r="D69" s="218"/>
      <c r="E69" s="20"/>
      <c r="F69" s="65"/>
      <c r="G69" s="20"/>
      <c r="H69" s="17"/>
      <c r="I69" s="20"/>
      <c r="J69" s="17"/>
      <c r="K69" s="20"/>
      <c r="L69" s="17"/>
      <c r="M69" s="20"/>
      <c r="N69" s="17"/>
      <c r="O69" s="20"/>
      <c r="P69" s="17"/>
      <c r="Q69" s="20"/>
      <c r="R69" s="66"/>
    </row>
    <row r="70" spans="1:18" x14ac:dyDescent="0.35">
      <c r="C70" s="129" t="s">
        <v>228</v>
      </c>
      <c r="D70" s="95">
        <f>SUM(D9:D69)</f>
        <v>85000</v>
      </c>
    </row>
    <row r="71" spans="1:18" x14ac:dyDescent="0.35">
      <c r="C71" s="135"/>
      <c r="D71" s="102"/>
    </row>
    <row r="72" spans="1:18" x14ac:dyDescent="0.35">
      <c r="A72" s="287"/>
      <c r="E72" s="10"/>
    </row>
  </sheetData>
  <mergeCells count="14">
    <mergeCell ref="B7:B8"/>
    <mergeCell ref="G7:I7"/>
    <mergeCell ref="J7:R7"/>
    <mergeCell ref="A2:R2"/>
    <mergeCell ref="A3:R3"/>
    <mergeCell ref="A4:R4"/>
    <mergeCell ref="A5:R5"/>
    <mergeCell ref="A6:R6"/>
    <mergeCell ref="B25:B26"/>
    <mergeCell ref="G25:I25"/>
    <mergeCell ref="J25:R25"/>
    <mergeCell ref="B49:B50"/>
    <mergeCell ref="G49:I49"/>
    <mergeCell ref="J49:R49"/>
  </mergeCells>
  <pageMargins left="0.17" right="0.17" top="0.75" bottom="0.36" header="0.3" footer="0.18"/>
  <pageSetup paperSize="9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75"/>
  <sheetViews>
    <sheetView view="pageBreakPreview" topLeftCell="A54" zoomScaleSheetLayoutView="100" workbookViewId="0">
      <selection activeCell="E63" sqref="E63"/>
    </sheetView>
  </sheetViews>
  <sheetFormatPr defaultRowHeight="21" x14ac:dyDescent="0.35"/>
  <cols>
    <col min="1" max="1" width="4.625" style="10" customWidth="1"/>
    <col min="2" max="2" width="22.75" style="7" customWidth="1"/>
    <col min="3" max="3" width="29.625" style="7" customWidth="1"/>
    <col min="4" max="4" width="10.5" style="11" customWidth="1"/>
    <col min="5" max="5" width="12" style="7" customWidth="1"/>
    <col min="6" max="6" width="12.875" style="10" customWidth="1"/>
    <col min="7" max="18" width="3.62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193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602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8" customFormat="1" x14ac:dyDescent="0.35">
      <c r="A7" s="130" t="s">
        <v>76</v>
      </c>
      <c r="B7" s="362" t="s">
        <v>220</v>
      </c>
      <c r="C7" s="2" t="s">
        <v>236</v>
      </c>
      <c r="D7" s="131" t="s">
        <v>238</v>
      </c>
      <c r="E7" s="130" t="s">
        <v>73</v>
      </c>
      <c r="F7" s="13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8" customFormat="1" x14ac:dyDescent="0.35">
      <c r="A8" s="133" t="s">
        <v>77</v>
      </c>
      <c r="B8" s="362"/>
      <c r="C8" s="134" t="s">
        <v>237</v>
      </c>
      <c r="D8" s="121" t="s">
        <v>239</v>
      </c>
      <c r="E8" s="58" t="s">
        <v>74</v>
      </c>
      <c r="F8" s="133" t="s">
        <v>241</v>
      </c>
      <c r="G8" s="129" t="s">
        <v>11</v>
      </c>
      <c r="H8" s="129" t="s">
        <v>12</v>
      </c>
      <c r="I8" s="129" t="s">
        <v>13</v>
      </c>
      <c r="J8" s="129" t="s">
        <v>14</v>
      </c>
      <c r="K8" s="129" t="s">
        <v>15</v>
      </c>
      <c r="L8" s="129" t="s">
        <v>16</v>
      </c>
      <c r="M8" s="129" t="s">
        <v>17</v>
      </c>
      <c r="N8" s="129" t="s">
        <v>18</v>
      </c>
      <c r="O8" s="129" t="s">
        <v>19</v>
      </c>
      <c r="P8" s="129" t="s">
        <v>20</v>
      </c>
      <c r="Q8" s="129" t="s">
        <v>21</v>
      </c>
      <c r="R8" s="129" t="s">
        <v>22</v>
      </c>
    </row>
    <row r="9" spans="1:18" x14ac:dyDescent="0.35">
      <c r="A9" s="12">
        <v>1</v>
      </c>
      <c r="B9" s="4" t="s">
        <v>194</v>
      </c>
      <c r="C9" s="13" t="s">
        <v>968</v>
      </c>
      <c r="D9" s="100">
        <v>10000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195</v>
      </c>
      <c r="C10" s="39" t="s">
        <v>969</v>
      </c>
      <c r="D10" s="98" t="s">
        <v>114</v>
      </c>
      <c r="E10" s="15" t="s">
        <v>219</v>
      </c>
      <c r="F10" s="79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/>
      <c r="C11" s="7" t="s">
        <v>970</v>
      </c>
      <c r="D11" s="101"/>
      <c r="E11" s="15" t="s">
        <v>39</v>
      </c>
      <c r="F11" s="24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/>
      <c r="C12" s="7" t="s">
        <v>971</v>
      </c>
      <c r="D12" s="101"/>
      <c r="E12" s="15"/>
      <c r="F12" s="24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19"/>
      <c r="C13" s="19" t="s">
        <v>252</v>
      </c>
      <c r="D13" s="101"/>
      <c r="E13" s="15"/>
      <c r="F13" s="24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4"/>
      <c r="B14" s="19"/>
      <c r="C14" s="19" t="s">
        <v>967</v>
      </c>
      <c r="D14" s="101"/>
      <c r="E14" s="15"/>
      <c r="F14" s="24"/>
      <c r="G14" s="15"/>
      <c r="H14" s="19"/>
      <c r="I14" s="15"/>
      <c r="J14" s="19"/>
      <c r="K14" s="15"/>
      <c r="L14" s="19"/>
      <c r="M14" s="15"/>
      <c r="N14" s="19"/>
      <c r="O14" s="15"/>
      <c r="P14" s="19"/>
      <c r="Q14" s="15"/>
      <c r="R14" s="19"/>
    </row>
    <row r="15" spans="1:18" x14ac:dyDescent="0.35">
      <c r="A15" s="14"/>
      <c r="B15" s="19"/>
      <c r="C15" s="29" t="s">
        <v>26</v>
      </c>
      <c r="D15" s="101"/>
      <c r="E15" s="15"/>
      <c r="F15" s="24"/>
      <c r="G15" s="15"/>
      <c r="H15" s="19"/>
      <c r="I15" s="15"/>
      <c r="J15" s="19"/>
      <c r="K15" s="15"/>
      <c r="L15" s="19"/>
      <c r="M15" s="15"/>
      <c r="N15" s="19"/>
      <c r="O15" s="15"/>
      <c r="P15" s="19"/>
      <c r="Q15" s="15"/>
      <c r="R15" s="19"/>
    </row>
    <row r="16" spans="1:18" x14ac:dyDescent="0.35">
      <c r="A16" s="16"/>
      <c r="B16" s="26" t="s">
        <v>604</v>
      </c>
      <c r="C16" s="55" t="s">
        <v>603</v>
      </c>
      <c r="D16" s="99"/>
      <c r="E16" s="34"/>
      <c r="F16" s="54"/>
      <c r="G16" s="17"/>
      <c r="H16" s="20"/>
      <c r="I16" s="17"/>
      <c r="J16" s="20"/>
      <c r="K16" s="17"/>
      <c r="L16" s="20"/>
      <c r="M16" s="17"/>
      <c r="N16" s="20"/>
      <c r="O16" s="17"/>
      <c r="P16" s="20"/>
      <c r="Q16" s="17"/>
      <c r="R16" s="20"/>
    </row>
    <row r="17" spans="1:18" x14ac:dyDescent="0.35">
      <c r="A17" s="12">
        <v>2</v>
      </c>
      <c r="B17" s="50" t="s">
        <v>196</v>
      </c>
      <c r="C17" s="13" t="s">
        <v>972</v>
      </c>
      <c r="D17" s="100">
        <v>10000</v>
      </c>
      <c r="E17" s="13" t="s">
        <v>26</v>
      </c>
      <c r="F17" s="6" t="s">
        <v>1</v>
      </c>
      <c r="G17" s="13"/>
      <c r="H17" s="18"/>
      <c r="I17" s="13"/>
      <c r="J17" s="18"/>
      <c r="K17" s="13"/>
      <c r="L17" s="18"/>
      <c r="M17" s="13"/>
      <c r="N17" s="18"/>
      <c r="O17" s="13"/>
      <c r="P17" s="18"/>
      <c r="Q17" s="13"/>
      <c r="R17" s="18"/>
    </row>
    <row r="18" spans="1:18" x14ac:dyDescent="0.35">
      <c r="A18" s="14"/>
      <c r="B18" s="19" t="s">
        <v>197</v>
      </c>
      <c r="C18" s="1" t="s">
        <v>973</v>
      </c>
      <c r="D18" s="98" t="s">
        <v>114</v>
      </c>
      <c r="E18" s="15" t="s">
        <v>219</v>
      </c>
      <c r="F18" s="79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4"/>
      <c r="B19" s="19" t="s">
        <v>198</v>
      </c>
      <c r="C19" s="15" t="s">
        <v>974</v>
      </c>
      <c r="D19" s="101"/>
      <c r="E19" s="15" t="s">
        <v>39</v>
      </c>
      <c r="F19" s="24"/>
      <c r="G19" s="15"/>
      <c r="H19" s="19"/>
      <c r="I19" s="15"/>
      <c r="J19" s="19"/>
      <c r="K19" s="15"/>
      <c r="L19" s="19"/>
      <c r="M19" s="15"/>
      <c r="N19" s="19"/>
      <c r="O19" s="15"/>
      <c r="P19" s="19"/>
      <c r="Q19" s="15"/>
      <c r="R19" s="19"/>
    </row>
    <row r="20" spans="1:18" x14ac:dyDescent="0.35">
      <c r="A20" s="14"/>
      <c r="B20" s="19"/>
      <c r="C20" s="15" t="s">
        <v>975</v>
      </c>
      <c r="D20" s="101"/>
      <c r="E20" s="15"/>
      <c r="F20" s="24"/>
      <c r="G20" s="15"/>
      <c r="H20" s="19"/>
      <c r="I20" s="15"/>
      <c r="J20" s="19"/>
      <c r="K20" s="15"/>
      <c r="L20" s="19"/>
      <c r="M20" s="15"/>
      <c r="N20" s="19"/>
      <c r="O20" s="15"/>
      <c r="P20" s="19"/>
      <c r="Q20" s="15"/>
      <c r="R20" s="19"/>
    </row>
    <row r="21" spans="1:18" x14ac:dyDescent="0.35">
      <c r="A21" s="14"/>
      <c r="B21" s="19"/>
      <c r="C21" s="19" t="s">
        <v>252</v>
      </c>
      <c r="D21" s="101"/>
      <c r="E21" s="15"/>
      <c r="F21" s="24"/>
      <c r="G21" s="15"/>
      <c r="H21" s="19"/>
      <c r="I21" s="15"/>
      <c r="J21" s="19"/>
      <c r="K21" s="15"/>
      <c r="L21" s="19"/>
      <c r="M21" s="15"/>
      <c r="N21" s="19"/>
      <c r="O21" s="15"/>
      <c r="P21" s="19"/>
      <c r="Q21" s="15"/>
      <c r="R21" s="19"/>
    </row>
    <row r="22" spans="1:18" x14ac:dyDescent="0.35">
      <c r="A22" s="14"/>
      <c r="B22" s="19"/>
      <c r="C22" s="19" t="s">
        <v>976</v>
      </c>
      <c r="D22" s="101"/>
      <c r="E22" s="15"/>
      <c r="F22" s="24"/>
      <c r="G22" s="15"/>
      <c r="H22" s="19"/>
      <c r="I22" s="15"/>
      <c r="J22" s="19"/>
      <c r="K22" s="15"/>
      <c r="L22" s="19"/>
      <c r="M22" s="15"/>
      <c r="N22" s="19"/>
      <c r="O22" s="15"/>
      <c r="P22" s="19"/>
      <c r="Q22" s="15"/>
      <c r="R22" s="19"/>
    </row>
    <row r="23" spans="1:18" x14ac:dyDescent="0.35">
      <c r="A23" s="14"/>
      <c r="B23" s="19"/>
      <c r="C23" s="29" t="s">
        <v>977</v>
      </c>
      <c r="D23" s="101"/>
      <c r="E23" s="15"/>
      <c r="F23" s="24"/>
      <c r="G23" s="15"/>
      <c r="H23" s="19"/>
      <c r="I23" s="15"/>
      <c r="J23" s="19"/>
      <c r="K23" s="15"/>
      <c r="L23" s="19"/>
      <c r="M23" s="15"/>
      <c r="N23" s="19"/>
      <c r="O23" s="15"/>
      <c r="P23" s="19"/>
      <c r="Q23" s="15"/>
      <c r="R23" s="19"/>
    </row>
    <row r="24" spans="1:18" x14ac:dyDescent="0.35">
      <c r="A24" s="16"/>
      <c r="B24" s="26" t="s">
        <v>605</v>
      </c>
      <c r="C24" s="55" t="s">
        <v>603</v>
      </c>
      <c r="D24" s="99"/>
      <c r="E24" s="37"/>
      <c r="F24" s="25"/>
      <c r="G24" s="17"/>
      <c r="H24" s="20"/>
      <c r="I24" s="17"/>
      <c r="J24" s="20"/>
      <c r="K24" s="17"/>
      <c r="L24" s="20"/>
      <c r="M24" s="17"/>
      <c r="N24" s="20"/>
      <c r="O24" s="17"/>
      <c r="P24" s="20"/>
      <c r="Q24" s="17"/>
      <c r="R24" s="20"/>
    </row>
    <row r="25" spans="1:18" x14ac:dyDescent="0.35">
      <c r="A25" s="287"/>
      <c r="B25" s="42"/>
      <c r="C25" s="60"/>
      <c r="D25" s="102"/>
      <c r="E25" s="32"/>
      <c r="F25" s="41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</row>
    <row r="26" spans="1:18" s="128" customFormat="1" x14ac:dyDescent="0.35">
      <c r="A26" s="130" t="s">
        <v>76</v>
      </c>
      <c r="B26" s="362" t="s">
        <v>220</v>
      </c>
      <c r="C26" s="2" t="s">
        <v>236</v>
      </c>
      <c r="D26" s="131" t="s">
        <v>238</v>
      </c>
      <c r="E26" s="130" t="s">
        <v>73</v>
      </c>
      <c r="F26" s="130" t="s">
        <v>240</v>
      </c>
      <c r="G26" s="364" t="s">
        <v>23</v>
      </c>
      <c r="H26" s="364"/>
      <c r="I26" s="364"/>
      <c r="J26" s="364" t="s">
        <v>24</v>
      </c>
      <c r="K26" s="364"/>
      <c r="L26" s="364"/>
      <c r="M26" s="364"/>
      <c r="N26" s="364"/>
      <c r="O26" s="364"/>
      <c r="P26" s="364"/>
      <c r="Q26" s="364"/>
      <c r="R26" s="364"/>
    </row>
    <row r="27" spans="1:18" s="128" customFormat="1" x14ac:dyDescent="0.35">
      <c r="A27" s="133" t="s">
        <v>77</v>
      </c>
      <c r="B27" s="362"/>
      <c r="C27" s="134" t="s">
        <v>237</v>
      </c>
      <c r="D27" s="121" t="s">
        <v>239</v>
      </c>
      <c r="E27" s="133" t="s">
        <v>74</v>
      </c>
      <c r="F27" s="133" t="s">
        <v>241</v>
      </c>
      <c r="G27" s="129" t="s">
        <v>11</v>
      </c>
      <c r="H27" s="129" t="s">
        <v>12</v>
      </c>
      <c r="I27" s="129" t="s">
        <v>13</v>
      </c>
      <c r="J27" s="129" t="s">
        <v>14</v>
      </c>
      <c r="K27" s="129" t="s">
        <v>15</v>
      </c>
      <c r="L27" s="129" t="s">
        <v>16</v>
      </c>
      <c r="M27" s="129" t="s">
        <v>17</v>
      </c>
      <c r="N27" s="129" t="s">
        <v>18</v>
      </c>
      <c r="O27" s="129" t="s">
        <v>19</v>
      </c>
      <c r="P27" s="129" t="s">
        <v>20</v>
      </c>
      <c r="Q27" s="129" t="s">
        <v>21</v>
      </c>
      <c r="R27" s="129" t="s">
        <v>22</v>
      </c>
    </row>
    <row r="28" spans="1:18" x14ac:dyDescent="0.35">
      <c r="A28" s="12">
        <v>3</v>
      </c>
      <c r="B28" s="50" t="s">
        <v>199</v>
      </c>
      <c r="C28" s="13" t="s">
        <v>978</v>
      </c>
      <c r="D28" s="100">
        <v>20000</v>
      </c>
      <c r="E28" s="13" t="s">
        <v>26</v>
      </c>
      <c r="F28" s="6" t="s">
        <v>1</v>
      </c>
      <c r="G28" s="13"/>
      <c r="H28" s="18"/>
      <c r="I28" s="13"/>
      <c r="J28" s="18"/>
      <c r="K28" s="13"/>
      <c r="L28" s="18"/>
      <c r="M28" s="13"/>
      <c r="N28" s="18"/>
      <c r="O28" s="13"/>
      <c r="P28" s="18"/>
      <c r="Q28" s="13"/>
      <c r="R28" s="18"/>
    </row>
    <row r="29" spans="1:18" x14ac:dyDescent="0.35">
      <c r="A29" s="14"/>
      <c r="B29" s="19" t="s">
        <v>200</v>
      </c>
      <c r="C29" s="15" t="s">
        <v>979</v>
      </c>
      <c r="D29" s="98" t="s">
        <v>114</v>
      </c>
      <c r="E29" s="15" t="s">
        <v>219</v>
      </c>
      <c r="F29" s="79"/>
      <c r="G29" s="15"/>
      <c r="H29" s="19"/>
      <c r="I29" s="15"/>
      <c r="J29" s="19"/>
      <c r="K29" s="15"/>
      <c r="L29" s="19"/>
      <c r="M29" s="15"/>
      <c r="N29" s="19"/>
      <c r="O29" s="15"/>
      <c r="P29" s="19"/>
      <c r="Q29" s="15"/>
      <c r="R29" s="19"/>
    </row>
    <row r="30" spans="1:18" x14ac:dyDescent="0.35">
      <c r="A30" s="14"/>
      <c r="B30" s="19" t="s">
        <v>201</v>
      </c>
      <c r="C30" s="15" t="s">
        <v>980</v>
      </c>
      <c r="D30" s="101"/>
      <c r="E30" s="15" t="s">
        <v>39</v>
      </c>
      <c r="F30" s="24"/>
      <c r="G30" s="15"/>
      <c r="H30" s="19"/>
      <c r="I30" s="15"/>
      <c r="J30" s="19"/>
      <c r="K30" s="15"/>
      <c r="L30" s="19"/>
      <c r="M30" s="15"/>
      <c r="N30" s="19"/>
      <c r="O30" s="15"/>
      <c r="P30" s="19"/>
      <c r="Q30" s="15"/>
      <c r="R30" s="19"/>
    </row>
    <row r="31" spans="1:18" x14ac:dyDescent="0.35">
      <c r="A31" s="14"/>
      <c r="B31" s="19"/>
      <c r="C31" s="19" t="s">
        <v>252</v>
      </c>
      <c r="D31" s="101"/>
      <c r="E31" s="15"/>
      <c r="F31" s="24"/>
      <c r="G31" s="15"/>
      <c r="H31" s="19"/>
      <c r="I31" s="15"/>
      <c r="J31" s="19"/>
      <c r="K31" s="15"/>
      <c r="L31" s="19"/>
      <c r="M31" s="15"/>
      <c r="N31" s="19"/>
      <c r="O31" s="15"/>
      <c r="P31" s="19"/>
      <c r="Q31" s="15"/>
      <c r="R31" s="19"/>
    </row>
    <row r="32" spans="1:18" x14ac:dyDescent="0.35">
      <c r="A32" s="14"/>
      <c r="B32" s="19"/>
      <c r="C32" s="19" t="s">
        <v>976</v>
      </c>
      <c r="D32" s="101"/>
      <c r="E32" s="15"/>
      <c r="F32" s="24"/>
      <c r="G32" s="15"/>
      <c r="H32" s="19"/>
      <c r="I32" s="15"/>
      <c r="J32" s="19"/>
      <c r="K32" s="15"/>
      <c r="L32" s="19"/>
      <c r="M32" s="15"/>
      <c r="N32" s="19"/>
      <c r="O32" s="15"/>
      <c r="P32" s="19"/>
      <c r="Q32" s="15"/>
      <c r="R32" s="19"/>
    </row>
    <row r="33" spans="1:18" x14ac:dyDescent="0.35">
      <c r="A33" s="14"/>
      <c r="B33" s="19"/>
      <c r="C33" s="29" t="s">
        <v>977</v>
      </c>
      <c r="D33" s="101"/>
      <c r="E33" s="15"/>
      <c r="F33" s="24"/>
      <c r="G33" s="15"/>
      <c r="H33" s="19"/>
      <c r="I33" s="15"/>
      <c r="J33" s="19"/>
      <c r="K33" s="15"/>
      <c r="L33" s="19"/>
      <c r="M33" s="15"/>
      <c r="N33" s="19"/>
      <c r="O33" s="15"/>
      <c r="P33" s="19"/>
      <c r="Q33" s="15"/>
      <c r="R33" s="19"/>
    </row>
    <row r="34" spans="1:18" x14ac:dyDescent="0.35">
      <c r="A34" s="16"/>
      <c r="B34" s="26" t="s">
        <v>606</v>
      </c>
      <c r="C34" s="55" t="s">
        <v>603</v>
      </c>
      <c r="D34" s="99"/>
      <c r="E34" s="37"/>
      <c r="F34" s="25"/>
      <c r="G34" s="17"/>
      <c r="H34" s="20"/>
      <c r="I34" s="17"/>
      <c r="J34" s="20"/>
      <c r="K34" s="17"/>
      <c r="L34" s="20"/>
      <c r="M34" s="17"/>
      <c r="N34" s="20"/>
      <c r="O34" s="17"/>
      <c r="P34" s="20"/>
      <c r="Q34" s="17"/>
      <c r="R34" s="20"/>
    </row>
    <row r="35" spans="1:18" x14ac:dyDescent="0.35">
      <c r="A35" s="12">
        <v>4</v>
      </c>
      <c r="B35" s="50" t="s">
        <v>202</v>
      </c>
      <c r="C35" s="13" t="s">
        <v>981</v>
      </c>
      <c r="D35" s="100">
        <v>20000</v>
      </c>
      <c r="E35" s="13" t="s">
        <v>26</v>
      </c>
      <c r="F35" s="6" t="s">
        <v>1</v>
      </c>
      <c r="G35" s="13"/>
      <c r="H35" s="18"/>
      <c r="I35" s="13"/>
      <c r="J35" s="18"/>
      <c r="K35" s="13"/>
      <c r="L35" s="18"/>
      <c r="M35" s="13"/>
      <c r="N35" s="18"/>
      <c r="O35" s="13"/>
      <c r="P35" s="18"/>
      <c r="Q35" s="13"/>
      <c r="R35" s="18"/>
    </row>
    <row r="36" spans="1:18" x14ac:dyDescent="0.35">
      <c r="A36" s="14"/>
      <c r="B36" s="19" t="s">
        <v>203</v>
      </c>
      <c r="C36" s="15" t="s">
        <v>982</v>
      </c>
      <c r="D36" s="98" t="s">
        <v>114</v>
      </c>
      <c r="E36" s="15" t="s">
        <v>219</v>
      </c>
      <c r="F36" s="79"/>
      <c r="G36" s="15"/>
      <c r="H36" s="19"/>
      <c r="I36" s="15"/>
      <c r="J36" s="19"/>
      <c r="K36" s="15"/>
      <c r="L36" s="19"/>
      <c r="M36" s="15"/>
      <c r="N36" s="19"/>
      <c r="O36" s="15"/>
      <c r="P36" s="19"/>
      <c r="Q36" s="15"/>
      <c r="R36" s="19"/>
    </row>
    <row r="37" spans="1:18" x14ac:dyDescent="0.35">
      <c r="A37" s="14"/>
      <c r="B37" s="19"/>
      <c r="C37" s="15" t="s">
        <v>983</v>
      </c>
      <c r="D37" s="101"/>
      <c r="E37" s="15" t="s">
        <v>39</v>
      </c>
      <c r="F37" s="24"/>
      <c r="G37" s="15"/>
      <c r="H37" s="19"/>
      <c r="I37" s="15"/>
      <c r="J37" s="19"/>
      <c r="K37" s="15"/>
      <c r="L37" s="19"/>
      <c r="M37" s="15"/>
      <c r="N37" s="19"/>
      <c r="O37" s="15"/>
      <c r="P37" s="19"/>
      <c r="Q37" s="15"/>
      <c r="R37" s="19"/>
    </row>
    <row r="38" spans="1:18" x14ac:dyDescent="0.35">
      <c r="A38" s="14"/>
      <c r="B38" s="19"/>
      <c r="C38" s="19" t="s">
        <v>252</v>
      </c>
      <c r="D38" s="101"/>
      <c r="E38" s="15"/>
      <c r="F38" s="24"/>
      <c r="G38" s="15"/>
      <c r="H38" s="19"/>
      <c r="I38" s="15"/>
      <c r="J38" s="19"/>
      <c r="K38" s="15"/>
      <c r="L38" s="19"/>
      <c r="M38" s="15"/>
      <c r="N38" s="19"/>
      <c r="O38" s="15"/>
      <c r="P38" s="19"/>
      <c r="Q38" s="15"/>
      <c r="R38" s="19"/>
    </row>
    <row r="39" spans="1:18" x14ac:dyDescent="0.35">
      <c r="A39" s="14"/>
      <c r="B39" s="19"/>
      <c r="C39" s="19" t="s">
        <v>976</v>
      </c>
      <c r="D39" s="101"/>
      <c r="E39" s="15"/>
      <c r="F39" s="24"/>
      <c r="G39" s="15"/>
      <c r="H39" s="19"/>
      <c r="I39" s="15"/>
      <c r="J39" s="19"/>
      <c r="K39" s="15"/>
      <c r="L39" s="19"/>
      <c r="M39" s="15"/>
      <c r="N39" s="19"/>
      <c r="O39" s="15"/>
      <c r="P39" s="19"/>
      <c r="Q39" s="15"/>
      <c r="R39" s="19"/>
    </row>
    <row r="40" spans="1:18" x14ac:dyDescent="0.35">
      <c r="A40" s="14"/>
      <c r="B40" s="19"/>
      <c r="C40" s="29" t="s">
        <v>977</v>
      </c>
      <c r="D40" s="101"/>
      <c r="E40" s="15"/>
      <c r="F40" s="24"/>
      <c r="G40" s="15"/>
      <c r="H40" s="19"/>
      <c r="I40" s="15"/>
      <c r="J40" s="19"/>
      <c r="K40" s="15"/>
      <c r="L40" s="19"/>
      <c r="M40" s="15"/>
      <c r="N40" s="19"/>
      <c r="O40" s="15"/>
      <c r="P40" s="19"/>
      <c r="Q40" s="15"/>
      <c r="R40" s="19"/>
    </row>
    <row r="41" spans="1:18" x14ac:dyDescent="0.35">
      <c r="A41" s="16"/>
      <c r="B41" s="26" t="s">
        <v>607</v>
      </c>
      <c r="C41" s="55" t="s">
        <v>554</v>
      </c>
      <c r="D41" s="99"/>
      <c r="E41" s="37"/>
      <c r="F41" s="25"/>
      <c r="G41" s="17"/>
      <c r="H41" s="20"/>
      <c r="I41" s="17"/>
      <c r="J41" s="20"/>
      <c r="K41" s="17"/>
      <c r="L41" s="20"/>
      <c r="M41" s="17"/>
      <c r="N41" s="20"/>
      <c r="O41" s="17"/>
      <c r="P41" s="20"/>
      <c r="Q41" s="17"/>
      <c r="R41" s="20"/>
    </row>
    <row r="42" spans="1:18" x14ac:dyDescent="0.35">
      <c r="A42" s="12">
        <v>5</v>
      </c>
      <c r="B42" s="50" t="s">
        <v>202</v>
      </c>
      <c r="C42" s="13" t="s">
        <v>981</v>
      </c>
      <c r="D42" s="100">
        <v>10000</v>
      </c>
      <c r="E42" s="13" t="s">
        <v>26</v>
      </c>
      <c r="F42" s="6" t="s">
        <v>1</v>
      </c>
      <c r="G42" s="13"/>
      <c r="H42" s="18"/>
      <c r="I42" s="13"/>
      <c r="J42" s="18"/>
      <c r="K42" s="13"/>
      <c r="L42" s="18"/>
      <c r="M42" s="13"/>
      <c r="N42" s="18"/>
      <c r="O42" s="13"/>
      <c r="P42" s="18"/>
      <c r="Q42" s="13"/>
      <c r="R42" s="18"/>
    </row>
    <row r="43" spans="1:18" x14ac:dyDescent="0.35">
      <c r="A43" s="14"/>
      <c r="B43" s="19" t="s">
        <v>204</v>
      </c>
      <c r="C43" s="15" t="s">
        <v>982</v>
      </c>
      <c r="D43" s="98" t="s">
        <v>114</v>
      </c>
      <c r="E43" s="15" t="s">
        <v>219</v>
      </c>
      <c r="F43" s="79"/>
      <c r="G43" s="15"/>
      <c r="H43" s="19"/>
      <c r="I43" s="15"/>
      <c r="J43" s="19"/>
      <c r="K43" s="15"/>
      <c r="L43" s="19"/>
      <c r="M43" s="15"/>
      <c r="N43" s="19"/>
      <c r="O43" s="15"/>
      <c r="P43" s="19"/>
      <c r="Q43" s="15"/>
      <c r="R43" s="19"/>
    </row>
    <row r="44" spans="1:18" x14ac:dyDescent="0.35">
      <c r="A44" s="14"/>
      <c r="B44" s="19"/>
      <c r="C44" s="15" t="s">
        <v>983</v>
      </c>
      <c r="D44" s="101"/>
      <c r="E44" s="15" t="s">
        <v>39</v>
      </c>
      <c r="F44" s="24"/>
      <c r="G44" s="15"/>
      <c r="H44" s="19"/>
      <c r="I44" s="15"/>
      <c r="J44" s="19"/>
      <c r="K44" s="15"/>
      <c r="L44" s="19"/>
      <c r="M44" s="15"/>
      <c r="N44" s="19"/>
      <c r="O44" s="15"/>
      <c r="P44" s="19"/>
      <c r="Q44" s="15"/>
      <c r="R44" s="19"/>
    </row>
    <row r="45" spans="1:18" x14ac:dyDescent="0.35">
      <c r="A45" s="14"/>
      <c r="B45" s="19"/>
      <c r="C45" s="19" t="s">
        <v>252</v>
      </c>
      <c r="D45" s="101"/>
      <c r="E45" s="15"/>
      <c r="F45" s="24"/>
      <c r="G45" s="15"/>
      <c r="H45" s="19"/>
      <c r="I45" s="15"/>
      <c r="J45" s="19"/>
      <c r="K45" s="15"/>
      <c r="L45" s="19"/>
      <c r="M45" s="15"/>
      <c r="N45" s="19"/>
      <c r="O45" s="15"/>
      <c r="P45" s="19"/>
      <c r="Q45" s="15"/>
      <c r="R45" s="19"/>
    </row>
    <row r="46" spans="1:18" x14ac:dyDescent="0.35">
      <c r="A46" s="14"/>
      <c r="B46" s="19"/>
      <c r="C46" s="19" t="s">
        <v>984</v>
      </c>
      <c r="D46" s="101"/>
      <c r="E46" s="15"/>
      <c r="F46" s="24"/>
      <c r="G46" s="15"/>
      <c r="H46" s="19"/>
      <c r="I46" s="15"/>
      <c r="J46" s="19"/>
      <c r="K46" s="15"/>
      <c r="L46" s="19"/>
      <c r="M46" s="15"/>
      <c r="N46" s="19"/>
      <c r="O46" s="15"/>
      <c r="P46" s="19"/>
      <c r="Q46" s="15"/>
      <c r="R46" s="19"/>
    </row>
    <row r="47" spans="1:18" x14ac:dyDescent="0.35">
      <c r="A47" s="14"/>
      <c r="B47" s="19"/>
      <c r="C47" s="29" t="s">
        <v>254</v>
      </c>
      <c r="D47" s="101"/>
      <c r="E47" s="15"/>
      <c r="F47" s="24"/>
      <c r="G47" s="15"/>
      <c r="H47" s="19"/>
      <c r="I47" s="15"/>
      <c r="J47" s="19"/>
      <c r="K47" s="15"/>
      <c r="L47" s="19"/>
      <c r="M47" s="15"/>
      <c r="N47" s="19"/>
      <c r="O47" s="15"/>
      <c r="P47" s="19"/>
      <c r="Q47" s="15"/>
      <c r="R47" s="19"/>
    </row>
    <row r="48" spans="1:18" x14ac:dyDescent="0.35">
      <c r="A48" s="16"/>
      <c r="B48" s="26" t="s">
        <v>608</v>
      </c>
      <c r="C48" s="55" t="s">
        <v>554</v>
      </c>
      <c r="D48" s="99"/>
      <c r="E48" s="37"/>
      <c r="F48" s="25"/>
      <c r="G48" s="17"/>
      <c r="H48" s="20"/>
      <c r="I48" s="17"/>
      <c r="J48" s="20"/>
      <c r="K48" s="17"/>
      <c r="L48" s="20"/>
      <c r="M48" s="17"/>
      <c r="N48" s="20"/>
      <c r="O48" s="17"/>
      <c r="P48" s="20"/>
      <c r="Q48" s="17"/>
      <c r="R48" s="20"/>
    </row>
    <row r="49" spans="1:18" x14ac:dyDescent="0.35">
      <c r="A49" s="41"/>
      <c r="B49" s="42"/>
      <c r="C49" s="60"/>
      <c r="D49" s="102"/>
      <c r="E49" s="32"/>
      <c r="F49" s="41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</row>
    <row r="50" spans="1:18" x14ac:dyDescent="0.35">
      <c r="A50" s="287"/>
      <c r="B50" s="42"/>
      <c r="C50" s="60"/>
      <c r="D50" s="102"/>
      <c r="E50" s="32"/>
      <c r="F50" s="41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</row>
    <row r="51" spans="1:18" s="128" customFormat="1" x14ac:dyDescent="0.35">
      <c r="A51" s="130" t="s">
        <v>76</v>
      </c>
      <c r="B51" s="362" t="s">
        <v>220</v>
      </c>
      <c r="C51" s="2" t="s">
        <v>236</v>
      </c>
      <c r="D51" s="131" t="s">
        <v>238</v>
      </c>
      <c r="E51" s="130" t="s">
        <v>73</v>
      </c>
      <c r="F51" s="130" t="s">
        <v>240</v>
      </c>
      <c r="G51" s="364" t="s">
        <v>23</v>
      </c>
      <c r="H51" s="364"/>
      <c r="I51" s="364"/>
      <c r="J51" s="364" t="s">
        <v>24</v>
      </c>
      <c r="K51" s="364"/>
      <c r="L51" s="364"/>
      <c r="M51" s="364"/>
      <c r="N51" s="364"/>
      <c r="O51" s="364"/>
      <c r="P51" s="364"/>
      <c r="Q51" s="364"/>
      <c r="R51" s="364"/>
    </row>
    <row r="52" spans="1:18" s="128" customFormat="1" x14ac:dyDescent="0.35">
      <c r="A52" s="133" t="s">
        <v>77</v>
      </c>
      <c r="B52" s="362"/>
      <c r="C52" s="134" t="s">
        <v>237</v>
      </c>
      <c r="D52" s="121" t="s">
        <v>239</v>
      </c>
      <c r="E52" s="58" t="s">
        <v>74</v>
      </c>
      <c r="F52" s="133" t="s">
        <v>241</v>
      </c>
      <c r="G52" s="129" t="s">
        <v>11</v>
      </c>
      <c r="H52" s="129" t="s">
        <v>12</v>
      </c>
      <c r="I52" s="129" t="s">
        <v>13</v>
      </c>
      <c r="J52" s="129" t="s">
        <v>14</v>
      </c>
      <c r="K52" s="129" t="s">
        <v>15</v>
      </c>
      <c r="L52" s="129" t="s">
        <v>16</v>
      </c>
      <c r="M52" s="129" t="s">
        <v>17</v>
      </c>
      <c r="N52" s="129" t="s">
        <v>18</v>
      </c>
      <c r="O52" s="129" t="s">
        <v>19</v>
      </c>
      <c r="P52" s="129" t="s">
        <v>20</v>
      </c>
      <c r="Q52" s="129" t="s">
        <v>21</v>
      </c>
      <c r="R52" s="129" t="s">
        <v>22</v>
      </c>
    </row>
    <row r="53" spans="1:18" x14ac:dyDescent="0.35">
      <c r="A53" s="12">
        <v>6</v>
      </c>
      <c r="B53" s="50" t="s">
        <v>207</v>
      </c>
      <c r="C53" s="13" t="s">
        <v>989</v>
      </c>
      <c r="D53" s="100">
        <v>20000</v>
      </c>
      <c r="E53" s="13" t="s">
        <v>26</v>
      </c>
      <c r="F53" s="6" t="s">
        <v>1</v>
      </c>
      <c r="G53" s="13"/>
      <c r="H53" s="18"/>
      <c r="I53" s="13"/>
      <c r="J53" s="18"/>
      <c r="K53" s="13"/>
      <c r="L53" s="18"/>
      <c r="M53" s="13"/>
      <c r="N53" s="18"/>
      <c r="O53" s="13"/>
      <c r="P53" s="18"/>
      <c r="Q53" s="13"/>
      <c r="R53" s="18"/>
    </row>
    <row r="54" spans="1:18" x14ac:dyDescent="0.35">
      <c r="A54" s="14"/>
      <c r="B54" s="19" t="s">
        <v>208</v>
      </c>
      <c r="C54" s="15" t="s">
        <v>990</v>
      </c>
      <c r="D54" s="98" t="s">
        <v>114</v>
      </c>
      <c r="E54" s="15" t="s">
        <v>219</v>
      </c>
      <c r="F54" s="79"/>
      <c r="G54" s="15"/>
      <c r="H54" s="19"/>
      <c r="I54" s="15"/>
      <c r="J54" s="19"/>
      <c r="K54" s="15"/>
      <c r="L54" s="19"/>
      <c r="M54" s="15"/>
      <c r="N54" s="19"/>
      <c r="O54" s="15"/>
      <c r="P54" s="19"/>
      <c r="Q54" s="15"/>
      <c r="R54" s="19"/>
    </row>
    <row r="55" spans="1:18" x14ac:dyDescent="0.35">
      <c r="A55" s="14"/>
      <c r="B55" s="19"/>
      <c r="C55" s="15" t="s">
        <v>254</v>
      </c>
      <c r="D55" s="101"/>
      <c r="E55" s="15" t="s">
        <v>39</v>
      </c>
      <c r="F55" s="24"/>
      <c r="G55" s="15"/>
      <c r="H55" s="19"/>
      <c r="I55" s="15"/>
      <c r="J55" s="19"/>
      <c r="K55" s="15"/>
      <c r="L55" s="19"/>
      <c r="M55" s="15"/>
      <c r="N55" s="19"/>
      <c r="O55" s="15"/>
      <c r="P55" s="19"/>
      <c r="Q55" s="15"/>
      <c r="R55" s="19"/>
    </row>
    <row r="56" spans="1:18" x14ac:dyDescent="0.35">
      <c r="A56" s="16"/>
      <c r="B56" s="26" t="s">
        <v>609</v>
      </c>
      <c r="C56" s="55" t="s">
        <v>603</v>
      </c>
      <c r="D56" s="99"/>
      <c r="E56" s="37"/>
      <c r="F56" s="25"/>
      <c r="G56" s="17"/>
      <c r="H56" s="20"/>
      <c r="I56" s="17"/>
      <c r="J56" s="20"/>
      <c r="K56" s="17"/>
      <c r="L56" s="20"/>
      <c r="M56" s="17"/>
      <c r="N56" s="20"/>
      <c r="O56" s="17"/>
      <c r="P56" s="20"/>
      <c r="Q56" s="17"/>
      <c r="R56" s="20"/>
    </row>
    <row r="57" spans="1:18" x14ac:dyDescent="0.35">
      <c r="A57" s="12">
        <v>7</v>
      </c>
      <c r="B57" s="50" t="s">
        <v>205</v>
      </c>
      <c r="C57" s="13" t="s">
        <v>985</v>
      </c>
      <c r="D57" s="100">
        <v>10000</v>
      </c>
      <c r="E57" s="13" t="s">
        <v>26</v>
      </c>
      <c r="F57" s="6" t="s">
        <v>1</v>
      </c>
      <c r="G57" s="13"/>
      <c r="H57" s="18"/>
      <c r="I57" s="13"/>
      <c r="J57" s="18"/>
      <c r="K57" s="13"/>
      <c r="L57" s="18"/>
      <c r="M57" s="13"/>
      <c r="N57" s="18"/>
      <c r="O57" s="13"/>
      <c r="P57" s="18"/>
      <c r="Q57" s="13"/>
      <c r="R57" s="18"/>
    </row>
    <row r="58" spans="1:18" x14ac:dyDescent="0.35">
      <c r="A58" s="14"/>
      <c r="B58" s="19" t="s">
        <v>206</v>
      </c>
      <c r="C58" s="15" t="s">
        <v>986</v>
      </c>
      <c r="D58" s="98" t="s">
        <v>114</v>
      </c>
      <c r="E58" s="15" t="s">
        <v>219</v>
      </c>
      <c r="F58" s="79"/>
      <c r="G58" s="15"/>
      <c r="H58" s="19"/>
      <c r="I58" s="15"/>
      <c r="J58" s="19"/>
      <c r="K58" s="15"/>
      <c r="L58" s="19"/>
      <c r="M58" s="15"/>
      <c r="N58" s="19"/>
      <c r="O58" s="15"/>
      <c r="P58" s="19"/>
      <c r="Q58" s="15"/>
      <c r="R58" s="19"/>
    </row>
    <row r="59" spans="1:18" x14ac:dyDescent="0.35">
      <c r="A59" s="14"/>
      <c r="B59" s="19"/>
      <c r="C59" s="15" t="s">
        <v>987</v>
      </c>
      <c r="D59" s="101"/>
      <c r="E59" s="15" t="s">
        <v>39</v>
      </c>
      <c r="F59" s="24"/>
      <c r="G59" s="15"/>
      <c r="H59" s="19"/>
      <c r="I59" s="15"/>
      <c r="J59" s="19"/>
      <c r="K59" s="15"/>
      <c r="L59" s="19"/>
      <c r="M59" s="15"/>
      <c r="N59" s="19"/>
      <c r="O59" s="15"/>
      <c r="P59" s="19"/>
      <c r="Q59" s="15"/>
      <c r="R59" s="19"/>
    </row>
    <row r="60" spans="1:18" x14ac:dyDescent="0.35">
      <c r="A60" s="14"/>
      <c r="B60" s="19"/>
      <c r="C60" s="15" t="s">
        <v>988</v>
      </c>
      <c r="D60" s="101"/>
      <c r="E60" s="15"/>
      <c r="F60" s="24"/>
      <c r="G60" s="15"/>
      <c r="H60" s="19"/>
      <c r="I60" s="15"/>
      <c r="J60" s="19"/>
      <c r="K60" s="15"/>
      <c r="L60" s="19"/>
      <c r="M60" s="15"/>
      <c r="N60" s="19"/>
      <c r="O60" s="15"/>
      <c r="P60" s="19"/>
      <c r="Q60" s="15"/>
      <c r="R60" s="19"/>
    </row>
    <row r="61" spans="1:18" x14ac:dyDescent="0.35">
      <c r="A61" s="14"/>
      <c r="B61" s="19"/>
      <c r="C61" s="19" t="s">
        <v>776</v>
      </c>
      <c r="D61" s="101"/>
      <c r="E61" s="15"/>
      <c r="F61" s="24"/>
      <c r="G61" s="15"/>
      <c r="H61" s="19"/>
      <c r="I61" s="15"/>
      <c r="J61" s="19"/>
      <c r="K61" s="15"/>
      <c r="L61" s="19"/>
      <c r="M61" s="15"/>
      <c r="N61" s="19"/>
      <c r="O61" s="15"/>
      <c r="P61" s="19"/>
      <c r="Q61" s="15"/>
      <c r="R61" s="19"/>
    </row>
    <row r="62" spans="1:18" x14ac:dyDescent="0.35">
      <c r="A62" s="14"/>
      <c r="B62" s="19"/>
      <c r="C62" s="19" t="s">
        <v>991</v>
      </c>
      <c r="D62" s="101"/>
      <c r="E62" s="15"/>
      <c r="F62" s="24"/>
      <c r="G62" s="15"/>
      <c r="H62" s="19"/>
      <c r="I62" s="15"/>
      <c r="J62" s="19"/>
      <c r="K62" s="15"/>
      <c r="L62" s="19"/>
      <c r="M62" s="15"/>
      <c r="N62" s="19"/>
      <c r="O62" s="15"/>
      <c r="P62" s="19"/>
      <c r="Q62" s="15"/>
      <c r="R62" s="19"/>
    </row>
    <row r="63" spans="1:18" x14ac:dyDescent="0.35">
      <c r="A63" s="14"/>
      <c r="B63" s="19"/>
      <c r="C63" s="29" t="s">
        <v>992</v>
      </c>
      <c r="D63" s="101"/>
      <c r="E63" s="15"/>
      <c r="F63" s="24"/>
      <c r="G63" s="15"/>
      <c r="H63" s="19"/>
      <c r="I63" s="15"/>
      <c r="J63" s="19"/>
      <c r="K63" s="15"/>
      <c r="L63" s="19"/>
      <c r="M63" s="15"/>
      <c r="N63" s="19"/>
      <c r="O63" s="15"/>
      <c r="P63" s="19"/>
      <c r="Q63" s="15"/>
      <c r="R63" s="19"/>
    </row>
    <row r="64" spans="1:18" x14ac:dyDescent="0.35">
      <c r="A64" s="14"/>
      <c r="B64" s="19"/>
      <c r="C64" s="15" t="s">
        <v>942</v>
      </c>
      <c r="D64" s="101"/>
      <c r="E64" s="15"/>
      <c r="F64" s="24"/>
      <c r="G64" s="15"/>
      <c r="H64" s="19"/>
      <c r="I64" s="15"/>
      <c r="J64" s="19"/>
      <c r="K64" s="15"/>
      <c r="L64" s="19"/>
      <c r="M64" s="15"/>
      <c r="N64" s="19"/>
      <c r="O64" s="15"/>
      <c r="P64" s="19"/>
      <c r="Q64" s="15"/>
      <c r="R64" s="19"/>
    </row>
    <row r="65" spans="1:18" x14ac:dyDescent="0.35">
      <c r="A65" s="16"/>
      <c r="B65" s="26" t="s">
        <v>612</v>
      </c>
      <c r="C65" s="55" t="s">
        <v>610</v>
      </c>
      <c r="D65" s="99"/>
      <c r="E65" s="37"/>
      <c r="F65" s="25"/>
      <c r="G65" s="17"/>
      <c r="H65" s="20"/>
      <c r="I65" s="17"/>
      <c r="J65" s="20"/>
      <c r="K65" s="17"/>
      <c r="L65" s="20"/>
      <c r="M65" s="17"/>
      <c r="N65" s="20"/>
      <c r="O65" s="17"/>
      <c r="P65" s="20"/>
      <c r="Q65" s="17"/>
      <c r="R65" s="20"/>
    </row>
    <row r="66" spans="1:18" x14ac:dyDescent="0.35">
      <c r="C66" s="97" t="s">
        <v>228</v>
      </c>
      <c r="D66" s="95">
        <f>SUM(D9:D65)</f>
        <v>100000</v>
      </c>
    </row>
    <row r="72" spans="1:18" x14ac:dyDescent="0.35">
      <c r="A72" s="7"/>
    </row>
    <row r="75" spans="1:18" x14ac:dyDescent="0.35">
      <c r="A75" s="287"/>
      <c r="E75" s="10"/>
    </row>
  </sheetData>
  <mergeCells count="14">
    <mergeCell ref="B51:B52"/>
    <mergeCell ref="G51:I51"/>
    <mergeCell ref="J51:R51"/>
    <mergeCell ref="A2:R2"/>
    <mergeCell ref="A3:R3"/>
    <mergeCell ref="A4:R4"/>
    <mergeCell ref="B26:B27"/>
    <mergeCell ref="G26:I26"/>
    <mergeCell ref="J26:R26"/>
    <mergeCell ref="B7:B8"/>
    <mergeCell ref="G7:I7"/>
    <mergeCell ref="J7:R7"/>
    <mergeCell ref="A5:R5"/>
    <mergeCell ref="A6:R6"/>
  </mergeCells>
  <pageMargins left="0.17" right="0.17" top="0.52" bottom="0.24" header="0.3" footer="0.18"/>
  <pageSetup paperSize="9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25"/>
  <sheetViews>
    <sheetView view="pageBreakPreview" topLeftCell="A4" zoomScaleSheetLayoutView="100" workbookViewId="0">
      <selection activeCell="B17" sqref="B17"/>
    </sheetView>
  </sheetViews>
  <sheetFormatPr defaultRowHeight="21" x14ac:dyDescent="0.35"/>
  <cols>
    <col min="1" max="1" width="4.625" style="10" customWidth="1"/>
    <col min="2" max="2" width="22.75" style="7" customWidth="1"/>
    <col min="3" max="3" width="29.625" style="7" customWidth="1"/>
    <col min="4" max="4" width="10.5" style="11" customWidth="1"/>
    <col min="5" max="5" width="12" style="7" customWidth="1"/>
    <col min="6" max="6" width="12.875" style="10" customWidth="1"/>
    <col min="7" max="18" width="3.625" style="7" customWidth="1"/>
    <col min="19" max="16384" width="9" style="7"/>
  </cols>
  <sheetData>
    <row r="1" spans="1:18" x14ac:dyDescent="0.35">
      <c r="O1" s="122" t="s">
        <v>244</v>
      </c>
      <c r="P1" s="123"/>
      <c r="Q1" s="124"/>
    </row>
    <row r="2" spans="1:18" ht="23.25" x14ac:dyDescent="0.35">
      <c r="A2" s="360" t="s">
        <v>243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</row>
    <row r="3" spans="1:18" ht="23.25" x14ac:dyDescent="0.35">
      <c r="A3" s="360" t="s">
        <v>242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</row>
    <row r="4" spans="1:18" ht="23.25" x14ac:dyDescent="0.35">
      <c r="A4" s="360" t="s">
        <v>696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</row>
    <row r="5" spans="1:18" x14ac:dyDescent="0.35">
      <c r="A5" s="361" t="s">
        <v>193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x14ac:dyDescent="0.35">
      <c r="A6" s="365" t="s">
        <v>614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  <c r="P6" s="361"/>
      <c r="Q6" s="361"/>
      <c r="R6" s="361"/>
    </row>
    <row r="7" spans="1:18" s="128" customFormat="1" x14ac:dyDescent="0.35">
      <c r="A7" s="130" t="s">
        <v>76</v>
      </c>
      <c r="B7" s="362" t="s">
        <v>220</v>
      </c>
      <c r="C7" s="2" t="s">
        <v>236</v>
      </c>
      <c r="D7" s="131" t="s">
        <v>238</v>
      </c>
      <c r="E7" s="130" t="s">
        <v>73</v>
      </c>
      <c r="F7" s="130" t="s">
        <v>240</v>
      </c>
      <c r="G7" s="364" t="s">
        <v>23</v>
      </c>
      <c r="H7" s="364"/>
      <c r="I7" s="364"/>
      <c r="J7" s="364" t="s">
        <v>24</v>
      </c>
      <c r="K7" s="364"/>
      <c r="L7" s="364"/>
      <c r="M7" s="364"/>
      <c r="N7" s="364"/>
      <c r="O7" s="364"/>
      <c r="P7" s="364"/>
      <c r="Q7" s="364"/>
      <c r="R7" s="364"/>
    </row>
    <row r="8" spans="1:18" s="128" customFormat="1" x14ac:dyDescent="0.35">
      <c r="A8" s="133" t="s">
        <v>77</v>
      </c>
      <c r="B8" s="362"/>
      <c r="C8" s="134" t="s">
        <v>237</v>
      </c>
      <c r="D8" s="121" t="s">
        <v>239</v>
      </c>
      <c r="E8" s="58" t="s">
        <v>74</v>
      </c>
      <c r="F8" s="133" t="s">
        <v>241</v>
      </c>
      <c r="G8" s="129" t="s">
        <v>11</v>
      </c>
      <c r="H8" s="129" t="s">
        <v>12</v>
      </c>
      <c r="I8" s="129" t="s">
        <v>13</v>
      </c>
      <c r="J8" s="129" t="s">
        <v>14</v>
      </c>
      <c r="K8" s="129" t="s">
        <v>15</v>
      </c>
      <c r="L8" s="129" t="s">
        <v>16</v>
      </c>
      <c r="M8" s="129" t="s">
        <v>17</v>
      </c>
      <c r="N8" s="129" t="s">
        <v>18</v>
      </c>
      <c r="O8" s="129" t="s">
        <v>19</v>
      </c>
      <c r="P8" s="129" t="s">
        <v>20</v>
      </c>
      <c r="Q8" s="129" t="s">
        <v>21</v>
      </c>
      <c r="R8" s="129" t="s">
        <v>22</v>
      </c>
    </row>
    <row r="9" spans="1:18" x14ac:dyDescent="0.35">
      <c r="A9" s="12">
        <v>1</v>
      </c>
      <c r="B9" s="50" t="s">
        <v>209</v>
      </c>
      <c r="C9" s="1" t="s">
        <v>209</v>
      </c>
      <c r="D9" s="100">
        <v>20000</v>
      </c>
      <c r="E9" s="13" t="s">
        <v>26</v>
      </c>
      <c r="F9" s="6" t="s">
        <v>1</v>
      </c>
      <c r="G9" s="13"/>
      <c r="H9" s="18"/>
      <c r="I9" s="13"/>
      <c r="J9" s="18"/>
      <c r="K9" s="13"/>
      <c r="L9" s="18"/>
      <c r="M9" s="13"/>
      <c r="N9" s="18"/>
      <c r="O9" s="13"/>
      <c r="P9" s="18"/>
      <c r="Q9" s="13"/>
      <c r="R9" s="18"/>
    </row>
    <row r="10" spans="1:18" x14ac:dyDescent="0.35">
      <c r="A10" s="14"/>
      <c r="B10" s="19" t="s">
        <v>210</v>
      </c>
      <c r="C10" s="15" t="s">
        <v>214</v>
      </c>
      <c r="D10" s="98" t="s">
        <v>114</v>
      </c>
      <c r="E10" s="15" t="s">
        <v>219</v>
      </c>
      <c r="F10" s="51"/>
      <c r="G10" s="15"/>
      <c r="H10" s="19"/>
      <c r="I10" s="15"/>
      <c r="J10" s="19"/>
      <c r="K10" s="15"/>
      <c r="L10" s="19"/>
      <c r="M10" s="15"/>
      <c r="N10" s="19"/>
      <c r="O10" s="15"/>
      <c r="P10" s="19"/>
      <c r="Q10" s="15"/>
      <c r="R10" s="19"/>
    </row>
    <row r="11" spans="1:18" x14ac:dyDescent="0.35">
      <c r="A11" s="14"/>
      <c r="B11" s="19" t="s">
        <v>211</v>
      </c>
      <c r="C11" s="15" t="s">
        <v>213</v>
      </c>
      <c r="D11" s="101"/>
      <c r="E11" s="15" t="s">
        <v>39</v>
      </c>
      <c r="F11" s="24"/>
      <c r="G11" s="15"/>
      <c r="H11" s="19"/>
      <c r="I11" s="15"/>
      <c r="J11" s="19"/>
      <c r="K11" s="15"/>
      <c r="L11" s="19"/>
      <c r="M11" s="15"/>
      <c r="N11" s="19"/>
      <c r="O11" s="15"/>
      <c r="P11" s="19"/>
      <c r="Q11" s="15"/>
      <c r="R11" s="19"/>
    </row>
    <row r="12" spans="1:18" x14ac:dyDescent="0.35">
      <c r="A12" s="14"/>
      <c r="B12" s="19" t="s">
        <v>212</v>
      </c>
      <c r="C12" s="15" t="s">
        <v>367</v>
      </c>
      <c r="D12" s="101"/>
      <c r="E12" s="15"/>
      <c r="F12" s="24"/>
      <c r="G12" s="15"/>
      <c r="H12" s="19"/>
      <c r="I12" s="15"/>
      <c r="J12" s="19"/>
      <c r="K12" s="15"/>
      <c r="L12" s="19"/>
      <c r="M12" s="15"/>
      <c r="N12" s="19"/>
      <c r="O12" s="15"/>
      <c r="P12" s="19"/>
      <c r="Q12" s="15"/>
      <c r="R12" s="19"/>
    </row>
    <row r="13" spans="1:18" x14ac:dyDescent="0.35">
      <c r="A13" s="14"/>
      <c r="B13" s="70">
        <v>2560</v>
      </c>
      <c r="C13" s="15"/>
      <c r="D13" s="101"/>
      <c r="E13" s="15"/>
      <c r="F13" s="24"/>
      <c r="G13" s="15"/>
      <c r="H13" s="19"/>
      <c r="I13" s="15"/>
      <c r="J13" s="19"/>
      <c r="K13" s="15"/>
      <c r="L13" s="19"/>
      <c r="M13" s="15"/>
      <c r="N13" s="19"/>
      <c r="O13" s="15"/>
      <c r="P13" s="19"/>
      <c r="Q13" s="15"/>
      <c r="R13" s="19"/>
    </row>
    <row r="14" spans="1:18" x14ac:dyDescent="0.35">
      <c r="A14" s="16"/>
      <c r="B14" s="26" t="s">
        <v>611</v>
      </c>
      <c r="C14" s="55" t="s">
        <v>335</v>
      </c>
      <c r="D14" s="99"/>
      <c r="E14" s="37"/>
      <c r="F14" s="25"/>
      <c r="G14" s="17"/>
      <c r="H14" s="20"/>
      <c r="I14" s="17"/>
      <c r="J14" s="20"/>
      <c r="K14" s="17"/>
      <c r="L14" s="20"/>
      <c r="M14" s="17"/>
      <c r="N14" s="20"/>
      <c r="O14" s="17"/>
      <c r="P14" s="20"/>
      <c r="Q14" s="17"/>
      <c r="R14" s="20"/>
    </row>
    <row r="15" spans="1:18" x14ac:dyDescent="0.35">
      <c r="A15" s="12">
        <v>2</v>
      </c>
      <c r="B15" s="50" t="s">
        <v>215</v>
      </c>
      <c r="C15" s="50" t="s">
        <v>218</v>
      </c>
      <c r="D15" s="100">
        <v>10000</v>
      </c>
      <c r="E15" s="13" t="s">
        <v>26</v>
      </c>
      <c r="F15" s="6" t="s">
        <v>1</v>
      </c>
      <c r="G15" s="13"/>
      <c r="H15" s="18"/>
      <c r="I15" s="13"/>
      <c r="J15" s="18"/>
      <c r="K15" s="13"/>
      <c r="L15" s="18"/>
      <c r="M15" s="13"/>
      <c r="N15" s="18"/>
      <c r="O15" s="13"/>
      <c r="P15" s="18"/>
      <c r="Q15" s="13"/>
      <c r="R15" s="18"/>
    </row>
    <row r="16" spans="1:18" x14ac:dyDescent="0.35">
      <c r="A16" s="14"/>
      <c r="B16" s="19" t="s">
        <v>217</v>
      </c>
      <c r="C16" s="19" t="s">
        <v>216</v>
      </c>
      <c r="D16" s="98" t="s">
        <v>114</v>
      </c>
      <c r="E16" s="15" t="s">
        <v>219</v>
      </c>
      <c r="F16" s="51"/>
      <c r="G16" s="15"/>
      <c r="H16" s="19"/>
      <c r="I16" s="15"/>
      <c r="J16" s="19"/>
      <c r="K16" s="15"/>
      <c r="L16" s="19"/>
      <c r="M16" s="15"/>
      <c r="N16" s="19"/>
      <c r="O16" s="15"/>
      <c r="P16" s="19"/>
      <c r="Q16" s="15"/>
      <c r="R16" s="19"/>
    </row>
    <row r="17" spans="1:18" x14ac:dyDescent="0.35">
      <c r="A17" s="14"/>
      <c r="B17" s="19" t="s">
        <v>36</v>
      </c>
      <c r="C17" s="19"/>
      <c r="D17" s="101"/>
      <c r="E17" s="15" t="s">
        <v>39</v>
      </c>
      <c r="F17" s="24"/>
      <c r="G17" s="15"/>
      <c r="H17" s="19"/>
      <c r="I17" s="15"/>
      <c r="J17" s="19"/>
      <c r="K17" s="15"/>
      <c r="L17" s="19"/>
      <c r="M17" s="15"/>
      <c r="N17" s="19"/>
      <c r="O17" s="15"/>
      <c r="P17" s="19"/>
      <c r="Q17" s="15"/>
      <c r="R17" s="19"/>
    </row>
    <row r="18" spans="1:18" x14ac:dyDescent="0.35">
      <c r="A18" s="14"/>
      <c r="B18" s="19"/>
      <c r="C18" s="39"/>
      <c r="D18" s="101"/>
      <c r="E18" s="15"/>
      <c r="F18" s="24"/>
      <c r="G18" s="15"/>
      <c r="H18" s="19"/>
      <c r="I18" s="15"/>
      <c r="J18" s="19"/>
      <c r="K18" s="15"/>
      <c r="L18" s="19"/>
      <c r="M18" s="15"/>
      <c r="N18" s="19"/>
      <c r="O18" s="15"/>
      <c r="P18" s="19"/>
      <c r="Q18" s="15"/>
      <c r="R18" s="19"/>
    </row>
    <row r="19" spans="1:18" x14ac:dyDescent="0.35">
      <c r="A19" s="16"/>
      <c r="B19" s="26" t="s">
        <v>613</v>
      </c>
      <c r="C19" s="55" t="s">
        <v>561</v>
      </c>
      <c r="D19" s="99"/>
      <c r="E19" s="37"/>
      <c r="F19" s="25"/>
      <c r="G19" s="17"/>
      <c r="H19" s="20"/>
      <c r="I19" s="17"/>
      <c r="J19" s="20"/>
      <c r="K19" s="17"/>
      <c r="L19" s="20"/>
      <c r="M19" s="17"/>
      <c r="N19" s="20"/>
      <c r="O19" s="17"/>
      <c r="P19" s="20"/>
      <c r="Q19" s="17"/>
      <c r="R19" s="20"/>
    </row>
    <row r="20" spans="1:18" x14ac:dyDescent="0.35">
      <c r="C20" s="129" t="s">
        <v>228</v>
      </c>
      <c r="D20" s="95">
        <f>SUM(D9:D19)</f>
        <v>30000</v>
      </c>
    </row>
    <row r="25" spans="1:18" s="10" customFormat="1" x14ac:dyDescent="0.35">
      <c r="A25" s="287"/>
      <c r="B25" s="7"/>
      <c r="C25" s="7"/>
      <c r="D25" s="1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</row>
  </sheetData>
  <mergeCells count="8">
    <mergeCell ref="B7:B8"/>
    <mergeCell ref="G7:I7"/>
    <mergeCell ref="J7:R7"/>
    <mergeCell ref="A2:R2"/>
    <mergeCell ref="A3:R3"/>
    <mergeCell ref="A4:R4"/>
    <mergeCell ref="A5:R5"/>
    <mergeCell ref="A6:R6"/>
  </mergeCells>
  <pageMargins left="0.17" right="0.17" top="0.52" bottom="0.24" header="0.3" footer="0.18"/>
  <pageSetup paperSize="9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>
      <selection activeCell="E18" sqref="E18"/>
    </sheetView>
  </sheetViews>
  <sheetFormatPr defaultRowHeight="14.25" x14ac:dyDescent="0.2"/>
  <cols>
    <col min="1" max="1" width="13.125" style="85" bestFit="1" customWidth="1"/>
  </cols>
  <sheetData>
    <row r="1" spans="1:1" x14ac:dyDescent="0.2">
      <c r="A1" s="85">
        <v>40000</v>
      </c>
    </row>
    <row r="2" spans="1:1" x14ac:dyDescent="0.2">
      <c r="A2" s="85">
        <v>1419000</v>
      </c>
    </row>
    <row r="3" spans="1:1" x14ac:dyDescent="0.2">
      <c r="A3" s="85">
        <v>765800</v>
      </c>
    </row>
    <row r="4" spans="1:1" x14ac:dyDescent="0.2">
      <c r="A4" s="85">
        <v>1506752</v>
      </c>
    </row>
    <row r="5" spans="1:1" x14ac:dyDescent="0.2">
      <c r="A5" s="85">
        <v>388000</v>
      </c>
    </row>
    <row r="6" spans="1:1" x14ac:dyDescent="0.2">
      <c r="A6" s="85">
        <v>292500</v>
      </c>
    </row>
    <row r="7" spans="1:1" x14ac:dyDescent="0.2">
      <c r="A7" s="85">
        <v>305000</v>
      </c>
    </row>
    <row r="8" spans="1:1" x14ac:dyDescent="0.2">
      <c r="A8" s="85">
        <v>85000</v>
      </c>
    </row>
    <row r="9" spans="1:1" x14ac:dyDescent="0.2">
      <c r="A9" s="85">
        <v>90000</v>
      </c>
    </row>
    <row r="10" spans="1:1" x14ac:dyDescent="0.2">
      <c r="A10" s="85">
        <v>75000</v>
      </c>
    </row>
    <row r="11" spans="1:1" x14ac:dyDescent="0.2">
      <c r="A11" s="85">
        <v>200000</v>
      </c>
    </row>
    <row r="12" spans="1:1" x14ac:dyDescent="0.2">
      <c r="A12" s="85">
        <v>55000</v>
      </c>
    </row>
    <row r="13" spans="1:1" x14ac:dyDescent="0.2">
      <c r="A13" s="85">
        <v>10000</v>
      </c>
    </row>
    <row r="14" spans="1:1" x14ac:dyDescent="0.2">
      <c r="A14" s="85">
        <v>5000</v>
      </c>
    </row>
    <row r="15" spans="1:1" x14ac:dyDescent="0.2">
      <c r="A15" s="85">
        <v>130000</v>
      </c>
    </row>
    <row r="16" spans="1:1" x14ac:dyDescent="0.2">
      <c r="A16" s="85">
        <v>14297948</v>
      </c>
    </row>
    <row r="17" spans="1:1" x14ac:dyDescent="0.2">
      <c r="A17" s="85">
        <v>5000</v>
      </c>
    </row>
    <row r="18" spans="1:1" x14ac:dyDescent="0.2">
      <c r="A18" s="85">
        <v>280000</v>
      </c>
    </row>
    <row r="19" spans="1:1" x14ac:dyDescent="0.2">
      <c r="A19" s="85">
        <v>150000</v>
      </c>
    </row>
    <row r="21" spans="1:1" x14ac:dyDescent="0.2">
      <c r="A21" s="85">
        <f>SUM(A1:A20)</f>
        <v>20100000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21</vt:i4>
      </vt:variant>
      <vt:variant>
        <vt:lpstr>ช่วงที่มีชื่อ</vt:lpstr>
      </vt:variant>
      <vt:variant>
        <vt:i4>13</vt:i4>
      </vt:variant>
    </vt:vector>
  </HeadingPairs>
  <TitlesOfParts>
    <vt:vector size="34" baseType="lpstr">
      <vt:lpstr>สรุป3-4</vt:lpstr>
      <vt:lpstr>ย.1สร้างความเข้มแข็ง5-6</vt:lpstr>
      <vt:lpstr>ย.2เคหะและชุมชน7-11</vt:lpstr>
      <vt:lpstr>ย.3บริหารงานทั่วไป12</vt:lpstr>
      <vt:lpstr>ย.3การศึกษา13-18</vt:lpstr>
      <vt:lpstr>ย.3สาธารณสุข19-21</vt:lpstr>
      <vt:lpstr>ย.3สังคมสงเคราะห์22-24</vt:lpstr>
      <vt:lpstr>ย.3ความเข้มแข็งฯ25-27</vt:lpstr>
      <vt:lpstr>ย.3ศาสนาวัฒนฯนันทนาการ28-32</vt:lpstr>
      <vt:lpstr>ย.3งบกลาง33</vt:lpstr>
      <vt:lpstr>ย.4 สร้างความเข้มแข็ง34-36</vt:lpstr>
      <vt:lpstr>ย.4 ศึกษา37</vt:lpstr>
      <vt:lpstr>ย.5 รักษาความสงบ38</vt:lpstr>
      <vt:lpstr>ย.5 สาธารณสุข39</vt:lpstr>
      <vt:lpstr>ย.5 ความเข้มแข็ง40</vt:lpstr>
      <vt:lpstr>ย.6บริหารงานทั่วไป41-51</vt:lpstr>
      <vt:lpstr>ย.6เคหะและชุมชน52</vt:lpstr>
      <vt:lpstr>ย.6สร้างความเข้มแข็ง53-55</vt:lpstr>
      <vt:lpstr>ย.7รักษาความสงบ56-58</vt:lpstr>
      <vt:lpstr>ย.7สร้างความเข้มแข็ง59</vt:lpstr>
      <vt:lpstr>Sheet3</vt:lpstr>
      <vt:lpstr>'ย.2เคหะและชุมชน7-11'!Print_Area</vt:lpstr>
      <vt:lpstr>'ย.3การศึกษา13-18'!Print_Area</vt:lpstr>
      <vt:lpstr>'ย.3ความเข้มแข็งฯ25-27'!Print_Area</vt:lpstr>
      <vt:lpstr>ย.3งบกลาง33!Print_Area</vt:lpstr>
      <vt:lpstr>ย.3บริหารงานทั่วไป12!Print_Area</vt:lpstr>
      <vt:lpstr>'ย.3ศาสนาวัฒนฯนันทนาการ28-32'!Print_Area</vt:lpstr>
      <vt:lpstr>'ย.3สังคมสงเคราะห์22-24'!Print_Area</vt:lpstr>
      <vt:lpstr>'ย.3สาธารณสุข19-21'!Print_Area</vt:lpstr>
      <vt:lpstr>ย.6เคหะและชุมชน52!Print_Area</vt:lpstr>
      <vt:lpstr>'ย.6บริหารงานทั่วไป41-51'!Print_Area</vt:lpstr>
      <vt:lpstr>'ย.6สร้างความเข้มแข็ง53-55'!Print_Area</vt:lpstr>
      <vt:lpstr>'ย.7รักษาความสงบ56-58'!Print_Area</vt:lpstr>
      <vt:lpstr>ย.7สร้างความเข้มแข็ง59!Print_Area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Windows User</cp:lastModifiedBy>
  <cp:lastPrinted>2017-03-28T04:30:37Z</cp:lastPrinted>
  <dcterms:created xsi:type="dcterms:W3CDTF">2015-08-25T02:52:07Z</dcterms:created>
  <dcterms:modified xsi:type="dcterms:W3CDTF">2017-10-02T10:02:55Z</dcterms:modified>
</cp:coreProperties>
</file>