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เคหะและชุมชน" sheetId="1" r:id="rId1"/>
    <sheet name="อุตสาหกรรมแลการธา" sheetId="5" r:id="rId2"/>
    <sheet name="การเกษตร" sheetId="4" r:id="rId3"/>
    <sheet name="เคหะและชุมชน (2)" sheetId="6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F188" i="1"/>
  <c r="G188"/>
  <c r="H188"/>
  <c r="E188"/>
  <c r="F55" i="5"/>
  <c r="G55"/>
  <c r="H55"/>
  <c r="E55"/>
  <c r="H246" i="6"/>
  <c r="G246"/>
  <c r="F246"/>
  <c r="E246"/>
  <c r="E81" i="4"/>
  <c r="F81"/>
  <c r="G81"/>
  <c r="H81"/>
</calcChain>
</file>

<file path=xl/sharedStrings.xml><?xml version="1.0" encoding="utf-8"?>
<sst xmlns="http://schemas.openxmlformats.org/spreadsheetml/2006/main" count="2160" uniqueCount="362">
  <si>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</si>
  <si>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</si>
  <si>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</si>
  <si>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</si>
  <si>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</si>
  <si>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</si>
  <si>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</si>
  <si>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</si>
  <si>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</si>
  <si>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</si>
  <si>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</si>
  <si>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</si>
  <si>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</si>
  <si>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</si>
  <si>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</si>
  <si>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</si>
  <si>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</si>
  <si>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</si>
  <si>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</si>
  <si>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</si>
  <si>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</si>
  <si>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</si>
  <si>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</si>
  <si>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กว้าง 4 เมตร หนา 0.15 เมตร</t>
  </si>
  <si>
    <t xml:space="preserve">กว้าง 4 เมตร หนา 0.15 เมตร </t>
  </si>
  <si>
    <t>ผลลัพท์ที่คาดว่า</t>
  </si>
  <si>
    <t>จะได้รับ</t>
  </si>
  <si>
    <t xml:space="preserve">บ้านหงส์มังกร </t>
  </si>
  <si>
    <t>หมู่ที่ 1 บ้านหนองด่าน</t>
  </si>
  <si>
    <t>หมู่ที่ 2 บ้านป่ายางมน</t>
  </si>
  <si>
    <t xml:space="preserve">เพื่อก่อสร้างรางระบายน้ำ </t>
  </si>
  <si>
    <t>ป้องกันแก้ไขปัญหาน้ำท่วมขัง</t>
  </si>
  <si>
    <t>หมู่ที่ 3 บ้านป่าบง</t>
  </si>
  <si>
    <t xml:space="preserve">เพื่อก่อสร้างท่อเหลี่ยม คสล. </t>
  </si>
  <si>
    <t xml:space="preserve">ขนาดท่อ 1.50 x 1.50 เมตร </t>
  </si>
  <si>
    <t>หมู่ที่ 4 บ้านป่างิ้ว</t>
  </si>
  <si>
    <t>หมู่ที่ 5 บ้านป่ายางมนใหม่</t>
  </si>
  <si>
    <t>ก่อสร้างรางระบายน้ำ คสล.</t>
  </si>
  <si>
    <t xml:space="preserve">1.จากบ้านนายสุนทร ซาวคำ </t>
  </si>
  <si>
    <t>ลงลำเหมืองสาธารณะประโยชน์</t>
  </si>
  <si>
    <t xml:space="preserve">2.รางระบายน้ำแบบมีฝาปิด </t>
  </si>
  <si>
    <t>เพื่อให้ถนนได้มาตรฐาน</t>
  </si>
  <si>
    <t>2.ทำให้ลดปัญหาน้ำ</t>
  </si>
  <si>
    <t>ท่วมขัง</t>
  </si>
  <si>
    <t>1.จากบ้านนายแก้ว สังต๊ะชัย  ถึง</t>
  </si>
  <si>
    <t>ถนนบายพาส</t>
  </si>
  <si>
    <t>1.ซอย 1 บ้านหนองด่าน</t>
  </si>
  <si>
    <t>1.จากบ้านนายหลง แสนวงค์มา</t>
  </si>
  <si>
    <t>2.ระยะทางยาว 120 เมตร</t>
  </si>
  <si>
    <t>1.ทำให้ประชาชน</t>
  </si>
  <si>
    <t>เดินทางสะดวก</t>
  </si>
  <si>
    <t>2.ทำให้ลดการเกิด</t>
  </si>
  <si>
    <t>อุบัติเหตุ</t>
  </si>
  <si>
    <t>1.จากบริเวณซอย 2 เชื่อมต่อ</t>
  </si>
  <si>
    <t>ถนนเดิม</t>
  </si>
  <si>
    <t xml:space="preserve">1.ซอย 11 จากบ้านนางทิภาพร </t>
  </si>
  <si>
    <t>2.ระยะทางยาว 65 เมตร</t>
  </si>
  <si>
    <t xml:space="preserve">2.ระยะทางยาว 100 เมตร </t>
  </si>
  <si>
    <t>1.จากบ้านนายนุช ศรีจักร ถึง</t>
  </si>
  <si>
    <t xml:space="preserve">บ้านนายอานัต ราชคม (หัวฝาย) </t>
  </si>
  <si>
    <t xml:space="preserve">1.จากบ้านนายสุขคำ สุทโท </t>
  </si>
  <si>
    <t>ถึง บ้านนายอิน วงศ์บุญมา</t>
  </si>
  <si>
    <t>กว้าง 3 เมตร หนา 0.15 เมตร</t>
  </si>
  <si>
    <t>2.ระยะทางยาว  60 เมตร</t>
  </si>
  <si>
    <t xml:space="preserve">1.จากบ้านนายปิง สะหัสสะ ถึง </t>
  </si>
  <si>
    <t xml:space="preserve">2.ระยะทางยาว  150 เมตร </t>
  </si>
  <si>
    <t>1.ซอยบ้านนายนพพร คำเครือ</t>
  </si>
  <si>
    <t>2.ระยะทางยาว  40 เมตร</t>
  </si>
  <si>
    <t>1.ซอยบ้านนายคำ สายนาคำ</t>
  </si>
  <si>
    <t xml:space="preserve">กว้าง 3 เมตร หนา 0.15 เมตร </t>
  </si>
  <si>
    <t xml:space="preserve">1.จากบ้านนายสุย  วงศ์ลา </t>
  </si>
  <si>
    <t>ถึง บ้านนายเจริญ โพธิวงศ์</t>
  </si>
  <si>
    <t>ระยะทางยาว  240  เมตร</t>
  </si>
  <si>
    <t xml:space="preserve">1.บริเวณซอย 3 </t>
  </si>
  <si>
    <t>1.บริเวณซอย 8</t>
  </si>
  <si>
    <t>1.บริเวณซอย 9</t>
  </si>
  <si>
    <t>1.บริเวณซอย 10</t>
  </si>
  <si>
    <t>1.บริเวณซอย 14</t>
  </si>
  <si>
    <t>1.บริเวณซอย 15</t>
  </si>
  <si>
    <t>1.ทำให้น้ำไหลสะดวก</t>
  </si>
  <si>
    <t>ระบายน้ำได้ดี</t>
  </si>
  <si>
    <t>1.จากบ้านนางกชกร ไชยวงค์</t>
  </si>
  <si>
    <t>ถึง หน้าโครงการคันทรีโฮม</t>
  </si>
  <si>
    <t>2.ระยะทางยาว  120  เมตร</t>
  </si>
  <si>
    <t>กว้าง  6  เมตร</t>
  </si>
  <si>
    <t>เพื่อปรับปรุงถนนให้มีสภาพดี</t>
  </si>
  <si>
    <t>ให้มีถนนที่ได้มาตรฐาน</t>
  </si>
  <si>
    <t>1.บริเวณข้างสวนเยาวราช</t>
  </si>
  <si>
    <t xml:space="preserve">2.ระยะทางยาว  50 เมตร </t>
  </si>
  <si>
    <t>1.บริเวณ ซอย 2</t>
  </si>
  <si>
    <t>2.ระยะทางยาว  5  เมตร</t>
  </si>
  <si>
    <t xml:space="preserve">ก่อสร้างถนน คสล. </t>
  </si>
  <si>
    <t>วางท่อ คสล.</t>
  </si>
  <si>
    <t>ก่อสร้างถนน คสล. พร้อม</t>
  </si>
  <si>
    <t>ปรับปรุงถนนแอสฟัลท์ติก</t>
  </si>
  <si>
    <t xml:space="preserve">ก่อสร้างท่อลอดเหลี่ยม คสล. </t>
  </si>
  <si>
    <t xml:space="preserve">1. ถนนสาย 2 บ้านนายหวิง </t>
  </si>
  <si>
    <t>นันทะนะ เชื่อมรางระบายน้ำเดิม</t>
  </si>
  <si>
    <t>ระยะทางยาว  200 เมตร</t>
  </si>
  <si>
    <t>1. ซอย 10 หมู่ 5 ถึงเขตติดต่อ</t>
  </si>
  <si>
    <t>ระยะทางยาว  50  เมตร</t>
  </si>
  <si>
    <t>ระยะทางยาว  100  เมตร</t>
  </si>
  <si>
    <t>ปรับปรุงถนนหินคลุก</t>
  </si>
  <si>
    <t>1.สายทางดอยสะเก็นในเขต</t>
  </si>
  <si>
    <t>พื้นที่ หมู่ 5 ต.รอบเวียง</t>
  </si>
  <si>
    <t>2.ระยะทางยาว  800  เมตร</t>
  </si>
  <si>
    <t>1. บ้านนายจันทร์แก้ว สิทธิแก้ว</t>
  </si>
  <si>
    <t>ถึงบ้านนายสายสวาท สร้างไร่</t>
  </si>
  <si>
    <t>ระยะทางยาว   50  เมตร</t>
  </si>
  <si>
    <t>ก่อสร้างดาดคอนกรีตป้องกัน</t>
  </si>
  <si>
    <t>ตลิ่งพัง</t>
  </si>
  <si>
    <t>เพื่อก่อสร้างดาดคอนกรีตป้องกัน</t>
  </si>
  <si>
    <t>1.ซอยประปาหมู่บ้าน ถึง ลำน้ำ</t>
  </si>
  <si>
    <t>เหมืองเสีย</t>
  </si>
  <si>
    <t>2.ระยะทางยาว  400  เมตร</t>
  </si>
  <si>
    <t>กว้าง  4 เมตร  ลึก 1.5  เมตร</t>
  </si>
  <si>
    <t>2.ทำให้ลดปัญหาน้ำท่วม</t>
  </si>
  <si>
    <t>ขุดลอกลำเหมืองสาธารณะ</t>
  </si>
  <si>
    <t>ประโยชน์</t>
  </si>
  <si>
    <t>เพื่อขุดลอกลำเหมืองสาธารณะ</t>
  </si>
  <si>
    <t xml:space="preserve">1.สวนแม่ระมิง ถึง </t>
  </si>
  <si>
    <t>คลองชลประทาน</t>
  </si>
  <si>
    <t>2.ระยะทางยาว  1,000  เมตร</t>
  </si>
  <si>
    <t xml:space="preserve">กว้าง  2.5 - 3  เมตร  </t>
  </si>
  <si>
    <t>2.ระยะทางยาว  1,500  เมตร</t>
  </si>
  <si>
    <t xml:space="preserve">กว้าง  1.5  เมตร  </t>
  </si>
  <si>
    <t xml:space="preserve">1.หนองก๊อบแก๊บ ถึง </t>
  </si>
  <si>
    <t xml:space="preserve">1.บ่อปลาทองเสงี่ยมฟาร์ม ถึง </t>
  </si>
  <si>
    <t xml:space="preserve">1.หลังบ้านสวัสดิ์ ภิระบรรณ ถึง </t>
  </si>
  <si>
    <t>ขุดลอกลำเหมืองกลาง</t>
  </si>
  <si>
    <t>1. ลำเหมืองกลาง (เหมืองไส่ไก่)</t>
  </si>
  <si>
    <t xml:space="preserve">กว้าง  2  เมตร  </t>
  </si>
  <si>
    <t>ขุดลอกลำเหมืองทุ่งมน</t>
  </si>
  <si>
    <t>1. ลำเหมืองทุ่งมน (เหมืองไส่ไก่)</t>
  </si>
  <si>
    <t>เพื่อขุดลอกลำเหมือง</t>
  </si>
  <si>
    <t>เพื่อก่อสร้างดาดคอนกรีต</t>
  </si>
  <si>
    <t>ก่อสร้างดาดคอนกรีต</t>
  </si>
  <si>
    <t>ลำน้ำเหมืองเสีย</t>
  </si>
  <si>
    <t>1.ลำน้ำเหมืองเสีย หลังตลาดเช้า</t>
  </si>
  <si>
    <t>2.ระยะทางยาว  200  เมตร</t>
  </si>
  <si>
    <t>กว้าง 2 เมตร   ลึก 1 เมตร</t>
  </si>
  <si>
    <t>2.ระยะทางยาว  3,000  เมตร</t>
  </si>
  <si>
    <t>ขุดลอกลำเหมืองทุ่งป่ายาง</t>
  </si>
  <si>
    <t>ขุดลอกลำเหมืองทุ่งสันรวม</t>
  </si>
  <si>
    <t>จากเขตเทศบาลนครเชียงราย</t>
  </si>
  <si>
    <t>ถึงเขต หมู่ 2 ต.รอบเวียง</t>
  </si>
  <si>
    <t>1.ลำเหมืองทุ่งป่ายาง(เหมืองไส่ไก่)</t>
  </si>
  <si>
    <t>1.ลำเหมืองทุ่งสันรวม(เหมืองไส่ไก่)</t>
  </si>
  <si>
    <t>จุฬาภรณ์ราชวิทยาลัย หมู่ 2</t>
  </si>
  <si>
    <t>ถึง ลำเหมืองเสียข้างโรงเรียน</t>
  </si>
  <si>
    <t>แบบ ผ.01</t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</si>
  <si>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</si>
  <si>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ทวีพร ถึงบ้านนายบุญมี สฤษรัตน์</t>
  </si>
  <si>
    <t>1.จากบ้านนางขันแก้ว แสงไทย</t>
  </si>
  <si>
    <t xml:space="preserve"> ถึง บ้านนายทวีศักดิ์ วงศ์สิทธิ์</t>
  </si>
  <si>
    <t xml:space="preserve"> -กองช่าง</t>
  </si>
  <si>
    <t>(งานอนุรักษ์</t>
  </si>
  <si>
    <t>แหล่งน้ำและ</t>
  </si>
  <si>
    <t>ป่าไม้)</t>
  </si>
  <si>
    <t>ร้อยละ 60 ของ</t>
  </si>
  <si>
    <t>ความพึงพอใจ</t>
  </si>
  <si>
    <t>(งานไฟฟ้าถนน)</t>
  </si>
  <si>
    <t>ค่าใช้จ่ายในการดำเนินการ</t>
  </si>
  <si>
    <t>วางและปรับปรุงผังเมืองรวม/</t>
  </si>
  <si>
    <t>ชุมชน และการวางผังชุมชน</t>
  </si>
  <si>
    <t>ดำเนินการวางและปรับปรุง</t>
  </si>
  <si>
    <t>ผังเมืองรวม/ชุมชน และการวาง</t>
  </si>
  <si>
    <t xml:space="preserve">ผังชุมชน ในเขตพื้นที่รับผิดชอบ </t>
  </si>
  <si>
    <t>กฎหมายผังเมือง</t>
  </si>
  <si>
    <t>กำหนด</t>
  </si>
  <si>
    <t>อบต.รอบเวียง ตามกฎหมาย</t>
  </si>
  <si>
    <t>(งานบริหารทั่วไป</t>
  </si>
  <si>
    <t>เกี่ยวกับเคหะและ</t>
  </si>
  <si>
    <t>ขุมชน)</t>
  </si>
  <si>
    <t xml:space="preserve">ร้อยละ 60 </t>
  </si>
  <si>
    <t>ของประชากร</t>
  </si>
  <si>
    <t>รวมจำนวนโครงการทั้งหมด     11     โครงการ</t>
  </si>
  <si>
    <t>ประชากรกลุ่ม</t>
  </si>
  <si>
    <t>ตัวอย่างมีความ</t>
  </si>
  <si>
    <t>พึงพอใจ</t>
  </si>
  <si>
    <t>กลุ่มตัวอย่างมี</t>
  </si>
  <si>
    <t>เพื่อดำเนินการวางและปรับปรุง</t>
  </si>
  <si>
    <t>ผังเมืองรวม/ชุมชน และการ</t>
  </si>
  <si>
    <t>วางผังชุมชน</t>
  </si>
  <si>
    <t>สามารถดำเนินการวาง</t>
  </si>
  <si>
    <t>และปรับปรุงผังเมือง</t>
  </si>
  <si>
    <t>รวม/ชุมชน และการ</t>
  </si>
  <si>
    <t>วางผังชุมชน ตาม</t>
  </si>
  <si>
    <t>ปรับปรุงต่อเติมอาคารสนาม</t>
  </si>
  <si>
    <t>กีฬาในร่มโดยการก่อสร้าง</t>
  </si>
  <si>
    <t>เวทีการแสดง</t>
  </si>
  <si>
    <t>เพื่อปรับปรุงต่อเติมอาคารสนาม</t>
  </si>
  <si>
    <t>กีฬาในร่มโดยการก่อสร้างเวที</t>
  </si>
  <si>
    <t>การแสดงให้ประชาชนได้ใช้ทำ</t>
  </si>
  <si>
    <t>กิจกรรมในหมู่บ้านร่วมกัน</t>
  </si>
  <si>
    <t>ประชาชนมีสถานที่</t>
  </si>
  <si>
    <t>สำหรับใช้ทำกิจกรรม</t>
  </si>
  <si>
    <t>ในหมู่บ้านร่วมกัน</t>
  </si>
  <si>
    <t>1.ปรับปรุงต่อเติมเวทีการแสดง</t>
  </si>
  <si>
    <t>บริเวณอาคารสนามกีฬาในร่ม</t>
  </si>
  <si>
    <t>หมูที่ 1 บ้านหนองด่าน</t>
  </si>
  <si>
    <t>2.ขนาดเวที กว้าง 4 เมตร ยาว</t>
  </si>
  <si>
    <t>8 เมตร สูง 0.60 เมตร</t>
  </si>
  <si>
    <t>กว้าง 0.50 เมตร</t>
  </si>
  <si>
    <t>ระยะทางยาว 120 เมตร</t>
  </si>
  <si>
    <t>2.ระยะทางยาว 135 เมตร</t>
  </si>
  <si>
    <t>กว้าง  0.50  เมตร</t>
  </si>
  <si>
    <t>ระยะทางยาว 125 เมตร</t>
  </si>
  <si>
    <t>ระยะทางยาว 220 เมตร</t>
  </si>
  <si>
    <t>ระยะทางยาว 107 เมตร</t>
  </si>
  <si>
    <t>ระยะทางยาว 30 เมตร</t>
  </si>
  <si>
    <t>ระยะทางยาว 70 เมตร</t>
  </si>
  <si>
    <t>ระยะทางยาว  175 เมตร</t>
  </si>
  <si>
    <t>คอนกรีต หมู่ที่ 4 บ้านป่างิ้ว</t>
  </si>
  <si>
    <t>1.บ้านนายปัญญา  เทพอาจ ถึง</t>
  </si>
  <si>
    <t>ลำเหมืองสาธารณะ</t>
  </si>
  <si>
    <t>ระยะทางยาว  50 เมตร</t>
  </si>
  <si>
    <t xml:space="preserve">ก่อสร้างอาคารโรงเก็บของ </t>
  </si>
  <si>
    <t xml:space="preserve">พร้อมสถานที่บริการน้ำดื่ม </t>
  </si>
  <si>
    <t>บริเวณสุสาน หมู่ 5</t>
  </si>
  <si>
    <t>เทลาน คสล.ในพื้นที่ สุสาน</t>
  </si>
  <si>
    <t>บ้านป่ายางมน หมู่ 5</t>
  </si>
  <si>
    <t>ระยะทางยาว 260 เมตร</t>
  </si>
  <si>
    <t>หมู่ 2 บริเวณบ้านหงส์มังกร</t>
  </si>
  <si>
    <t>เพื่อก่อสร้างอาคารโรงเก็บของ</t>
  </si>
  <si>
    <t>เพื่อเทลาน คสล.ในพื้นที่ สุสาน</t>
  </si>
  <si>
    <t>ก่อสร้างอาคารโรงเก็บของ</t>
  </si>
  <si>
    <t>ขนาดกว้าง 4 เมตร ยาว 8 เมตร</t>
  </si>
  <si>
    <t>จำนวน 2 จุด</t>
  </si>
  <si>
    <t>ยาว 7 เมตร หนา 0.10 เมตร</t>
  </si>
  <si>
    <t>ยาว 8 เมตร หนา 0.10 เมตร</t>
  </si>
  <si>
    <r>
      <rPr>
        <u/>
        <sz val="14"/>
        <color theme="1"/>
        <rFont val="TH SarabunPSK"/>
        <family val="2"/>
      </rPr>
      <t>จุดที่ 1</t>
    </r>
    <r>
      <rPr>
        <sz val="14"/>
        <color theme="1"/>
        <rFont val="TH SarabunPSK"/>
        <family val="2"/>
      </rPr>
      <t xml:space="preserve"> ขนาดกว้าง 6 เมตร</t>
    </r>
  </si>
  <si>
    <r>
      <rPr>
        <u/>
        <sz val="14"/>
        <color theme="1"/>
        <rFont val="TH SarabunPSK"/>
        <family val="2"/>
      </rPr>
      <t>จุดที่ 2</t>
    </r>
    <r>
      <rPr>
        <sz val="14"/>
        <color theme="1"/>
        <rFont val="TH SarabunPSK"/>
        <family val="2"/>
      </rPr>
      <t xml:space="preserve"> ขนาดกว้าง 7 เมตร</t>
    </r>
  </si>
  <si>
    <t>ระยะทางยาว 175 เมตร</t>
  </si>
  <si>
    <t>ถนน คสล. เดิม</t>
  </si>
  <si>
    <t>2.ระยะทางยาว 34 เมตร</t>
  </si>
  <si>
    <t>1.บริเวณ ซอย 4</t>
  </si>
  <si>
    <t>1.จากบริเวณ ซอย 6 เชื่อมต่อ</t>
  </si>
  <si>
    <t xml:space="preserve">ถึงบ้านนายพิสิษฐ์ บุตตะพล  </t>
  </si>
  <si>
    <t>ชนิดช่องเดียว หมู่ที่ 2</t>
  </si>
  <si>
    <t>บ้านป่ายางมน</t>
  </si>
  <si>
    <t xml:space="preserve">1.ซอย 12 (รร.จุฬาภรณราช </t>
  </si>
  <si>
    <t>ขนาด 1.50 x 1.50 เมตร</t>
  </si>
  <si>
    <t>2.ความยาว 6.00 เมตร</t>
  </si>
  <si>
    <t>1.บริเวณถนนหนองร่องแหย่ง</t>
  </si>
  <si>
    <t>วิทยาลัย) หมู่ที่ 2 บ้านป่ายางมน</t>
  </si>
  <si>
    <t xml:space="preserve">โครงการลอกรางระบายน้ำ </t>
  </si>
  <si>
    <t xml:space="preserve">เพื่อลอกรางระบายน้ำ </t>
  </si>
  <si>
    <t xml:space="preserve">ระยะทางยาว  160 เมตร </t>
  </si>
  <si>
    <t>ถึง บ้านนางเป็ง เจริญพล</t>
  </si>
  <si>
    <t>บ้านนางลัดดา สิทธิขันแก้ว</t>
  </si>
  <si>
    <t xml:space="preserve">ระยะทางยาว  280 เมตร </t>
  </si>
  <si>
    <t>ถึง นายบุญยืน บุญตัน</t>
  </si>
  <si>
    <t xml:space="preserve">ระยะทางยาว  350 เมตร </t>
  </si>
  <si>
    <t>1.บริเวณซอย 1</t>
  </si>
  <si>
    <t>ระยะทางยาว  250 เมตร</t>
  </si>
  <si>
    <t>1.ซอย11 หมู่ 5 ถึงเขตติดต่อ หมู่ 2</t>
  </si>
  <si>
    <r>
      <rPr>
        <u/>
        <sz val="14"/>
        <color theme="1"/>
        <rFont val="TH SarabunPSK"/>
        <family val="2"/>
      </rPr>
      <t>จุดที่ 1</t>
    </r>
    <r>
      <rPr>
        <sz val="14"/>
        <color theme="1"/>
        <rFont val="TH SarabunPSK"/>
        <family val="2"/>
      </rPr>
      <t xml:space="preserve">บ้านนางสุข มณีจันทร์สุข </t>
    </r>
  </si>
  <si>
    <r>
      <rPr>
        <u/>
        <sz val="14"/>
        <color theme="1"/>
        <rFont val="TH SarabunPSK"/>
        <family val="2"/>
      </rPr>
      <t>จุดที่ 2</t>
    </r>
    <r>
      <rPr>
        <sz val="14"/>
        <color theme="1"/>
        <rFont val="TH SarabunPSK"/>
        <family val="2"/>
      </rPr>
      <t xml:space="preserve">บ้านนางต่อม อารีย์ ถึง </t>
    </r>
  </si>
  <si>
    <r>
      <rPr>
        <u/>
        <sz val="13.5"/>
        <color theme="1"/>
        <rFont val="TH SarabunPSK"/>
        <family val="2"/>
      </rPr>
      <t>จุดที่ 3</t>
    </r>
    <r>
      <rPr>
        <sz val="13.5"/>
        <color theme="1"/>
        <rFont val="TH SarabunPSK"/>
        <family val="2"/>
      </rPr>
      <t xml:space="preserve">บ้านนายบุญธรรม สมจันทร์ </t>
    </r>
  </si>
  <si>
    <t>ปรับปรุงโรงเรือนเพาะเห็ด</t>
  </si>
  <si>
    <t>เพื่อปรับปรุงโรงเรือนเพาะเห็ด</t>
  </si>
  <si>
    <t>หมู่ 4 บ้านป่างิ้ว 1 แห่ง</t>
  </si>
  <si>
    <t>ปรับปรุงโรงเพาะเห็ด</t>
  </si>
  <si>
    <t>ให้เป็นห้องแปรรูป</t>
  </si>
  <si>
    <t>1. ซอย 6 (ข้างวัดป่ายางมน)</t>
  </si>
  <si>
    <t>ระยะทางยาว  75  เมตร</t>
  </si>
  <si>
    <t>ถึง นายจันทร์แก้ว สิทธิแก้ว</t>
  </si>
  <si>
    <t>1.บ้านนางจันทร์ดี ดวงปัญญารัตน์</t>
  </si>
  <si>
    <t>ระยะทางยาว  230  เมตร</t>
  </si>
  <si>
    <t>รวมจำนวนโครงการทั้งหมด    41      โครงการ</t>
  </si>
  <si>
    <t xml:space="preserve">สุสานบ้านป่ายางมน </t>
  </si>
  <si>
    <t>ใช้เป็นประโยชน์</t>
  </si>
  <si>
    <t>หมู่ 5 มีลานสำหรับ</t>
  </si>
  <si>
    <t>ในสุสาน</t>
  </si>
  <si>
    <t>มีอาคารโรงเก็บของ</t>
  </si>
  <si>
    <t>พร้อมสถานที่บริการ</t>
  </si>
  <si>
    <t>น้ำดื่ม</t>
  </si>
  <si>
    <t>รวมจำนวนโครงการทั้งหมด    5      โครงการ</t>
  </si>
  <si>
    <t>(งานก่อสร้าง</t>
  </si>
  <si>
    <t>โครงสร้างพื้นฐาน)</t>
  </si>
  <si>
    <t>ประชากรกลุ่มตัวอย่าง</t>
  </si>
  <si>
    <t>มีความพึงพอใจ</t>
  </si>
  <si>
    <t>2.ทำให้ลดปัญหาน้ำท่วมขัง</t>
  </si>
  <si>
    <t>2.ทำให้ลดการเกิดอุบัติเหตุ</t>
  </si>
  <si>
    <t>1.จากบริเวณ ซอย 6 เชื่อมต่อถนนเดิม</t>
  </si>
  <si>
    <t>ทางเดินกันแดด กันฝนได้</t>
  </si>
  <si>
    <t>ขนาดกว้าง 5 เมตร ยาว 8 เมตร</t>
  </si>
  <si>
    <t>เด็กเล็กอยู่ในสภาพดี มีหลังคาคลุม</t>
  </si>
  <si>
    <t>ศูนย์พัฒนาเด็กเล็ก</t>
  </si>
  <si>
    <t>บ้านป่ายางมน จำนวน 1 หลัง</t>
  </si>
  <si>
    <t>บ้านป่ายางมน ให้มีสถานที่ดูแล</t>
  </si>
  <si>
    <t xml:space="preserve">เด็กเล็ก (ศพด.) </t>
  </si>
  <si>
    <t>มีหลังคาคลุมทางเดินเพื่อ</t>
  </si>
  <si>
    <t>ผู้ปกครองนักเรียน</t>
  </si>
  <si>
    <t>ศูนย์พัฒนาเด็กเล็ก (ศพด.)</t>
  </si>
  <si>
    <t>เข้าศูนย์พัฒนาเด็กเล็ก (ศพด.)</t>
  </si>
  <si>
    <t>ทางเดินเข้า ศูนย์พัฒนา</t>
  </si>
  <si>
    <t xml:space="preserve"> -กองการศึกษา</t>
  </si>
  <si>
    <t xml:space="preserve">1.ศพด.บ้านป่ายางมน </t>
  </si>
  <si>
    <t xml:space="preserve">ก่อสร้างหลังคาคลุมทางเดินเข้า </t>
  </si>
  <si>
    <t>เพื่อก่อสร้างหลังคาคลุมทางเดิน</t>
  </si>
  <si>
    <t>โครงการก่อสร้างหลังคาคลุม</t>
  </si>
  <si>
    <t>การสร้างจินตนาการ</t>
  </si>
  <si>
    <t>2.ส่งเสริมผู้เรียนทางด้าน</t>
  </si>
  <si>
    <t>ยาว 8 เมตร</t>
  </si>
  <si>
    <t>เรียนรู้ร่วมกันและส่งเสริมผู้เรียน</t>
  </si>
  <si>
    <t xml:space="preserve">ขนาดอาคาร กว้าง 6 เมตร </t>
  </si>
  <si>
    <t>และผู้ปกครองมีสถานที่สำหรับ</t>
  </si>
  <si>
    <t xml:space="preserve">บ้านป่ายางมน จำนวน 1 หลัง </t>
  </si>
  <si>
    <t>บ้านป่ายางมน เพื่อให้เด็กนักเรียน</t>
  </si>
  <si>
    <t>เด็กเล็ก บ้านป่ายางมน</t>
  </si>
  <si>
    <t>รู้ ศูนย์พัฒนาเด็กเล็ก (ศพด.)</t>
  </si>
  <si>
    <t xml:space="preserve">การเรียนรู้ศูนย์พัฒนาเด็กเล็ก </t>
  </si>
  <si>
    <t>แหล่งการเรียนรู้ศูนย์พัฒนา</t>
  </si>
  <si>
    <t>1.เด็กนักเรียน ผู้ปกครอง</t>
  </si>
  <si>
    <t>ก่อสร้างห้องเรียนแหล่งการเรียน</t>
  </si>
  <si>
    <t>เพื่อก่อสร้างห้องเรียนแหล่ง</t>
  </si>
  <si>
    <t>โครงการก่อสร้างห้องเรียน</t>
  </si>
  <si>
    <t>เพิ่มความสะดวกสบาย</t>
  </si>
  <si>
    <t xml:space="preserve">สามารถกันแดดกันฝนได้ </t>
  </si>
  <si>
    <t>มีสภาพแวดล้อมที่ดี</t>
  </si>
  <si>
    <t>(ศพด.)บ้านป่ายางมน</t>
  </si>
  <si>
    <t>กฎหมายผังเมืองกำหนด</t>
  </si>
  <si>
    <t>มีอาคารโรงเก็บของพร้อม</t>
  </si>
  <si>
    <t>สถานที่บริการน้ำดื่ม</t>
  </si>
  <si>
    <t>2.เพิ่มศักยภาพในการ</t>
  </si>
  <si>
    <t>เรียนรู้</t>
  </si>
  <si>
    <t>ศพด.บ้านป่ายางมน มี</t>
  </si>
  <si>
    <t>สถานที่เรียนรู้ร่วมกันและ</t>
  </si>
  <si>
    <r>
      <t xml:space="preserve">1. ยุทธศาสตร์ ที่ 1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</si>
  <si>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1.2  แผนงาน  อุตสาหกรรมและการโยธา</t>
  </si>
  <si>
    <r>
      <t xml:space="preserve">1. ยุทธศาสตร์  ที่ 1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</si>
  <si>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1.3  แผนงาน  การเกษตร</t>
  </si>
  <si>
    <t>ยาว 240 เมตร กว้าง  0.50  เมตร</t>
  </si>
  <si>
    <t>2.รางระบายน้ำแบบมีฝาปิด ระยะทาง</t>
  </si>
  <si>
    <t>ยาว  250 เมตร กว้าง  0.50  เมตร</t>
  </si>
  <si>
    <t>ยาว 125 เมตร กว้าง  0.50  เมตร</t>
  </si>
  <si>
    <t>ยาว 50 เมตร กว้าง 0.50 เมตร</t>
  </si>
  <si>
    <t>ชนิดช่องเดียว หมู่ที่ 1</t>
  </si>
  <si>
    <t>บ้านหนองด่าน</t>
  </si>
  <si>
    <t>1.ถนนสายแม่ระมิงถึงคลองชลประทาน</t>
  </si>
  <si>
    <t>บริเวณจุดตัดลำเหมืองสาธารณะประโยชน์</t>
  </si>
  <si>
    <t>ยาว  200 เมตร กว้าง  0.50  เมตร</t>
  </si>
  <si>
    <t>ยาว  50 เมตร กว้าง  0.50  เมตร</t>
  </si>
  <si>
    <t>ยาว  50  เมตร กว้าง  0.50  เมตร</t>
  </si>
  <si>
    <t>รวมจำนวนโครงการทั้งหมด    37      โครงการ</t>
  </si>
  <si>
    <t xml:space="preserve">1.ซอย 12 (รร.จุฬาภรณราชวิทยาลัย) </t>
  </si>
  <si>
    <t>ยาว 220 เมตร กว้าง  0.50  เมตร</t>
  </si>
  <si>
    <t>ยาว 107 เมตร กว้าง  0.50  เมตร</t>
  </si>
  <si>
    <t>ระยะทางยาว 30 เมตร กว้าง  0.50  เมตร</t>
  </si>
  <si>
    <t>ระยะทางยาว 70 เมตร กว้าง  0.50  เมตร</t>
  </si>
  <si>
    <t>ยาว  175 เมตร กว้าง  0.50  เมตร</t>
  </si>
  <si>
    <r>
      <rPr>
        <u/>
        <sz val="12"/>
        <color theme="1"/>
        <rFont val="TH SarabunPSK"/>
        <family val="2"/>
      </rPr>
      <t>จุดที่ 1</t>
    </r>
    <r>
      <rPr>
        <sz val="12"/>
        <color theme="1"/>
        <rFont val="TH SarabunPSK"/>
        <family val="2"/>
      </rPr>
      <t xml:space="preserve">บ้านนางสุข มณีจันทร์สุข </t>
    </r>
  </si>
  <si>
    <r>
      <rPr>
        <u/>
        <sz val="12"/>
        <color theme="1"/>
        <rFont val="TH SarabunPSK"/>
        <family val="2"/>
      </rPr>
      <t>จุดที่ 2</t>
    </r>
    <r>
      <rPr>
        <sz val="12"/>
        <color theme="1"/>
        <rFont val="TH SarabunPSK"/>
        <family val="2"/>
      </rPr>
      <t xml:space="preserve">บ้านนางต่อม อารีย์ ถึง </t>
    </r>
  </si>
  <si>
    <r>
      <rPr>
        <u/>
        <sz val="12"/>
        <color theme="1"/>
        <rFont val="TH SarabunPSK"/>
        <family val="2"/>
      </rPr>
      <t>จุดที่ 3</t>
    </r>
    <r>
      <rPr>
        <sz val="12"/>
        <color theme="1"/>
        <rFont val="TH SarabunPSK"/>
        <family val="2"/>
      </rPr>
      <t xml:space="preserve">บ้านนายบุญธรรม สมจันทร์ </t>
    </r>
  </si>
  <si>
    <t>ถึงบ้าน นายสายสวาท สร้างไร่</t>
  </si>
  <si>
    <t>ยาว  100  เมตร กว้าง  0.50  เมตร</t>
  </si>
  <si>
    <t>ยาว  75  เมตร กว้าง  0.50  เมตร</t>
  </si>
  <si>
    <t>งยาว  230  เมตร กว้าง  0.50  เมตร</t>
  </si>
  <si>
    <t>2.รางระบายน้ำแบบมีฝาปิด ระยะทา</t>
  </si>
  <si>
    <t>2.ระยะทางยาว 400 เมตร กว้าง 6 เมตร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</si>
</sst>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u/>
      <sz val="14"/>
      <color theme="1"/>
      <name val="TH SarabunPSK"/>
      <family val="2"/>
    </font>
    <font>
      <u/>
      <sz val="13.5"/>
      <color theme="1"/>
      <name val="TH SarabunPSK"/>
      <family val="2"/>
    </font>
    <font>
      <sz val="13"/>
      <name val="TH SarabunPSK"/>
      <family val="2"/>
    </font>
    <font>
      <u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8" xfId="0" applyFont="1" applyBorder="1"/>
    <xf numFmtId="0" fontId="7" fillId="0" borderId="2" xfId="0" applyFont="1" applyBorder="1"/>
    <xf numFmtId="0" fontId="2" fillId="0" borderId="2" xfId="0" applyFont="1" applyBorder="1" applyAlignment="1">
      <alignment horizontal="center"/>
    </xf>
    <xf numFmtId="0" fontId="7" fillId="0" borderId="0" xfId="0" applyFont="1" applyBorder="1"/>
    <xf numFmtId="187" fontId="7" fillId="0" borderId="0" xfId="1" applyNumberFormat="1" applyFont="1" applyBorder="1"/>
    <xf numFmtId="187" fontId="7" fillId="0" borderId="0" xfId="1" applyNumberFormat="1" applyFont="1"/>
    <xf numFmtId="0" fontId="2" fillId="0" borderId="0" xfId="0" applyFont="1" applyAlignment="1">
      <alignment horizontal="center"/>
    </xf>
    <xf numFmtId="0" fontId="4" fillId="0" borderId="10" xfId="0" applyFont="1" applyBorder="1"/>
    <xf numFmtId="0" fontId="4" fillId="0" borderId="2" xfId="0" applyFont="1" applyBorder="1"/>
    <xf numFmtId="187" fontId="4" fillId="0" borderId="2" xfId="1" applyNumberFormat="1" applyFont="1" applyBorder="1"/>
    <xf numFmtId="187" fontId="4" fillId="0" borderId="11" xfId="1" applyNumberFormat="1" applyFont="1" applyBorder="1"/>
    <xf numFmtId="187" fontId="4" fillId="0" borderId="2" xfId="1" applyNumberFormat="1" applyFont="1" applyBorder="1" applyAlignment="1">
      <alignment horizontal="left"/>
    </xf>
    <xf numFmtId="0" fontId="4" fillId="0" borderId="11" xfId="0" applyFont="1" applyBorder="1"/>
    <xf numFmtId="0" fontId="3" fillId="0" borderId="0" xfId="0" applyFont="1"/>
    <xf numFmtId="0" fontId="4" fillId="0" borderId="12" xfId="0" applyFont="1" applyBorder="1"/>
    <xf numFmtId="0" fontId="4" fillId="0" borderId="3" xfId="0" applyFont="1" applyBorder="1"/>
    <xf numFmtId="0" fontId="4" fillId="0" borderId="13" xfId="0" applyFont="1" applyBorder="1"/>
    <xf numFmtId="187" fontId="4" fillId="0" borderId="3" xfId="1" applyNumberFormat="1" applyFont="1" applyBorder="1"/>
    <xf numFmtId="187" fontId="4" fillId="0" borderId="14" xfId="1" applyNumberFormat="1" applyFont="1" applyBorder="1"/>
    <xf numFmtId="0" fontId="4" fillId="0" borderId="14" xfId="0" applyFont="1" applyBorder="1"/>
    <xf numFmtId="0" fontId="4" fillId="0" borderId="1" xfId="0" applyFont="1" applyBorder="1"/>
    <xf numFmtId="187" fontId="4" fillId="0" borderId="8" xfId="1" applyNumberFormat="1" applyFont="1" applyBorder="1"/>
    <xf numFmtId="187" fontId="4" fillId="0" borderId="1" xfId="1" applyNumberFormat="1" applyFont="1" applyBorder="1"/>
    <xf numFmtId="0" fontId="4" fillId="0" borderId="0" xfId="0" applyFont="1" applyBorder="1"/>
    <xf numFmtId="187" fontId="4" fillId="0" borderId="0" xfId="1" applyNumberFormat="1" applyFont="1" applyBorder="1"/>
    <xf numFmtId="0" fontId="4" fillId="0" borderId="8" xfId="0" applyFont="1" applyBorder="1"/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87" fontId="4" fillId="0" borderId="11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87" fontId="4" fillId="0" borderId="1" xfId="1" applyNumberFormat="1" applyFont="1" applyBorder="1" applyAlignment="1">
      <alignment horizontal="left"/>
    </xf>
    <xf numFmtId="187" fontId="4" fillId="0" borderId="9" xfId="1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7" fontId="4" fillId="0" borderId="3" xfId="1" applyNumberFormat="1" applyFont="1" applyBorder="1" applyAlignment="1">
      <alignment horizontal="left"/>
    </xf>
    <xf numFmtId="187" fontId="4" fillId="0" borderId="14" xfId="1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187" fontId="4" fillId="0" borderId="10" xfId="1" applyNumberFormat="1" applyFont="1" applyBorder="1" applyAlignment="1">
      <alignment horizontal="left"/>
    </xf>
    <xf numFmtId="187" fontId="4" fillId="0" borderId="13" xfId="1" applyNumberFormat="1" applyFont="1" applyBorder="1"/>
    <xf numFmtId="187" fontId="4" fillId="0" borderId="9" xfId="1" applyNumberFormat="1" applyFont="1" applyBorder="1"/>
    <xf numFmtId="0" fontId="4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8" fillId="0" borderId="7" xfId="0" applyFont="1" applyBorder="1"/>
    <xf numFmtId="0" fontId="8" fillId="0" borderId="1" xfId="0" applyFont="1" applyBorder="1"/>
    <xf numFmtId="0" fontId="8" fillId="0" borderId="8" xfId="0" applyFont="1" applyBorder="1"/>
    <xf numFmtId="187" fontId="8" fillId="0" borderId="8" xfId="1" applyNumberFormat="1" applyFont="1" applyBorder="1"/>
    <xf numFmtId="187" fontId="8" fillId="0" borderId="1" xfId="1" applyNumberFormat="1" applyFont="1" applyBorder="1"/>
    <xf numFmtId="0" fontId="8" fillId="0" borderId="1" xfId="0" applyFont="1" applyBorder="1" applyAlignment="1">
      <alignment horizontal="left"/>
    </xf>
    <xf numFmtId="0" fontId="8" fillId="0" borderId="0" xfId="0" applyFont="1"/>
    <xf numFmtId="0" fontId="8" fillId="0" borderId="10" xfId="0" applyFont="1" applyBorder="1"/>
    <xf numFmtId="0" fontId="8" fillId="0" borderId="2" xfId="0" applyFont="1" applyBorder="1"/>
    <xf numFmtId="0" fontId="8" fillId="0" borderId="0" xfId="0" applyFont="1" applyBorder="1"/>
    <xf numFmtId="187" fontId="8" fillId="0" borderId="0" xfId="1" applyNumberFormat="1" applyFont="1" applyBorder="1"/>
    <xf numFmtId="187" fontId="8" fillId="0" borderId="2" xfId="1" applyNumberFormat="1" applyFont="1" applyBorder="1"/>
    <xf numFmtId="0" fontId="8" fillId="0" borderId="2" xfId="0" applyFont="1" applyBorder="1" applyAlignment="1">
      <alignment horizontal="left"/>
    </xf>
    <xf numFmtId="0" fontId="8" fillId="0" borderId="12" xfId="0" applyFont="1" applyBorder="1"/>
    <xf numFmtId="0" fontId="8" fillId="0" borderId="3" xfId="0" applyFont="1" applyBorder="1"/>
    <xf numFmtId="0" fontId="8" fillId="0" borderId="13" xfId="0" applyFont="1" applyBorder="1"/>
    <xf numFmtId="187" fontId="8" fillId="0" borderId="13" xfId="1" applyNumberFormat="1" applyFont="1" applyBorder="1"/>
    <xf numFmtId="187" fontId="8" fillId="0" borderId="3" xfId="1" applyNumberFormat="1" applyFont="1" applyBorder="1"/>
    <xf numFmtId="0" fontId="7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87" fontId="4" fillId="0" borderId="8" xfId="1" applyNumberFormat="1" applyFont="1" applyBorder="1" applyAlignment="1">
      <alignment horizontal="left"/>
    </xf>
    <xf numFmtId="187" fontId="4" fillId="0" borderId="12" xfId="1" applyNumberFormat="1" applyFont="1" applyBorder="1" applyAlignment="1">
      <alignment horizontal="left"/>
    </xf>
    <xf numFmtId="187" fontId="4" fillId="0" borderId="10" xfId="1" applyNumberFormat="1" applyFont="1" applyBorder="1"/>
    <xf numFmtId="187" fontId="4" fillId="0" borderId="12" xfId="1" applyNumberFormat="1" applyFont="1" applyBorder="1"/>
    <xf numFmtId="0" fontId="3" fillId="0" borderId="3" xfId="0" applyFont="1" applyBorder="1"/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187" fontId="9" fillId="0" borderId="15" xfId="1" applyNumberFormat="1" applyFont="1" applyBorder="1"/>
    <xf numFmtId="0" fontId="3" fillId="0" borderId="15" xfId="0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8" xfId="0" applyNumberFormat="1" applyFont="1" applyBorder="1"/>
    <xf numFmtId="0" fontId="4" fillId="0" borderId="10" xfId="1" applyNumberFormat="1" applyFont="1" applyBorder="1" applyAlignment="1">
      <alignment horizontal="left"/>
    </xf>
    <xf numFmtId="0" fontId="4" fillId="0" borderId="13" xfId="0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2" xfId="1" applyNumberFormat="1" applyFont="1" applyBorder="1" applyAlignment="1">
      <alignment horizontal="left"/>
    </xf>
    <xf numFmtId="0" fontId="4" fillId="0" borderId="3" xfId="1" applyNumberFormat="1" applyFont="1" applyBorder="1" applyAlignment="1">
      <alignment horizontal="left"/>
    </xf>
    <xf numFmtId="0" fontId="4" fillId="0" borderId="3" xfId="1" applyNumberFormat="1" applyFont="1" applyBorder="1"/>
    <xf numFmtId="0" fontId="4" fillId="0" borderId="8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2" xfId="1" applyNumberFormat="1" applyFont="1" applyBorder="1"/>
    <xf numFmtId="0" fontId="4" fillId="0" borderId="14" xfId="1" applyNumberFormat="1" applyFont="1" applyBorder="1"/>
    <xf numFmtId="0" fontId="4" fillId="0" borderId="0" xfId="1" applyNumberFormat="1" applyFont="1"/>
    <xf numFmtId="0" fontId="8" fillId="0" borderId="2" xfId="1" applyNumberFormat="1" applyFont="1" applyBorder="1"/>
    <xf numFmtId="0" fontId="8" fillId="0" borderId="3" xfId="1" applyNumberFormat="1" applyFont="1" applyBorder="1"/>
    <xf numFmtId="0" fontId="3" fillId="0" borderId="15" xfId="1" applyNumberFormat="1" applyFont="1" applyBorder="1"/>
    <xf numFmtId="0" fontId="7" fillId="0" borderId="0" xfId="1" applyNumberFormat="1" applyFont="1"/>
    <xf numFmtId="0" fontId="4" fillId="0" borderId="0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2" xfId="0" applyFont="1" applyBorder="1"/>
    <xf numFmtId="0" fontId="8" fillId="0" borderId="0" xfId="1" applyNumberFormat="1" applyFont="1" applyBorder="1"/>
    <xf numFmtId="0" fontId="4" fillId="0" borderId="1" xfId="0" applyNumberFormat="1" applyFont="1" applyBorder="1"/>
    <xf numFmtId="0" fontId="4" fillId="0" borderId="7" xfId="0" applyNumberFormat="1" applyFont="1" applyBorder="1"/>
    <xf numFmtId="0" fontId="4" fillId="0" borderId="10" xfId="1" applyNumberFormat="1" applyFont="1" applyBorder="1"/>
    <xf numFmtId="0" fontId="4" fillId="0" borderId="12" xfId="1" applyNumberFormat="1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4" fillId="0" borderId="11" xfId="1" applyNumberFormat="1" applyFont="1" applyBorder="1" applyAlignment="1">
      <alignment horizontal="left"/>
    </xf>
    <xf numFmtId="0" fontId="7" fillId="0" borderId="1" xfId="0" applyFont="1" applyBorder="1"/>
    <xf numFmtId="0" fontId="4" fillId="0" borderId="13" xfId="1" applyNumberFormat="1" applyFont="1" applyBorder="1" applyAlignment="1">
      <alignment horizontal="left"/>
    </xf>
    <xf numFmtId="0" fontId="4" fillId="0" borderId="2" xfId="0" applyNumberFormat="1" applyFont="1" applyBorder="1"/>
    <xf numFmtId="0" fontId="8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0" fontId="10" fillId="0" borderId="1" xfId="0" applyNumberFormat="1" applyFont="1" applyBorder="1"/>
    <xf numFmtId="0" fontId="10" fillId="0" borderId="2" xfId="1" applyNumberFormat="1" applyFont="1" applyBorder="1"/>
    <xf numFmtId="0" fontId="10" fillId="0" borderId="2" xfId="1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8" xfId="0" applyFont="1" applyBorder="1"/>
    <xf numFmtId="0" fontId="10" fillId="0" borderId="3" xfId="1" applyNumberFormat="1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4" fillId="0" borderId="11" xfId="0" applyFont="1" applyBorder="1"/>
    <xf numFmtId="0" fontId="14" fillId="0" borderId="9" xfId="0" applyFont="1" applyBorder="1"/>
    <xf numFmtId="187" fontId="8" fillId="0" borderId="1" xfId="1" applyNumberFormat="1" applyFont="1" applyBorder="1" applyAlignment="1">
      <alignment horizontal="center"/>
    </xf>
    <xf numFmtId="187" fontId="8" fillId="0" borderId="8" xfId="1" applyNumberFormat="1" applyFont="1" applyBorder="1" applyAlignment="1">
      <alignment horizontal="center"/>
    </xf>
    <xf numFmtId="0" fontId="8" fillId="0" borderId="13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11" fillId="0" borderId="1" xfId="0" applyFont="1" applyBorder="1"/>
    <xf numFmtId="0" fontId="10" fillId="0" borderId="2" xfId="0" applyFont="1" applyBorder="1"/>
    <xf numFmtId="0" fontId="11" fillId="0" borderId="3" xfId="0" applyFont="1" applyBorder="1"/>
    <xf numFmtId="0" fontId="11" fillId="0" borderId="0" xfId="1" applyNumberFormat="1" applyFont="1" applyBorder="1" applyAlignment="1">
      <alignment horizontal="left"/>
    </xf>
    <xf numFmtId="0" fontId="10" fillId="0" borderId="1" xfId="0" applyNumberFormat="1" applyFont="1" applyBorder="1" applyAlignment="1">
      <alignment horizontal="left"/>
    </xf>
    <xf numFmtId="0" fontId="11" fillId="0" borderId="2" xfId="1" applyNumberFormat="1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2" xfId="1" applyNumberFormat="1" applyFont="1" applyBorder="1"/>
    <xf numFmtId="187" fontId="9" fillId="0" borderId="3" xfId="1" applyNumberFormat="1" applyFont="1" applyBorder="1"/>
    <xf numFmtId="0" fontId="10" fillId="0" borderId="8" xfId="0" applyNumberFormat="1" applyFont="1" applyBorder="1" applyAlignment="1">
      <alignment horizontal="left"/>
    </xf>
    <xf numFmtId="0" fontId="3" fillId="0" borderId="12" xfId="1" applyNumberFormat="1" applyFont="1" applyBorder="1"/>
    <xf numFmtId="0" fontId="14" fillId="0" borderId="1" xfId="0" applyFont="1" applyBorder="1"/>
    <xf numFmtId="0" fontId="14" fillId="0" borderId="2" xfId="0" applyFont="1" applyBorder="1"/>
    <xf numFmtId="0" fontId="14" fillId="0" borderId="3" xfId="0" applyFont="1" applyBorder="1"/>
    <xf numFmtId="0" fontId="10" fillId="0" borderId="3" xfId="0" applyFont="1" applyBorder="1"/>
    <xf numFmtId="0" fontId="10" fillId="0" borderId="3" xfId="0" applyFont="1" applyBorder="1" applyAlignment="1">
      <alignment horizontal="left"/>
    </xf>
    <xf numFmtId="0" fontId="10" fillId="0" borderId="1" xfId="0" applyFont="1" applyBorder="1"/>
    <xf numFmtId="0" fontId="10" fillId="0" borderId="13" xfId="0" applyFont="1" applyBorder="1"/>
    <xf numFmtId="0" fontId="10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63"/>
  <sheetViews>
    <sheetView tabSelected="1" topLeftCell="A10" workbookViewId="0">
      <selection activeCell="M20" sqref="M20"/>
    </sheetView>
  </sheetViews>
  <sheetFormatPr defaultRowHeight="21"/>
  <cols>
    <col min="1" max="1" width="2.875" style="11" customWidth="1"/>
    <col min="2" max="2" width="18.5" style="11" customWidth="1"/>
    <col min="3" max="3" width="19.375" style="11" customWidth="1"/>
    <col min="4" max="4" width="22.125" style="11" customWidth="1"/>
    <col min="5" max="7" width="9.25" style="4" customWidth="1"/>
    <col min="8" max="8" width="9" style="4" customWidth="1"/>
    <col min="9" max="9" width="11.875" style="98" customWidth="1"/>
    <col min="10" max="10" width="14.5" style="11" customWidth="1"/>
    <col min="11" max="11" width="9.75" style="11" customWidth="1"/>
    <col min="12" max="16384" width="9" style="11"/>
  </cols>
  <sheetData>
    <row r="1" spans="1:15">
      <c r="B1" s="12" t="s">
        <v>12</v>
      </c>
      <c r="K1" s="13" t="s">
        <v>150</v>
      </c>
    </row>
    <row r="2" spans="1:1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2"/>
      <c r="M2" s="2"/>
      <c r="N2" s="2"/>
      <c r="O2" s="2"/>
    </row>
    <row r="3" spans="1:15">
      <c r="A3" s="176" t="s">
        <v>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2"/>
      <c r="M3" s="2"/>
      <c r="N3" s="2"/>
      <c r="O3" s="2"/>
    </row>
    <row r="4" spans="1:15">
      <c r="A4" s="176" t="s">
        <v>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2"/>
      <c r="M4" s="15"/>
      <c r="N4" s="2"/>
      <c r="O4" s="2"/>
    </row>
    <row r="5" spans="1:15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2"/>
      <c r="M5" s="15"/>
      <c r="N5" s="2"/>
      <c r="O5" s="2"/>
    </row>
    <row r="6" spans="1:15" ht="15.75" customHeight="1">
      <c r="A6" s="1"/>
      <c r="B6" s="1"/>
      <c r="C6" s="1"/>
      <c r="D6" s="1"/>
      <c r="E6" s="1"/>
      <c r="F6" s="1"/>
      <c r="G6" s="1"/>
      <c r="H6" s="1"/>
      <c r="I6" s="99"/>
      <c r="J6" s="1"/>
      <c r="K6" s="1"/>
      <c r="L6" s="2"/>
      <c r="M6" s="15"/>
      <c r="N6" s="2"/>
      <c r="O6" s="2"/>
    </row>
    <row r="7" spans="1:15">
      <c r="A7" s="12" t="s">
        <v>16</v>
      </c>
    </row>
    <row r="8" spans="1:15">
      <c r="A8" s="12" t="s">
        <v>15</v>
      </c>
    </row>
    <row r="9" spans="1:15">
      <c r="A9" s="12" t="s">
        <v>330</v>
      </c>
    </row>
    <row r="10" spans="1:15">
      <c r="A10" s="12" t="s">
        <v>17</v>
      </c>
    </row>
    <row r="11" spans="1:15" s="3" customFormat="1" ht="18.75">
      <c r="A11" s="5"/>
      <c r="B11" s="5"/>
      <c r="C11" s="5"/>
      <c r="D11" s="5" t="s">
        <v>4</v>
      </c>
      <c r="E11" s="177" t="s">
        <v>6</v>
      </c>
      <c r="F11" s="178"/>
      <c r="G11" s="178"/>
      <c r="H11" s="179"/>
      <c r="I11" s="100" t="s">
        <v>9</v>
      </c>
      <c r="J11" s="5" t="s">
        <v>25</v>
      </c>
      <c r="K11" s="85" t="s">
        <v>21</v>
      </c>
    </row>
    <row r="12" spans="1:15" s="3" customFormat="1" ht="18.75">
      <c r="A12" s="7" t="s">
        <v>2</v>
      </c>
      <c r="B12" s="7" t="s">
        <v>20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18</v>
      </c>
      <c r="H12" s="6" t="s">
        <v>19</v>
      </c>
      <c r="I12" s="101" t="s">
        <v>10</v>
      </c>
      <c r="J12" s="7" t="s">
        <v>26</v>
      </c>
      <c r="K12" s="86" t="s">
        <v>22</v>
      </c>
    </row>
    <row r="13" spans="1:15" s="3" customFormat="1" ht="18.7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2"/>
      <c r="J13" s="7"/>
      <c r="K13" s="9"/>
    </row>
    <row r="14" spans="1:15" s="47" customFormat="1" ht="18.75">
      <c r="A14" s="49">
        <v>1</v>
      </c>
      <c r="B14" s="50" t="s">
        <v>37</v>
      </c>
      <c r="C14" s="17" t="s">
        <v>30</v>
      </c>
      <c r="D14" s="50" t="s">
        <v>38</v>
      </c>
      <c r="E14" s="52">
        <v>650000</v>
      </c>
      <c r="F14" s="52">
        <v>0</v>
      </c>
      <c r="G14" s="53">
        <v>0</v>
      </c>
      <c r="H14" s="52">
        <v>0</v>
      </c>
      <c r="I14" s="136" t="s">
        <v>159</v>
      </c>
      <c r="J14" s="139" t="s">
        <v>79</v>
      </c>
      <c r="K14" s="64" t="s">
        <v>155</v>
      </c>
    </row>
    <row r="15" spans="1:15" s="47" customFormat="1" ht="18.75">
      <c r="A15" s="43"/>
      <c r="B15" s="44" t="s">
        <v>28</v>
      </c>
      <c r="C15" s="20" t="s">
        <v>31</v>
      </c>
      <c r="D15" s="44" t="s">
        <v>39</v>
      </c>
      <c r="E15" s="28"/>
      <c r="F15" s="28"/>
      <c r="G15" s="46"/>
      <c r="H15" s="28"/>
      <c r="I15" s="137" t="s">
        <v>281</v>
      </c>
      <c r="J15" s="121" t="s">
        <v>80</v>
      </c>
      <c r="K15" s="95" t="s">
        <v>161</v>
      </c>
    </row>
    <row r="16" spans="1:15" s="47" customFormat="1" ht="18.75">
      <c r="A16" s="43"/>
      <c r="B16" s="44"/>
      <c r="C16" s="43"/>
      <c r="D16" s="44" t="s">
        <v>40</v>
      </c>
      <c r="E16" s="28"/>
      <c r="F16" s="28"/>
      <c r="G16" s="46"/>
      <c r="H16" s="28"/>
      <c r="I16" s="138" t="s">
        <v>282</v>
      </c>
      <c r="J16" s="121" t="s">
        <v>283</v>
      </c>
      <c r="K16" s="48"/>
    </row>
    <row r="17" spans="1:11" s="47" customFormat="1" ht="18.75">
      <c r="A17" s="43"/>
      <c r="B17" s="44"/>
      <c r="C17" s="43"/>
      <c r="D17" s="25" t="s">
        <v>222</v>
      </c>
      <c r="E17" s="28"/>
      <c r="F17" s="28"/>
      <c r="G17" s="46"/>
      <c r="H17" s="28"/>
      <c r="I17" s="138"/>
      <c r="J17" s="121"/>
      <c r="K17" s="48"/>
    </row>
    <row r="18" spans="1:11" s="47" customFormat="1" ht="18.75">
      <c r="A18" s="43"/>
      <c r="B18" s="44"/>
      <c r="C18" s="43"/>
      <c r="D18" s="25" t="s">
        <v>203</v>
      </c>
      <c r="E18" s="28"/>
      <c r="F18" s="28"/>
      <c r="G18" s="46"/>
      <c r="H18" s="28"/>
      <c r="I18" s="104"/>
      <c r="J18" s="32"/>
      <c r="K18" s="48"/>
    </row>
    <row r="19" spans="1:11" s="47" customFormat="1" ht="18.75">
      <c r="A19" s="49">
        <v>2</v>
      </c>
      <c r="B19" s="50" t="s">
        <v>37</v>
      </c>
      <c r="C19" s="17" t="s">
        <v>30</v>
      </c>
      <c r="D19" s="37" t="s">
        <v>44</v>
      </c>
      <c r="E19" s="52">
        <v>440000</v>
      </c>
      <c r="F19" s="52">
        <v>0</v>
      </c>
      <c r="G19" s="53">
        <v>0</v>
      </c>
      <c r="H19" s="52">
        <v>0</v>
      </c>
      <c r="I19" s="136" t="s">
        <v>159</v>
      </c>
      <c r="J19" s="139" t="s">
        <v>79</v>
      </c>
      <c r="K19" s="64" t="s">
        <v>155</v>
      </c>
    </row>
    <row r="20" spans="1:11" s="47" customFormat="1" ht="18.75">
      <c r="A20" s="43"/>
      <c r="B20" s="44" t="s">
        <v>28</v>
      </c>
      <c r="C20" s="20" t="s">
        <v>31</v>
      </c>
      <c r="D20" s="25" t="s">
        <v>45</v>
      </c>
      <c r="E20" s="28"/>
      <c r="F20" s="28"/>
      <c r="G20" s="46"/>
      <c r="H20" s="28"/>
      <c r="I20" s="137" t="s">
        <v>281</v>
      </c>
      <c r="J20" s="121" t="s">
        <v>80</v>
      </c>
      <c r="K20" s="95" t="s">
        <v>161</v>
      </c>
    </row>
    <row r="21" spans="1:11" s="47" customFormat="1" ht="18.75">
      <c r="A21" s="43"/>
      <c r="B21" s="44"/>
      <c r="C21" s="43"/>
      <c r="D21" s="44" t="s">
        <v>40</v>
      </c>
      <c r="E21" s="28"/>
      <c r="F21" s="28"/>
      <c r="G21" s="46"/>
      <c r="H21" s="28"/>
      <c r="I21" s="138" t="s">
        <v>282</v>
      </c>
      <c r="J21" s="121" t="s">
        <v>283</v>
      </c>
      <c r="K21" s="48"/>
    </row>
    <row r="22" spans="1:11" s="47" customFormat="1" ht="18.75">
      <c r="A22" s="43"/>
      <c r="B22" s="44"/>
      <c r="C22" s="43"/>
      <c r="D22" s="25" t="s">
        <v>233</v>
      </c>
      <c r="E22" s="28"/>
      <c r="F22" s="28"/>
      <c r="G22" s="46"/>
      <c r="H22" s="28"/>
      <c r="I22" s="107"/>
      <c r="J22" s="44"/>
      <c r="K22" s="48"/>
    </row>
    <row r="23" spans="1:11" s="47" customFormat="1" ht="18.75">
      <c r="A23" s="43"/>
      <c r="B23" s="44"/>
      <c r="C23" s="43"/>
      <c r="D23" s="25" t="s">
        <v>203</v>
      </c>
      <c r="E23" s="28"/>
      <c r="F23" s="28"/>
      <c r="G23" s="46"/>
      <c r="H23" s="28"/>
      <c r="I23" s="104"/>
      <c r="J23" s="25"/>
      <c r="K23" s="48"/>
    </row>
    <row r="24" spans="1:11" s="47" customFormat="1" ht="18.75">
      <c r="A24" s="49">
        <v>3</v>
      </c>
      <c r="B24" s="50" t="s">
        <v>37</v>
      </c>
      <c r="C24" s="42" t="s">
        <v>30</v>
      </c>
      <c r="D24" s="37" t="s">
        <v>46</v>
      </c>
      <c r="E24" s="52">
        <v>300000</v>
      </c>
      <c r="F24" s="52">
        <v>0</v>
      </c>
      <c r="G24" s="52">
        <v>0</v>
      </c>
      <c r="H24" s="52">
        <v>0</v>
      </c>
      <c r="I24" s="136" t="s">
        <v>159</v>
      </c>
      <c r="J24" s="139" t="s">
        <v>79</v>
      </c>
      <c r="K24" s="50" t="s">
        <v>155</v>
      </c>
    </row>
    <row r="25" spans="1:11" s="47" customFormat="1" ht="18.75">
      <c r="A25" s="43"/>
      <c r="B25" s="44" t="s">
        <v>28</v>
      </c>
      <c r="C25" s="40" t="s">
        <v>31</v>
      </c>
      <c r="D25" s="44" t="s">
        <v>40</v>
      </c>
      <c r="E25" s="28"/>
      <c r="F25" s="28"/>
      <c r="G25" s="46"/>
      <c r="H25" s="60"/>
      <c r="I25" s="137" t="s">
        <v>281</v>
      </c>
      <c r="J25" s="121" t="s">
        <v>80</v>
      </c>
      <c r="K25" s="121" t="s">
        <v>161</v>
      </c>
    </row>
    <row r="26" spans="1:11" s="47" customFormat="1" ht="18.75">
      <c r="A26" s="43"/>
      <c r="B26" s="44"/>
      <c r="C26" s="43"/>
      <c r="D26" s="25" t="s">
        <v>204</v>
      </c>
      <c r="E26" s="28"/>
      <c r="F26" s="28"/>
      <c r="G26" s="46"/>
      <c r="H26" s="60"/>
      <c r="I26" s="138" t="s">
        <v>282</v>
      </c>
      <c r="J26" s="121" t="s">
        <v>283</v>
      </c>
      <c r="K26" s="44"/>
    </row>
    <row r="27" spans="1:11" s="47" customFormat="1" ht="18.75">
      <c r="A27" s="54"/>
      <c r="B27" s="55"/>
      <c r="C27" s="54"/>
      <c r="D27" s="32" t="s">
        <v>203</v>
      </c>
      <c r="E27" s="56"/>
      <c r="F27" s="56"/>
      <c r="G27" s="57"/>
      <c r="H27" s="88"/>
      <c r="I27" s="108"/>
      <c r="J27" s="58"/>
      <c r="K27" s="55"/>
    </row>
    <row r="28" spans="1:11" s="47" customFormat="1" ht="18.75">
      <c r="A28" s="45"/>
      <c r="B28" s="45"/>
      <c r="C28" s="45"/>
      <c r="D28" s="20"/>
      <c r="E28" s="59"/>
      <c r="F28" s="59"/>
      <c r="G28" s="59"/>
      <c r="H28" s="59"/>
      <c r="I28" s="106"/>
      <c r="J28" s="45"/>
      <c r="K28" s="45"/>
    </row>
    <row r="29" spans="1:11" s="47" customFormat="1">
      <c r="A29" s="45"/>
      <c r="B29" s="45"/>
      <c r="C29" s="45"/>
      <c r="D29" s="40"/>
      <c r="E29" s="59"/>
      <c r="F29" s="59"/>
      <c r="G29" s="59"/>
      <c r="H29" s="59"/>
      <c r="I29" s="106"/>
      <c r="J29" s="45"/>
      <c r="K29" s="13" t="s">
        <v>150</v>
      </c>
    </row>
    <row r="30" spans="1:11" s="3" customFormat="1" ht="18.75">
      <c r="A30" s="5"/>
      <c r="B30" s="5"/>
      <c r="C30" s="5"/>
      <c r="D30" s="5" t="s">
        <v>4</v>
      </c>
      <c r="E30" s="177" t="s">
        <v>6</v>
      </c>
      <c r="F30" s="178"/>
      <c r="G30" s="178"/>
      <c r="H30" s="179"/>
      <c r="I30" s="100" t="s">
        <v>9</v>
      </c>
      <c r="J30" s="5" t="s">
        <v>25</v>
      </c>
      <c r="K30" s="85" t="s">
        <v>21</v>
      </c>
    </row>
    <row r="31" spans="1:11" s="3" customFormat="1" ht="18.75">
      <c r="A31" s="7" t="s">
        <v>2</v>
      </c>
      <c r="B31" s="7" t="s">
        <v>20</v>
      </c>
      <c r="C31" s="7" t="s">
        <v>3</v>
      </c>
      <c r="D31" s="7" t="s">
        <v>5</v>
      </c>
      <c r="E31" s="6" t="s">
        <v>7</v>
      </c>
      <c r="F31" s="6" t="s">
        <v>11</v>
      </c>
      <c r="G31" s="6" t="s">
        <v>18</v>
      </c>
      <c r="H31" s="6" t="s">
        <v>19</v>
      </c>
      <c r="I31" s="101" t="s">
        <v>10</v>
      </c>
      <c r="J31" s="7" t="s">
        <v>26</v>
      </c>
      <c r="K31" s="86" t="s">
        <v>22</v>
      </c>
    </row>
    <row r="32" spans="1:11" s="3" customFormat="1" ht="18.75">
      <c r="A32" s="9"/>
      <c r="B32" s="9"/>
      <c r="C32" s="9"/>
      <c r="D32" s="9"/>
      <c r="E32" s="10" t="s">
        <v>8</v>
      </c>
      <c r="F32" s="10" t="s">
        <v>8</v>
      </c>
      <c r="G32" s="10" t="s">
        <v>8</v>
      </c>
      <c r="H32" s="10" t="s">
        <v>8</v>
      </c>
      <c r="I32" s="102"/>
      <c r="J32" s="9"/>
      <c r="K32" s="9"/>
    </row>
    <row r="33" spans="1:11" s="47" customFormat="1" ht="18.75">
      <c r="A33" s="49">
        <v>4</v>
      </c>
      <c r="B33" s="50" t="s">
        <v>91</v>
      </c>
      <c r="C33" s="42" t="s">
        <v>41</v>
      </c>
      <c r="D33" s="170" t="s">
        <v>47</v>
      </c>
      <c r="E33" s="87">
        <v>0</v>
      </c>
      <c r="F33" s="52">
        <v>270000</v>
      </c>
      <c r="G33" s="52">
        <v>270000</v>
      </c>
      <c r="H33" s="52">
        <v>270000</v>
      </c>
      <c r="I33" s="136" t="s">
        <v>159</v>
      </c>
      <c r="J33" s="140" t="s">
        <v>49</v>
      </c>
      <c r="K33" s="50" t="s">
        <v>155</v>
      </c>
    </row>
    <row r="34" spans="1:11" s="47" customFormat="1" ht="18.75">
      <c r="A34" s="43"/>
      <c r="B34" s="44" t="s">
        <v>28</v>
      </c>
      <c r="C34" s="45"/>
      <c r="D34" s="154" t="s">
        <v>238</v>
      </c>
      <c r="E34" s="59"/>
      <c r="F34" s="28"/>
      <c r="G34" s="46"/>
      <c r="H34" s="60"/>
      <c r="I34" s="137" t="s">
        <v>281</v>
      </c>
      <c r="J34" s="141" t="s">
        <v>50</v>
      </c>
      <c r="K34" s="121" t="s">
        <v>161</v>
      </c>
    </row>
    <row r="35" spans="1:11" s="47" customFormat="1" ht="18.75">
      <c r="A35" s="43"/>
      <c r="B35" s="44"/>
      <c r="C35" s="45"/>
      <c r="D35" s="154" t="s">
        <v>48</v>
      </c>
      <c r="E35" s="59"/>
      <c r="F35" s="28"/>
      <c r="G35" s="46"/>
      <c r="H35" s="60"/>
      <c r="I35" s="138" t="s">
        <v>282</v>
      </c>
      <c r="J35" s="141" t="s">
        <v>284</v>
      </c>
      <c r="K35" s="44"/>
    </row>
    <row r="36" spans="1:11" s="47" customFormat="1" ht="18.75">
      <c r="A36" s="43"/>
      <c r="B36" s="44"/>
      <c r="C36" s="45"/>
      <c r="D36" s="121" t="s">
        <v>23</v>
      </c>
      <c r="E36" s="59"/>
      <c r="F36" s="28"/>
      <c r="G36" s="46"/>
      <c r="H36" s="60"/>
      <c r="I36" s="107"/>
      <c r="J36" s="141"/>
      <c r="K36" s="44"/>
    </row>
    <row r="37" spans="1:11" s="47" customFormat="1" ht="18.75">
      <c r="A37" s="49">
        <v>5</v>
      </c>
      <c r="B37" s="37" t="s">
        <v>91</v>
      </c>
      <c r="C37" s="42" t="s">
        <v>41</v>
      </c>
      <c r="D37" s="170" t="s">
        <v>53</v>
      </c>
      <c r="E37" s="87">
        <v>0</v>
      </c>
      <c r="F37" s="52">
        <v>76000</v>
      </c>
      <c r="G37" s="52">
        <v>76000</v>
      </c>
      <c r="H37" s="52">
        <v>76000</v>
      </c>
      <c r="I37" s="136" t="s">
        <v>159</v>
      </c>
      <c r="J37" s="140" t="s">
        <v>49</v>
      </c>
      <c r="K37" s="50" t="s">
        <v>155</v>
      </c>
    </row>
    <row r="38" spans="1:11" s="47" customFormat="1" ht="18.75">
      <c r="A38" s="43"/>
      <c r="B38" s="44" t="s">
        <v>28</v>
      </c>
      <c r="C38" s="45"/>
      <c r="D38" s="154" t="s">
        <v>234</v>
      </c>
      <c r="E38" s="59"/>
      <c r="F38" s="28"/>
      <c r="G38" s="59"/>
      <c r="H38" s="60"/>
      <c r="I38" s="137" t="s">
        <v>281</v>
      </c>
      <c r="J38" s="141" t="s">
        <v>50</v>
      </c>
      <c r="K38" s="121" t="s">
        <v>161</v>
      </c>
    </row>
    <row r="39" spans="1:11" s="3" customFormat="1" ht="18.75">
      <c r="A39" s="24"/>
      <c r="B39" s="25"/>
      <c r="C39" s="40"/>
      <c r="D39" s="154" t="s">
        <v>235</v>
      </c>
      <c r="E39" s="41"/>
      <c r="F39" s="26"/>
      <c r="G39" s="41"/>
      <c r="H39" s="89"/>
      <c r="I39" s="138" t="s">
        <v>282</v>
      </c>
      <c r="J39" s="141" t="s">
        <v>284</v>
      </c>
      <c r="K39" s="44"/>
    </row>
    <row r="40" spans="1:11" s="3" customFormat="1" ht="18.75">
      <c r="A40" s="24"/>
      <c r="B40" s="25"/>
      <c r="C40" s="40"/>
      <c r="D40" s="121" t="s">
        <v>23</v>
      </c>
      <c r="E40" s="41"/>
      <c r="F40" s="26"/>
      <c r="G40" s="41"/>
      <c r="H40" s="89"/>
      <c r="I40" s="107"/>
      <c r="J40" s="45"/>
      <c r="K40" s="44"/>
    </row>
    <row r="41" spans="1:11" s="3" customFormat="1" ht="18.75">
      <c r="A41" s="14">
        <v>6</v>
      </c>
      <c r="B41" s="37" t="s">
        <v>91</v>
      </c>
      <c r="C41" s="42" t="s">
        <v>41</v>
      </c>
      <c r="D41" s="170" t="s">
        <v>55</v>
      </c>
      <c r="E41" s="38">
        <v>0</v>
      </c>
      <c r="F41" s="39">
        <v>140000</v>
      </c>
      <c r="G41" s="39">
        <v>140000</v>
      </c>
      <c r="H41" s="39">
        <v>140000</v>
      </c>
      <c r="I41" s="136" t="s">
        <v>159</v>
      </c>
      <c r="J41" s="140" t="s">
        <v>49</v>
      </c>
      <c r="K41" s="50" t="s">
        <v>155</v>
      </c>
    </row>
    <row r="42" spans="1:11" s="3" customFormat="1" ht="18.75">
      <c r="A42" s="24"/>
      <c r="B42" s="44" t="s">
        <v>28</v>
      </c>
      <c r="C42" s="40"/>
      <c r="D42" s="154" t="s">
        <v>152</v>
      </c>
      <c r="E42" s="41"/>
      <c r="F42" s="26"/>
      <c r="G42" s="41"/>
      <c r="H42" s="89"/>
      <c r="I42" s="137" t="s">
        <v>281</v>
      </c>
      <c r="J42" s="141" t="s">
        <v>50</v>
      </c>
      <c r="K42" s="121" t="s">
        <v>161</v>
      </c>
    </row>
    <row r="43" spans="1:11" s="3" customFormat="1" ht="18.75">
      <c r="A43" s="24"/>
      <c r="B43" s="25"/>
      <c r="C43" s="40"/>
      <c r="D43" s="154" t="s">
        <v>56</v>
      </c>
      <c r="E43" s="41"/>
      <c r="F43" s="26"/>
      <c r="G43" s="41"/>
      <c r="H43" s="89"/>
      <c r="I43" s="138" t="s">
        <v>282</v>
      </c>
      <c r="J43" s="141" t="s">
        <v>284</v>
      </c>
      <c r="K43" s="25"/>
    </row>
    <row r="44" spans="1:11" s="3" customFormat="1" ht="18.75">
      <c r="A44" s="31"/>
      <c r="B44" s="32"/>
      <c r="C44" s="33"/>
      <c r="D44" s="169" t="s">
        <v>23</v>
      </c>
      <c r="E44" s="61"/>
      <c r="F44" s="34"/>
      <c r="G44" s="61"/>
      <c r="H44" s="90"/>
      <c r="I44" s="108"/>
      <c r="J44" s="58"/>
      <c r="K44" s="32"/>
    </row>
    <row r="45" spans="1:11" s="3" customFormat="1" ht="18.75">
      <c r="A45" s="37">
        <v>7</v>
      </c>
      <c r="B45" s="14" t="s">
        <v>91</v>
      </c>
      <c r="C45" s="37" t="s">
        <v>41</v>
      </c>
      <c r="D45" s="143" t="s">
        <v>285</v>
      </c>
      <c r="E45" s="39">
        <v>0</v>
      </c>
      <c r="F45" s="38">
        <v>220000</v>
      </c>
      <c r="G45" s="39">
        <v>220000</v>
      </c>
      <c r="H45" s="38">
        <v>220000</v>
      </c>
      <c r="I45" s="136" t="s">
        <v>159</v>
      </c>
      <c r="J45" s="140" t="s">
        <v>49</v>
      </c>
      <c r="K45" s="50" t="s">
        <v>155</v>
      </c>
    </row>
    <row r="46" spans="1:11" s="3" customFormat="1" ht="18.75">
      <c r="A46" s="25"/>
      <c r="B46" s="24" t="s">
        <v>28</v>
      </c>
      <c r="C46" s="25"/>
      <c r="D46" s="142" t="s">
        <v>57</v>
      </c>
      <c r="E46" s="26"/>
      <c r="F46" s="41"/>
      <c r="G46" s="26"/>
      <c r="H46" s="27"/>
      <c r="I46" s="137" t="s">
        <v>281</v>
      </c>
      <c r="J46" s="141" t="s">
        <v>50</v>
      </c>
      <c r="K46" s="121" t="s">
        <v>161</v>
      </c>
    </row>
    <row r="47" spans="1:11" s="3" customFormat="1" ht="18.75">
      <c r="A47" s="25"/>
      <c r="B47" s="24"/>
      <c r="C47" s="25"/>
      <c r="D47" s="171" t="s">
        <v>23</v>
      </c>
      <c r="E47" s="26"/>
      <c r="F47" s="41"/>
      <c r="G47" s="26"/>
      <c r="H47" s="27"/>
      <c r="I47" s="138" t="s">
        <v>282</v>
      </c>
      <c r="J47" s="141" t="s">
        <v>284</v>
      </c>
      <c r="K47" s="25"/>
    </row>
    <row r="48" spans="1:11" s="3" customFormat="1" ht="18.75">
      <c r="A48" s="14">
        <v>8</v>
      </c>
      <c r="B48" s="14" t="s">
        <v>91</v>
      </c>
      <c r="C48" s="37" t="s">
        <v>41</v>
      </c>
      <c r="D48" s="143" t="s">
        <v>58</v>
      </c>
      <c r="E48" s="39">
        <v>0</v>
      </c>
      <c r="F48" s="62">
        <v>290000</v>
      </c>
      <c r="G48" s="62">
        <v>290000</v>
      </c>
      <c r="H48" s="62">
        <v>290000</v>
      </c>
      <c r="I48" s="136" t="s">
        <v>159</v>
      </c>
      <c r="J48" s="140" t="s">
        <v>49</v>
      </c>
      <c r="K48" s="50" t="s">
        <v>155</v>
      </c>
    </row>
    <row r="49" spans="1:11" s="3" customFormat="1" ht="18.75">
      <c r="A49" s="24"/>
      <c r="B49" s="24" t="s">
        <v>28</v>
      </c>
      <c r="C49" s="25"/>
      <c r="D49" s="142" t="s">
        <v>59</v>
      </c>
      <c r="E49" s="26"/>
      <c r="F49" s="27"/>
      <c r="G49" s="26"/>
      <c r="H49" s="27"/>
      <c r="I49" s="137" t="s">
        <v>281</v>
      </c>
      <c r="J49" s="141" t="s">
        <v>50</v>
      </c>
      <c r="K49" s="121" t="s">
        <v>161</v>
      </c>
    </row>
    <row r="50" spans="1:11" s="3" customFormat="1" ht="18.75">
      <c r="A50" s="24"/>
      <c r="B50" s="24"/>
      <c r="C50" s="25"/>
      <c r="D50" s="142" t="s">
        <v>205</v>
      </c>
      <c r="E50" s="26"/>
      <c r="F50" s="27"/>
      <c r="G50" s="26"/>
      <c r="H50" s="27"/>
      <c r="I50" s="138" t="s">
        <v>282</v>
      </c>
      <c r="J50" s="141" t="s">
        <v>284</v>
      </c>
      <c r="K50" s="25"/>
    </row>
    <row r="51" spans="1:11" s="3" customFormat="1" ht="18.75">
      <c r="A51" s="24"/>
      <c r="B51" s="24"/>
      <c r="C51" s="25"/>
      <c r="D51" s="142" t="s">
        <v>23</v>
      </c>
      <c r="E51" s="26"/>
      <c r="F51" s="27"/>
      <c r="G51" s="26"/>
      <c r="H51" s="27"/>
      <c r="I51" s="107"/>
      <c r="J51" s="43"/>
      <c r="K51" s="32"/>
    </row>
    <row r="52" spans="1:11" s="47" customFormat="1" ht="18.75">
      <c r="A52" s="49">
        <v>9</v>
      </c>
      <c r="B52" s="37" t="s">
        <v>95</v>
      </c>
      <c r="C52" s="37" t="s">
        <v>33</v>
      </c>
      <c r="D52" s="170" t="s">
        <v>341</v>
      </c>
      <c r="E52" s="52">
        <v>200000</v>
      </c>
      <c r="F52" s="53">
        <v>0</v>
      </c>
      <c r="G52" s="53">
        <v>0</v>
      </c>
      <c r="H52" s="53">
        <v>0</v>
      </c>
      <c r="I52" s="136" t="s">
        <v>159</v>
      </c>
      <c r="J52" s="139" t="s">
        <v>79</v>
      </c>
      <c r="K52" s="64" t="s">
        <v>155</v>
      </c>
    </row>
    <row r="53" spans="1:11" s="47" customFormat="1" ht="18.75">
      <c r="A53" s="43"/>
      <c r="B53" s="25" t="s">
        <v>339</v>
      </c>
      <c r="C53" s="25" t="s">
        <v>31</v>
      </c>
      <c r="D53" s="154" t="s">
        <v>342</v>
      </c>
      <c r="E53" s="28"/>
      <c r="F53" s="46"/>
      <c r="G53" s="46"/>
      <c r="H53" s="28"/>
      <c r="I53" s="137" t="s">
        <v>281</v>
      </c>
      <c r="J53" s="121" t="s">
        <v>80</v>
      </c>
      <c r="K53" s="95" t="s">
        <v>161</v>
      </c>
    </row>
    <row r="54" spans="1:11" s="47" customFormat="1" ht="18.75">
      <c r="A54" s="43"/>
      <c r="B54" s="44" t="s">
        <v>340</v>
      </c>
      <c r="C54" s="25"/>
      <c r="D54" s="154" t="s">
        <v>243</v>
      </c>
      <c r="E54" s="28"/>
      <c r="F54" s="46"/>
      <c r="G54" s="46"/>
      <c r="H54" s="28"/>
      <c r="I54" s="138" t="s">
        <v>282</v>
      </c>
      <c r="J54" s="121" t="s">
        <v>283</v>
      </c>
      <c r="K54" s="48"/>
    </row>
    <row r="55" spans="1:11" s="47" customFormat="1" ht="18.75">
      <c r="A55" s="43"/>
      <c r="B55" s="43"/>
      <c r="C55" s="55"/>
      <c r="D55" s="154" t="s">
        <v>242</v>
      </c>
      <c r="E55" s="28"/>
      <c r="F55" s="46"/>
      <c r="G55" s="46"/>
      <c r="H55" s="28"/>
      <c r="I55" s="107"/>
      <c r="J55" s="44"/>
      <c r="K55" s="48"/>
    </row>
    <row r="56" spans="1:11" s="3" customFormat="1" ht="18.75">
      <c r="A56" s="42"/>
      <c r="B56" s="42"/>
      <c r="C56" s="42"/>
      <c r="D56" s="42"/>
      <c r="E56" s="38"/>
      <c r="F56" s="38"/>
      <c r="G56" s="38"/>
      <c r="H56" s="38"/>
      <c r="I56" s="110"/>
      <c r="J56" s="42"/>
      <c r="K56" s="42"/>
    </row>
    <row r="57" spans="1:11">
      <c r="B57" s="12"/>
      <c r="K57" s="13" t="s">
        <v>150</v>
      </c>
    </row>
    <row r="58" spans="1:11">
      <c r="A58" s="5"/>
      <c r="B58" s="5"/>
      <c r="C58" s="5"/>
      <c r="D58" s="5" t="s">
        <v>4</v>
      </c>
      <c r="E58" s="177" t="s">
        <v>6</v>
      </c>
      <c r="F58" s="178"/>
      <c r="G58" s="178"/>
      <c r="H58" s="179"/>
      <c r="I58" s="100" t="s">
        <v>9</v>
      </c>
      <c r="J58" s="5" t="s">
        <v>25</v>
      </c>
      <c r="K58" s="85" t="s">
        <v>21</v>
      </c>
    </row>
    <row r="59" spans="1:11">
      <c r="A59" s="7" t="s">
        <v>2</v>
      </c>
      <c r="B59" s="7" t="s">
        <v>20</v>
      </c>
      <c r="C59" s="7" t="s">
        <v>3</v>
      </c>
      <c r="D59" s="7" t="s">
        <v>5</v>
      </c>
      <c r="E59" s="6" t="s">
        <v>7</v>
      </c>
      <c r="F59" s="6" t="s">
        <v>11</v>
      </c>
      <c r="G59" s="6" t="s">
        <v>18</v>
      </c>
      <c r="H59" s="6" t="s">
        <v>19</v>
      </c>
      <c r="I59" s="101" t="s">
        <v>10</v>
      </c>
      <c r="J59" s="19" t="s">
        <v>26</v>
      </c>
      <c r="K59" s="86" t="s">
        <v>22</v>
      </c>
    </row>
    <row r="60" spans="1:11">
      <c r="A60" s="9"/>
      <c r="B60" s="9"/>
      <c r="C60" s="9"/>
      <c r="D60" s="9"/>
      <c r="E60" s="10" t="s">
        <v>8</v>
      </c>
      <c r="F60" s="10" t="s">
        <v>8</v>
      </c>
      <c r="G60" s="10" t="s">
        <v>8</v>
      </c>
      <c r="H60" s="10" t="s">
        <v>8</v>
      </c>
      <c r="I60" s="102"/>
      <c r="J60" s="9"/>
      <c r="K60" s="9"/>
    </row>
    <row r="61" spans="1:11" s="47" customFormat="1" ht="18.75">
      <c r="A61" s="49">
        <v>10</v>
      </c>
      <c r="B61" s="49" t="s">
        <v>37</v>
      </c>
      <c r="C61" s="37" t="s">
        <v>30</v>
      </c>
      <c r="D61" s="140" t="s">
        <v>60</v>
      </c>
      <c r="E61" s="52">
        <v>125000</v>
      </c>
      <c r="F61" s="53">
        <v>0</v>
      </c>
      <c r="G61" s="53">
        <v>0</v>
      </c>
      <c r="H61" s="53">
        <v>0</v>
      </c>
      <c r="I61" s="136" t="s">
        <v>159</v>
      </c>
      <c r="J61" s="139" t="s">
        <v>79</v>
      </c>
      <c r="K61" s="64" t="s">
        <v>155</v>
      </c>
    </row>
    <row r="62" spans="1:11" s="47" customFormat="1" ht="18.75">
      <c r="A62" s="43"/>
      <c r="B62" s="43" t="s">
        <v>29</v>
      </c>
      <c r="C62" s="25" t="s">
        <v>31</v>
      </c>
      <c r="D62" s="141" t="s">
        <v>61</v>
      </c>
      <c r="E62" s="28"/>
      <c r="F62" s="46"/>
      <c r="G62" s="46"/>
      <c r="H62" s="28"/>
      <c r="I62" s="137" t="s">
        <v>281</v>
      </c>
      <c r="J62" s="121" t="s">
        <v>80</v>
      </c>
      <c r="K62" s="95" t="s">
        <v>161</v>
      </c>
    </row>
    <row r="63" spans="1:11" s="47" customFormat="1" ht="18.75">
      <c r="A63" s="43"/>
      <c r="B63" s="43"/>
      <c r="C63" s="44"/>
      <c r="D63" s="141" t="s">
        <v>335</v>
      </c>
      <c r="E63" s="28"/>
      <c r="F63" s="46"/>
      <c r="G63" s="46"/>
      <c r="H63" s="28"/>
      <c r="I63" s="138" t="s">
        <v>282</v>
      </c>
      <c r="J63" s="121" t="s">
        <v>283</v>
      </c>
      <c r="K63" s="48"/>
    </row>
    <row r="64" spans="1:11" s="47" customFormat="1" ht="18.75">
      <c r="A64" s="43"/>
      <c r="B64" s="43"/>
      <c r="C64" s="44"/>
      <c r="D64" s="142" t="s">
        <v>338</v>
      </c>
      <c r="E64" s="28"/>
      <c r="F64" s="46"/>
      <c r="G64" s="46"/>
      <c r="H64" s="28"/>
      <c r="I64" s="107"/>
      <c r="J64" s="44"/>
      <c r="K64" s="48"/>
    </row>
    <row r="65" spans="1:11" s="3" customFormat="1" ht="18.75">
      <c r="A65" s="14">
        <v>11</v>
      </c>
      <c r="B65" s="14" t="s">
        <v>91</v>
      </c>
      <c r="C65" s="37" t="s">
        <v>41</v>
      </c>
      <c r="D65" s="143" t="s">
        <v>153</v>
      </c>
      <c r="E65" s="39">
        <v>100000</v>
      </c>
      <c r="F65" s="62">
        <v>0</v>
      </c>
      <c r="G65" s="39">
        <v>0</v>
      </c>
      <c r="H65" s="62">
        <v>0</v>
      </c>
      <c r="I65" s="136" t="s">
        <v>159</v>
      </c>
      <c r="J65" s="140" t="s">
        <v>49</v>
      </c>
      <c r="K65" s="50" t="s">
        <v>155</v>
      </c>
    </row>
    <row r="66" spans="1:11" s="3" customFormat="1" ht="18.75">
      <c r="A66" s="24"/>
      <c r="B66" s="43" t="s">
        <v>29</v>
      </c>
      <c r="C66" s="25"/>
      <c r="D66" s="142" t="s">
        <v>154</v>
      </c>
      <c r="E66" s="26"/>
      <c r="F66" s="27"/>
      <c r="G66" s="26"/>
      <c r="H66" s="27"/>
      <c r="I66" s="137" t="s">
        <v>281</v>
      </c>
      <c r="J66" s="141" t="s">
        <v>50</v>
      </c>
      <c r="K66" s="121" t="s">
        <v>161</v>
      </c>
    </row>
    <row r="67" spans="1:11" s="3" customFormat="1" ht="18.75">
      <c r="A67" s="24"/>
      <c r="B67" s="24"/>
      <c r="C67" s="25"/>
      <c r="D67" s="142" t="s">
        <v>63</v>
      </c>
      <c r="E67" s="26"/>
      <c r="F67" s="27"/>
      <c r="G67" s="26"/>
      <c r="H67" s="27"/>
      <c r="I67" s="138" t="s">
        <v>282</v>
      </c>
      <c r="J67" s="141" t="s">
        <v>284</v>
      </c>
      <c r="K67" s="25"/>
    </row>
    <row r="68" spans="1:11" s="3" customFormat="1" ht="18.75">
      <c r="A68" s="24"/>
      <c r="B68" s="24"/>
      <c r="C68" s="25"/>
      <c r="D68" s="142" t="s">
        <v>62</v>
      </c>
      <c r="E68" s="26"/>
      <c r="F68" s="27"/>
      <c r="G68" s="26"/>
      <c r="H68" s="27"/>
      <c r="I68" s="107"/>
      <c r="J68" s="43"/>
      <c r="K68" s="32"/>
    </row>
    <row r="69" spans="1:11" s="3" customFormat="1" ht="18.75">
      <c r="A69" s="14">
        <v>12</v>
      </c>
      <c r="B69" s="37" t="s">
        <v>95</v>
      </c>
      <c r="C69" s="37" t="s">
        <v>33</v>
      </c>
      <c r="D69" s="170" t="s">
        <v>347</v>
      </c>
      <c r="E69" s="38">
        <v>180000</v>
      </c>
      <c r="F69" s="39">
        <v>0</v>
      </c>
      <c r="G69" s="39">
        <v>0</v>
      </c>
      <c r="H69" s="39">
        <v>0</v>
      </c>
      <c r="I69" s="136" t="s">
        <v>159</v>
      </c>
      <c r="J69" s="139" t="s">
        <v>79</v>
      </c>
      <c r="K69" s="64" t="s">
        <v>155</v>
      </c>
    </row>
    <row r="70" spans="1:11" s="3" customFormat="1" ht="18.75">
      <c r="A70" s="24"/>
      <c r="B70" s="25" t="s">
        <v>239</v>
      </c>
      <c r="C70" s="25" t="s">
        <v>31</v>
      </c>
      <c r="D70" s="154" t="s">
        <v>29</v>
      </c>
      <c r="E70" s="41"/>
      <c r="F70" s="26"/>
      <c r="G70" s="27"/>
      <c r="H70" s="26"/>
      <c r="I70" s="137" t="s">
        <v>281</v>
      </c>
      <c r="J70" s="121" t="s">
        <v>80</v>
      </c>
      <c r="K70" s="95" t="s">
        <v>161</v>
      </c>
    </row>
    <row r="71" spans="1:11" s="3" customFormat="1" ht="18.75">
      <c r="A71" s="24"/>
      <c r="B71" s="44" t="s">
        <v>240</v>
      </c>
      <c r="C71" s="40"/>
      <c r="D71" s="154" t="s">
        <v>243</v>
      </c>
      <c r="E71" s="41"/>
      <c r="F71" s="26"/>
      <c r="G71" s="27"/>
      <c r="H71" s="26"/>
      <c r="I71" s="138" t="s">
        <v>282</v>
      </c>
      <c r="J71" s="121" t="s">
        <v>283</v>
      </c>
      <c r="K71" s="29"/>
    </row>
    <row r="72" spans="1:11" s="3" customFormat="1" ht="18.75">
      <c r="A72" s="24"/>
      <c r="B72" s="25"/>
      <c r="C72" s="40"/>
      <c r="D72" s="154" t="s">
        <v>242</v>
      </c>
      <c r="E72" s="41"/>
      <c r="F72" s="26"/>
      <c r="G72" s="27"/>
      <c r="H72" s="26"/>
      <c r="I72" s="104"/>
      <c r="J72" s="44"/>
      <c r="K72" s="29"/>
    </row>
    <row r="73" spans="1:11" s="3" customFormat="1" ht="18.75">
      <c r="A73" s="14">
        <v>13</v>
      </c>
      <c r="B73" s="37" t="s">
        <v>95</v>
      </c>
      <c r="C73" s="37" t="s">
        <v>33</v>
      </c>
      <c r="D73" s="170" t="s">
        <v>244</v>
      </c>
      <c r="E73" s="38">
        <v>200000</v>
      </c>
      <c r="F73" s="39">
        <v>0</v>
      </c>
      <c r="G73" s="39">
        <v>0</v>
      </c>
      <c r="H73" s="39">
        <v>0</v>
      </c>
      <c r="I73" s="136" t="s">
        <v>159</v>
      </c>
      <c r="J73" s="139" t="s">
        <v>79</v>
      </c>
      <c r="K73" s="64" t="s">
        <v>155</v>
      </c>
    </row>
    <row r="74" spans="1:11" s="3" customFormat="1" ht="18.75">
      <c r="A74" s="24"/>
      <c r="B74" s="25" t="s">
        <v>239</v>
      </c>
      <c r="C74" s="25" t="s">
        <v>31</v>
      </c>
      <c r="D74" s="154" t="s">
        <v>29</v>
      </c>
      <c r="E74" s="41"/>
      <c r="F74" s="26"/>
      <c r="G74" s="27"/>
      <c r="H74" s="26"/>
      <c r="I74" s="137" t="s">
        <v>281</v>
      </c>
      <c r="J74" s="121" t="s">
        <v>80</v>
      </c>
      <c r="K74" s="95" t="s">
        <v>161</v>
      </c>
    </row>
    <row r="75" spans="1:11" s="3" customFormat="1" ht="18.75">
      <c r="A75" s="24"/>
      <c r="B75" s="44" t="s">
        <v>240</v>
      </c>
      <c r="C75" s="40"/>
      <c r="D75" s="154" t="s">
        <v>243</v>
      </c>
      <c r="E75" s="41"/>
      <c r="F75" s="26"/>
      <c r="G75" s="27"/>
      <c r="H75" s="26"/>
      <c r="I75" s="138" t="s">
        <v>282</v>
      </c>
      <c r="J75" s="121" t="s">
        <v>283</v>
      </c>
      <c r="K75" s="25"/>
    </row>
    <row r="76" spans="1:11" s="3" customFormat="1" ht="18.75">
      <c r="A76" s="31"/>
      <c r="B76" s="32"/>
      <c r="C76" s="33"/>
      <c r="D76" s="168" t="s">
        <v>242</v>
      </c>
      <c r="E76" s="61"/>
      <c r="F76" s="34"/>
      <c r="G76" s="35"/>
      <c r="H76" s="34"/>
      <c r="I76" s="108"/>
      <c r="J76" s="55"/>
      <c r="K76" s="32"/>
    </row>
    <row r="77" spans="1:11" s="3" customFormat="1" ht="18.75">
      <c r="A77" s="14">
        <v>14</v>
      </c>
      <c r="B77" s="37" t="s">
        <v>93</v>
      </c>
      <c r="C77" s="37" t="s">
        <v>41</v>
      </c>
      <c r="D77" s="170" t="s">
        <v>64</v>
      </c>
      <c r="E77" s="38">
        <v>0</v>
      </c>
      <c r="F77" s="39">
        <v>300000</v>
      </c>
      <c r="G77" s="39">
        <v>300000</v>
      </c>
      <c r="H77" s="39">
        <v>300000</v>
      </c>
      <c r="I77" s="136" t="s">
        <v>159</v>
      </c>
      <c r="J77" s="140" t="s">
        <v>49</v>
      </c>
      <c r="K77" s="50" t="s">
        <v>155</v>
      </c>
    </row>
    <row r="78" spans="1:11" s="3" customFormat="1" ht="18.75">
      <c r="A78" s="24"/>
      <c r="B78" s="25" t="s">
        <v>92</v>
      </c>
      <c r="C78" s="25"/>
      <c r="D78" s="154" t="s">
        <v>27</v>
      </c>
      <c r="E78" s="41"/>
      <c r="F78" s="26"/>
      <c r="G78" s="27"/>
      <c r="H78" s="26"/>
      <c r="I78" s="137" t="s">
        <v>281</v>
      </c>
      <c r="J78" s="141" t="s">
        <v>50</v>
      </c>
      <c r="K78" s="121" t="s">
        <v>161</v>
      </c>
    </row>
    <row r="79" spans="1:11" s="3" customFormat="1" ht="18.75">
      <c r="A79" s="24"/>
      <c r="B79" s="44" t="s">
        <v>29</v>
      </c>
      <c r="C79" s="40"/>
      <c r="D79" s="154" t="s">
        <v>65</v>
      </c>
      <c r="E79" s="41"/>
      <c r="F79" s="26"/>
      <c r="G79" s="27"/>
      <c r="H79" s="26"/>
      <c r="I79" s="138" t="s">
        <v>282</v>
      </c>
      <c r="J79" s="141" t="s">
        <v>284</v>
      </c>
      <c r="K79" s="25"/>
    </row>
    <row r="80" spans="1:11" s="3" customFormat="1" ht="18.75">
      <c r="A80" s="24"/>
      <c r="B80" s="25"/>
      <c r="C80" s="40"/>
      <c r="D80" s="154" t="s">
        <v>23</v>
      </c>
      <c r="E80" s="41"/>
      <c r="F80" s="26"/>
      <c r="G80" s="27"/>
      <c r="H80" s="26"/>
      <c r="I80" s="107"/>
      <c r="J80" s="43"/>
      <c r="K80" s="25"/>
    </row>
    <row r="81" spans="1:11" s="3" customFormat="1" ht="18.75">
      <c r="A81" s="14">
        <v>15</v>
      </c>
      <c r="B81" s="37" t="s">
        <v>91</v>
      </c>
      <c r="C81" s="42" t="s">
        <v>41</v>
      </c>
      <c r="D81" s="170" t="s">
        <v>66</v>
      </c>
      <c r="E81" s="38">
        <v>0</v>
      </c>
      <c r="F81" s="39">
        <v>66000</v>
      </c>
      <c r="G81" s="39">
        <v>66000</v>
      </c>
      <c r="H81" s="39">
        <v>66000</v>
      </c>
      <c r="I81" s="136" t="s">
        <v>159</v>
      </c>
      <c r="J81" s="140" t="s">
        <v>49</v>
      </c>
      <c r="K81" s="50" t="s">
        <v>155</v>
      </c>
    </row>
    <row r="82" spans="1:11" s="3" customFormat="1" ht="18.75">
      <c r="A82" s="24"/>
      <c r="B82" s="44" t="s">
        <v>29</v>
      </c>
      <c r="C82" s="40"/>
      <c r="D82" s="154" t="s">
        <v>67</v>
      </c>
      <c r="E82" s="41"/>
      <c r="F82" s="26"/>
      <c r="G82" s="27"/>
      <c r="H82" s="26"/>
      <c r="I82" s="137" t="s">
        <v>281</v>
      </c>
      <c r="J82" s="141" t="s">
        <v>50</v>
      </c>
      <c r="K82" s="121" t="s">
        <v>161</v>
      </c>
    </row>
    <row r="83" spans="1:11" s="3" customFormat="1" ht="18.75">
      <c r="A83" s="31"/>
      <c r="B83" s="32"/>
      <c r="C83" s="33"/>
      <c r="D83" s="168" t="s">
        <v>69</v>
      </c>
      <c r="E83" s="61"/>
      <c r="F83" s="34"/>
      <c r="G83" s="35"/>
      <c r="H83" s="34"/>
      <c r="I83" s="144" t="s">
        <v>282</v>
      </c>
      <c r="J83" s="145" t="s">
        <v>284</v>
      </c>
      <c r="K83" s="32"/>
    </row>
    <row r="84" spans="1:11" s="3" customFormat="1" ht="18.75">
      <c r="A84" s="40"/>
      <c r="B84" s="40"/>
      <c r="C84" s="40"/>
      <c r="D84" s="40"/>
      <c r="E84" s="41"/>
      <c r="F84" s="41"/>
      <c r="G84" s="41"/>
      <c r="H84" s="41"/>
      <c r="I84" s="111"/>
      <c r="J84" s="40"/>
      <c r="K84" s="40"/>
    </row>
    <row r="85" spans="1:11">
      <c r="B85" s="12"/>
      <c r="K85" s="13" t="s">
        <v>150</v>
      </c>
    </row>
    <row r="86" spans="1:11">
      <c r="A86" s="5"/>
      <c r="B86" s="5"/>
      <c r="C86" s="5"/>
      <c r="D86" s="5" t="s">
        <v>4</v>
      </c>
      <c r="E86" s="177" t="s">
        <v>6</v>
      </c>
      <c r="F86" s="178"/>
      <c r="G86" s="178"/>
      <c r="H86" s="179"/>
      <c r="I86" s="100" t="s">
        <v>9</v>
      </c>
      <c r="J86" s="5" t="s">
        <v>25</v>
      </c>
      <c r="K86" s="85" t="s">
        <v>21</v>
      </c>
    </row>
    <row r="87" spans="1:11">
      <c r="A87" s="7" t="s">
        <v>2</v>
      </c>
      <c r="B87" s="7" t="s">
        <v>20</v>
      </c>
      <c r="C87" s="7" t="s">
        <v>3</v>
      </c>
      <c r="D87" s="7" t="s">
        <v>5</v>
      </c>
      <c r="E87" s="6" t="s">
        <v>7</v>
      </c>
      <c r="F87" s="6" t="s">
        <v>11</v>
      </c>
      <c r="G87" s="6" t="s">
        <v>18</v>
      </c>
      <c r="H87" s="6" t="s">
        <v>19</v>
      </c>
      <c r="I87" s="101" t="s">
        <v>10</v>
      </c>
      <c r="J87" s="19" t="s">
        <v>26</v>
      </c>
      <c r="K87" s="86" t="s">
        <v>22</v>
      </c>
    </row>
    <row r="88" spans="1:11">
      <c r="A88" s="9"/>
      <c r="B88" s="9"/>
      <c r="C88" s="9"/>
      <c r="D88" s="7"/>
      <c r="E88" s="10" t="s">
        <v>8</v>
      </c>
      <c r="F88" s="10" t="s">
        <v>8</v>
      </c>
      <c r="G88" s="10" t="s">
        <v>8</v>
      </c>
      <c r="H88" s="10" t="s">
        <v>8</v>
      </c>
      <c r="I88" s="102"/>
      <c r="J88" s="9"/>
      <c r="K88" s="9"/>
    </row>
    <row r="89" spans="1:11" s="3" customFormat="1" ht="18.75">
      <c r="A89" s="14">
        <v>16</v>
      </c>
      <c r="B89" s="37" t="s">
        <v>91</v>
      </c>
      <c r="C89" s="42" t="s">
        <v>41</v>
      </c>
      <c r="D89" s="170" t="s">
        <v>68</v>
      </c>
      <c r="E89" s="38">
        <v>0</v>
      </c>
      <c r="F89" s="39">
        <v>88000</v>
      </c>
      <c r="G89" s="39">
        <v>88000</v>
      </c>
      <c r="H89" s="39">
        <v>88000</v>
      </c>
      <c r="I89" s="136" t="s">
        <v>159</v>
      </c>
      <c r="J89" s="140" t="s">
        <v>49</v>
      </c>
      <c r="K89" s="50" t="s">
        <v>155</v>
      </c>
    </row>
    <row r="90" spans="1:11" s="3" customFormat="1" ht="18.75">
      <c r="A90" s="24"/>
      <c r="B90" s="44" t="s">
        <v>29</v>
      </c>
      <c r="C90" s="40"/>
      <c r="D90" s="154" t="s">
        <v>67</v>
      </c>
      <c r="E90" s="41"/>
      <c r="F90" s="26"/>
      <c r="G90" s="27"/>
      <c r="H90" s="26"/>
      <c r="I90" s="137" t="s">
        <v>281</v>
      </c>
      <c r="J90" s="141" t="s">
        <v>50</v>
      </c>
      <c r="K90" s="121" t="s">
        <v>161</v>
      </c>
    </row>
    <row r="91" spans="1:11" s="3" customFormat="1" ht="18.75">
      <c r="A91" s="31"/>
      <c r="B91" s="32"/>
      <c r="C91" s="33"/>
      <c r="D91" s="168" t="s">
        <v>24</v>
      </c>
      <c r="E91" s="61"/>
      <c r="F91" s="34"/>
      <c r="G91" s="35"/>
      <c r="H91" s="34"/>
      <c r="I91" s="144" t="s">
        <v>282</v>
      </c>
      <c r="J91" s="145" t="s">
        <v>284</v>
      </c>
      <c r="K91" s="32"/>
    </row>
    <row r="92" spans="1:11" s="3" customFormat="1" ht="18.75">
      <c r="A92" s="14">
        <v>17</v>
      </c>
      <c r="B92" s="37" t="s">
        <v>246</v>
      </c>
      <c r="C92" s="14" t="s">
        <v>247</v>
      </c>
      <c r="D92" s="170" t="s">
        <v>353</v>
      </c>
      <c r="E92" s="38">
        <v>50000</v>
      </c>
      <c r="F92" s="39">
        <v>0</v>
      </c>
      <c r="G92" s="39">
        <v>0</v>
      </c>
      <c r="H92" s="39">
        <v>0</v>
      </c>
      <c r="I92" s="136" t="s">
        <v>159</v>
      </c>
      <c r="J92" s="139" t="s">
        <v>79</v>
      </c>
      <c r="K92" s="64" t="s">
        <v>155</v>
      </c>
    </row>
    <row r="93" spans="1:11" s="3" customFormat="1" ht="18.75">
      <c r="A93" s="24"/>
      <c r="B93" s="44" t="s">
        <v>29</v>
      </c>
      <c r="C93" s="24" t="s">
        <v>31</v>
      </c>
      <c r="D93" s="154" t="s">
        <v>249</v>
      </c>
      <c r="E93" s="41"/>
      <c r="F93" s="26"/>
      <c r="G93" s="27"/>
      <c r="H93" s="26"/>
      <c r="I93" s="137" t="s">
        <v>281</v>
      </c>
      <c r="J93" s="121" t="s">
        <v>80</v>
      </c>
      <c r="K93" s="95" t="s">
        <v>161</v>
      </c>
    </row>
    <row r="94" spans="1:11" s="3" customFormat="1" ht="18.75">
      <c r="A94" s="24"/>
      <c r="B94" s="44"/>
      <c r="C94" s="40"/>
      <c r="D94" s="154" t="s">
        <v>248</v>
      </c>
      <c r="E94" s="41"/>
      <c r="F94" s="26"/>
      <c r="G94" s="27"/>
      <c r="H94" s="26"/>
      <c r="I94" s="138" t="s">
        <v>282</v>
      </c>
      <c r="J94" s="121" t="s">
        <v>283</v>
      </c>
      <c r="K94" s="29"/>
    </row>
    <row r="95" spans="1:11" s="3" customFormat="1" ht="18.75">
      <c r="A95" s="24"/>
      <c r="B95" s="25"/>
      <c r="C95" s="40"/>
      <c r="D95" s="154" t="s">
        <v>354</v>
      </c>
      <c r="E95" s="41"/>
      <c r="F95" s="26"/>
      <c r="G95" s="27"/>
      <c r="H95" s="26"/>
      <c r="I95" s="104"/>
      <c r="J95" s="44"/>
      <c r="K95" s="29"/>
    </row>
    <row r="96" spans="1:11" s="3" customFormat="1" ht="18.75">
      <c r="A96" s="24"/>
      <c r="B96" s="25"/>
      <c r="C96" s="40"/>
      <c r="D96" s="154" t="s">
        <v>250</v>
      </c>
      <c r="E96" s="41"/>
      <c r="F96" s="26"/>
      <c r="G96" s="27"/>
      <c r="H96" s="26"/>
      <c r="I96" s="106"/>
      <c r="J96" s="25"/>
      <c r="K96" s="29"/>
    </row>
    <row r="97" spans="1:11" s="3" customFormat="1" ht="18.75">
      <c r="A97" s="24"/>
      <c r="B97" s="25"/>
      <c r="C97" s="40"/>
      <c r="D97" s="154" t="s">
        <v>251</v>
      </c>
      <c r="E97" s="41"/>
      <c r="F97" s="26"/>
      <c r="G97" s="27"/>
      <c r="H97" s="26"/>
      <c r="I97" s="106"/>
      <c r="J97" s="44"/>
      <c r="K97" s="29"/>
    </row>
    <row r="98" spans="1:11" s="3" customFormat="1" ht="18.75">
      <c r="A98" s="24"/>
      <c r="B98" s="25"/>
      <c r="C98" s="40"/>
      <c r="D98" s="154" t="s">
        <v>355</v>
      </c>
      <c r="E98" s="41"/>
      <c r="F98" s="26"/>
      <c r="G98" s="27"/>
      <c r="H98" s="26"/>
      <c r="I98" s="106"/>
      <c r="J98" s="44"/>
      <c r="K98" s="29"/>
    </row>
    <row r="99" spans="1:11" s="3" customFormat="1" ht="18.75">
      <c r="A99" s="24"/>
      <c r="B99" s="25"/>
      <c r="C99" s="40"/>
      <c r="D99" s="154" t="s">
        <v>252</v>
      </c>
      <c r="E99" s="41"/>
      <c r="F99" s="26"/>
      <c r="G99" s="27"/>
      <c r="H99" s="26"/>
      <c r="I99" s="106"/>
      <c r="J99" s="44"/>
      <c r="K99" s="29"/>
    </row>
    <row r="100" spans="1:11" s="3" customFormat="1" ht="18.75">
      <c r="A100" s="31"/>
      <c r="B100" s="32"/>
      <c r="C100" s="33"/>
      <c r="D100" s="168" t="s">
        <v>253</v>
      </c>
      <c r="E100" s="61"/>
      <c r="F100" s="34"/>
      <c r="G100" s="35"/>
      <c r="H100" s="34"/>
      <c r="I100" s="131"/>
      <c r="J100" s="55"/>
      <c r="K100" s="36"/>
    </row>
    <row r="101" spans="1:11" s="47" customFormat="1" ht="18.75">
      <c r="A101" s="49">
        <v>18</v>
      </c>
      <c r="B101" s="50" t="s">
        <v>37</v>
      </c>
      <c r="C101" s="42" t="s">
        <v>30</v>
      </c>
      <c r="D101" s="139" t="s">
        <v>70</v>
      </c>
      <c r="E101" s="53">
        <v>0</v>
      </c>
      <c r="F101" s="52">
        <v>600000</v>
      </c>
      <c r="G101" s="52">
        <v>600000</v>
      </c>
      <c r="H101" s="52">
        <v>600000</v>
      </c>
      <c r="I101" s="136" t="s">
        <v>159</v>
      </c>
      <c r="J101" s="139" t="s">
        <v>79</v>
      </c>
      <c r="K101" s="64" t="s">
        <v>155</v>
      </c>
    </row>
    <row r="102" spans="1:11" s="47" customFormat="1" ht="18.75">
      <c r="A102" s="43"/>
      <c r="B102" s="44" t="s">
        <v>29</v>
      </c>
      <c r="C102" s="40" t="s">
        <v>31</v>
      </c>
      <c r="D102" s="121" t="s">
        <v>71</v>
      </c>
      <c r="E102" s="46"/>
      <c r="F102" s="28"/>
      <c r="G102" s="46"/>
      <c r="H102" s="28"/>
      <c r="I102" s="137" t="s">
        <v>281</v>
      </c>
      <c r="J102" s="121" t="s">
        <v>80</v>
      </c>
      <c r="K102" s="95" t="s">
        <v>161</v>
      </c>
    </row>
    <row r="103" spans="1:11" s="47" customFormat="1" ht="18.75">
      <c r="A103" s="43"/>
      <c r="B103" s="44"/>
      <c r="C103" s="45"/>
      <c r="D103" s="121" t="s">
        <v>335</v>
      </c>
      <c r="E103" s="46"/>
      <c r="F103" s="28"/>
      <c r="G103" s="46"/>
      <c r="H103" s="28"/>
      <c r="I103" s="138" t="s">
        <v>282</v>
      </c>
      <c r="J103" s="121" t="s">
        <v>283</v>
      </c>
      <c r="K103" s="48"/>
    </row>
    <row r="104" spans="1:11" s="47" customFormat="1" ht="18.75">
      <c r="A104" s="43"/>
      <c r="B104" s="44"/>
      <c r="C104" s="45"/>
      <c r="D104" s="154" t="s">
        <v>334</v>
      </c>
      <c r="E104" s="46"/>
      <c r="F104" s="28"/>
      <c r="G104" s="46"/>
      <c r="H104" s="28"/>
      <c r="I104" s="107"/>
      <c r="J104" s="44"/>
      <c r="K104" s="48"/>
    </row>
    <row r="105" spans="1:11" s="3" customFormat="1" ht="18.75">
      <c r="A105" s="37">
        <v>19</v>
      </c>
      <c r="B105" s="50" t="s">
        <v>37</v>
      </c>
      <c r="C105" s="42" t="s">
        <v>30</v>
      </c>
      <c r="D105" s="139" t="s">
        <v>254</v>
      </c>
      <c r="E105" s="38">
        <v>0</v>
      </c>
      <c r="F105" s="39">
        <v>600000</v>
      </c>
      <c r="G105" s="39">
        <v>600000</v>
      </c>
      <c r="H105" s="39">
        <v>600000</v>
      </c>
      <c r="I105" s="136" t="s">
        <v>159</v>
      </c>
      <c r="J105" s="139" t="s">
        <v>79</v>
      </c>
      <c r="K105" s="64" t="s">
        <v>155</v>
      </c>
    </row>
    <row r="106" spans="1:11" s="3" customFormat="1" ht="18.75">
      <c r="A106" s="25"/>
      <c r="B106" s="44" t="s">
        <v>32</v>
      </c>
      <c r="C106" s="40" t="s">
        <v>31</v>
      </c>
      <c r="D106" s="121" t="s">
        <v>335</v>
      </c>
      <c r="E106" s="41"/>
      <c r="F106" s="26"/>
      <c r="G106" s="41"/>
      <c r="H106" s="89"/>
      <c r="I106" s="137" t="s">
        <v>281</v>
      </c>
      <c r="J106" s="121" t="s">
        <v>80</v>
      </c>
      <c r="K106" s="95" t="s">
        <v>161</v>
      </c>
    </row>
    <row r="107" spans="1:11" s="3" customFormat="1" ht="18.75">
      <c r="A107" s="25"/>
      <c r="B107" s="25"/>
      <c r="C107" s="40"/>
      <c r="D107" s="154" t="s">
        <v>336</v>
      </c>
      <c r="E107" s="41"/>
      <c r="F107" s="26"/>
      <c r="G107" s="41"/>
      <c r="H107" s="89"/>
      <c r="I107" s="138" t="s">
        <v>282</v>
      </c>
      <c r="J107" s="121" t="s">
        <v>283</v>
      </c>
      <c r="K107" s="44"/>
    </row>
    <row r="108" spans="1:11" s="47" customFormat="1" ht="18.75">
      <c r="A108" s="49">
        <v>20</v>
      </c>
      <c r="B108" s="50" t="s">
        <v>37</v>
      </c>
      <c r="C108" s="42" t="s">
        <v>30</v>
      </c>
      <c r="D108" s="139" t="s">
        <v>73</v>
      </c>
      <c r="E108" s="53">
        <v>320000</v>
      </c>
      <c r="F108" s="52">
        <v>0</v>
      </c>
      <c r="G108" s="52">
        <v>0</v>
      </c>
      <c r="H108" s="52">
        <v>0</v>
      </c>
      <c r="I108" s="136" t="s">
        <v>159</v>
      </c>
      <c r="J108" s="139" t="s">
        <v>79</v>
      </c>
      <c r="K108" s="64" t="s">
        <v>155</v>
      </c>
    </row>
    <row r="109" spans="1:11" s="47" customFormat="1" ht="18.75">
      <c r="A109" s="43"/>
      <c r="B109" s="44" t="s">
        <v>32</v>
      </c>
      <c r="C109" s="40" t="s">
        <v>31</v>
      </c>
      <c r="D109" s="121" t="s">
        <v>335</v>
      </c>
      <c r="E109" s="46"/>
      <c r="F109" s="28"/>
      <c r="G109" s="46"/>
      <c r="H109" s="28"/>
      <c r="I109" s="137" t="s">
        <v>281</v>
      </c>
      <c r="J109" s="121" t="s">
        <v>80</v>
      </c>
      <c r="K109" s="95" t="s">
        <v>161</v>
      </c>
    </row>
    <row r="110" spans="1:11" s="47" customFormat="1" ht="18.75">
      <c r="A110" s="54"/>
      <c r="B110" s="55"/>
      <c r="C110" s="54"/>
      <c r="D110" s="168" t="s">
        <v>337</v>
      </c>
      <c r="E110" s="57"/>
      <c r="F110" s="56"/>
      <c r="G110" s="57"/>
      <c r="H110" s="56"/>
      <c r="I110" s="144" t="s">
        <v>282</v>
      </c>
      <c r="J110" s="169" t="s">
        <v>283</v>
      </c>
      <c r="K110" s="55"/>
    </row>
    <row r="111" spans="1:11" s="3" customFormat="1" ht="18.75">
      <c r="A111" s="40"/>
      <c r="B111" s="40"/>
      <c r="C111" s="40"/>
      <c r="D111" s="40"/>
      <c r="E111" s="41"/>
      <c r="F111" s="41"/>
      <c r="G111" s="41"/>
      <c r="H111" s="41"/>
      <c r="I111" s="106"/>
      <c r="J111" s="45"/>
      <c r="K111" s="40"/>
    </row>
    <row r="112" spans="1:11" s="3" customFormat="1" ht="18.75">
      <c r="A112" s="40"/>
      <c r="B112" s="40"/>
      <c r="C112" s="40"/>
      <c r="D112" s="40"/>
      <c r="E112" s="41"/>
      <c r="F112" s="41"/>
      <c r="G112" s="41"/>
      <c r="H112" s="41"/>
      <c r="I112" s="106"/>
      <c r="J112" s="45"/>
      <c r="K112" s="40"/>
    </row>
    <row r="113" spans="1:11">
      <c r="B113" s="12"/>
      <c r="K113" s="13" t="s">
        <v>150</v>
      </c>
    </row>
    <row r="114" spans="1:11">
      <c r="A114" s="5"/>
      <c r="B114" s="5"/>
      <c r="C114" s="5"/>
      <c r="D114" s="5" t="s">
        <v>4</v>
      </c>
      <c r="E114" s="177" t="s">
        <v>6</v>
      </c>
      <c r="F114" s="178"/>
      <c r="G114" s="178"/>
      <c r="H114" s="179"/>
      <c r="I114" s="100" t="s">
        <v>9</v>
      </c>
      <c r="J114" s="5" t="s">
        <v>25</v>
      </c>
      <c r="K114" s="85" t="s">
        <v>21</v>
      </c>
    </row>
    <row r="115" spans="1:11">
      <c r="A115" s="7" t="s">
        <v>2</v>
      </c>
      <c r="B115" s="7" t="s">
        <v>20</v>
      </c>
      <c r="C115" s="7" t="s">
        <v>3</v>
      </c>
      <c r="D115" s="7" t="s">
        <v>5</v>
      </c>
      <c r="E115" s="6" t="s">
        <v>7</v>
      </c>
      <c r="F115" s="6" t="s">
        <v>11</v>
      </c>
      <c r="G115" s="6" t="s">
        <v>18</v>
      </c>
      <c r="H115" s="6" t="s">
        <v>19</v>
      </c>
      <c r="I115" s="101" t="s">
        <v>10</v>
      </c>
      <c r="J115" s="19" t="s">
        <v>26</v>
      </c>
      <c r="K115" s="86" t="s">
        <v>22</v>
      </c>
    </row>
    <row r="116" spans="1:11">
      <c r="A116" s="9"/>
      <c r="B116" s="9"/>
      <c r="C116" s="9"/>
      <c r="D116" s="9"/>
      <c r="E116" s="10" t="s">
        <v>8</v>
      </c>
      <c r="F116" s="10" t="s">
        <v>8</v>
      </c>
      <c r="G116" s="10" t="s">
        <v>8</v>
      </c>
      <c r="H116" s="10" t="s">
        <v>8</v>
      </c>
      <c r="I116" s="102"/>
      <c r="J116" s="9"/>
      <c r="K116" s="9"/>
    </row>
    <row r="117" spans="1:11" s="47" customFormat="1" ht="18.75">
      <c r="A117" s="49">
        <v>21</v>
      </c>
      <c r="B117" s="50" t="s">
        <v>37</v>
      </c>
      <c r="C117" s="42" t="s">
        <v>30</v>
      </c>
      <c r="D117" s="139" t="s">
        <v>74</v>
      </c>
      <c r="E117" s="53">
        <v>0</v>
      </c>
      <c r="F117" s="52">
        <v>550000</v>
      </c>
      <c r="G117" s="52">
        <v>550000</v>
      </c>
      <c r="H117" s="52">
        <v>550000</v>
      </c>
      <c r="I117" s="136" t="s">
        <v>159</v>
      </c>
      <c r="J117" s="139" t="s">
        <v>79</v>
      </c>
      <c r="K117" s="64" t="s">
        <v>155</v>
      </c>
    </row>
    <row r="118" spans="1:11" s="47" customFormat="1" ht="18.75">
      <c r="A118" s="43"/>
      <c r="B118" s="44" t="s">
        <v>32</v>
      </c>
      <c r="C118" s="40" t="s">
        <v>31</v>
      </c>
      <c r="D118" s="121" t="s">
        <v>335</v>
      </c>
      <c r="E118" s="46"/>
      <c r="F118" s="28"/>
      <c r="G118" s="46"/>
      <c r="H118" s="28"/>
      <c r="I118" s="137" t="s">
        <v>281</v>
      </c>
      <c r="J118" s="121" t="s">
        <v>80</v>
      </c>
      <c r="K118" s="95" t="s">
        <v>161</v>
      </c>
    </row>
    <row r="119" spans="1:11" s="47" customFormat="1" ht="18.75">
      <c r="A119" s="43"/>
      <c r="B119" s="44"/>
      <c r="C119" s="43"/>
      <c r="D119" s="154" t="s">
        <v>348</v>
      </c>
      <c r="E119" s="46"/>
      <c r="F119" s="28"/>
      <c r="G119" s="46"/>
      <c r="H119" s="28"/>
      <c r="I119" s="138" t="s">
        <v>282</v>
      </c>
      <c r="J119" s="121" t="s">
        <v>283</v>
      </c>
      <c r="K119" s="48"/>
    </row>
    <row r="120" spans="1:11" s="3" customFormat="1" ht="18.75">
      <c r="A120" s="37">
        <v>22</v>
      </c>
      <c r="B120" s="50" t="s">
        <v>37</v>
      </c>
      <c r="C120" s="42" t="s">
        <v>30</v>
      </c>
      <c r="D120" s="139" t="s">
        <v>75</v>
      </c>
      <c r="E120" s="39">
        <v>270000</v>
      </c>
      <c r="F120" s="39">
        <v>0</v>
      </c>
      <c r="G120" s="39">
        <v>0</v>
      </c>
      <c r="H120" s="39">
        <v>0</v>
      </c>
      <c r="I120" s="136" t="s">
        <v>159</v>
      </c>
      <c r="J120" s="139" t="s">
        <v>79</v>
      </c>
      <c r="K120" s="64" t="s">
        <v>155</v>
      </c>
    </row>
    <row r="121" spans="1:11" s="3" customFormat="1" ht="18.75">
      <c r="A121" s="25"/>
      <c r="B121" s="44" t="s">
        <v>32</v>
      </c>
      <c r="C121" s="40" t="s">
        <v>31</v>
      </c>
      <c r="D121" s="121" t="s">
        <v>335</v>
      </c>
      <c r="E121" s="41"/>
      <c r="F121" s="26"/>
      <c r="G121" s="41"/>
      <c r="H121" s="26"/>
      <c r="I121" s="137" t="s">
        <v>281</v>
      </c>
      <c r="J121" s="121" t="s">
        <v>80</v>
      </c>
      <c r="K121" s="95" t="s">
        <v>161</v>
      </c>
    </row>
    <row r="122" spans="1:11" s="3" customFormat="1" ht="18.75">
      <c r="A122" s="25"/>
      <c r="B122" s="25"/>
      <c r="C122" s="40"/>
      <c r="D122" s="154" t="s">
        <v>349</v>
      </c>
      <c r="E122" s="41"/>
      <c r="F122" s="26"/>
      <c r="G122" s="41"/>
      <c r="H122" s="26"/>
      <c r="I122" s="138" t="s">
        <v>282</v>
      </c>
      <c r="J122" s="121" t="s">
        <v>283</v>
      </c>
      <c r="K122" s="44"/>
    </row>
    <row r="123" spans="1:11" s="3" customFormat="1" ht="18.75">
      <c r="A123" s="14">
        <v>23</v>
      </c>
      <c r="B123" s="50" t="s">
        <v>37</v>
      </c>
      <c r="C123" s="42" t="s">
        <v>30</v>
      </c>
      <c r="D123" s="139" t="s">
        <v>76</v>
      </c>
      <c r="E123" s="38">
        <v>75000</v>
      </c>
      <c r="F123" s="39">
        <v>0</v>
      </c>
      <c r="G123" s="38">
        <v>0</v>
      </c>
      <c r="H123" s="39">
        <v>0</v>
      </c>
      <c r="I123" s="136" t="s">
        <v>159</v>
      </c>
      <c r="J123" s="139" t="s">
        <v>79</v>
      </c>
      <c r="K123" s="64" t="s">
        <v>155</v>
      </c>
    </row>
    <row r="124" spans="1:11" s="3" customFormat="1" ht="18.75">
      <c r="A124" s="24"/>
      <c r="B124" s="44" t="s">
        <v>32</v>
      </c>
      <c r="C124" s="40" t="s">
        <v>31</v>
      </c>
      <c r="D124" s="121" t="s">
        <v>40</v>
      </c>
      <c r="E124" s="41"/>
      <c r="F124" s="26"/>
      <c r="G124" s="41"/>
      <c r="H124" s="26"/>
      <c r="I124" s="137" t="s">
        <v>281</v>
      </c>
      <c r="J124" s="121" t="s">
        <v>80</v>
      </c>
      <c r="K124" s="95" t="s">
        <v>161</v>
      </c>
    </row>
    <row r="125" spans="1:11" s="3" customFormat="1" ht="18.75">
      <c r="A125" s="24"/>
      <c r="B125" s="25"/>
      <c r="C125" s="40"/>
      <c r="D125" s="154" t="s">
        <v>350</v>
      </c>
      <c r="E125" s="41"/>
      <c r="F125" s="26"/>
      <c r="G125" s="41"/>
      <c r="H125" s="26"/>
      <c r="I125" s="138" t="s">
        <v>282</v>
      </c>
      <c r="J125" s="121" t="s">
        <v>283</v>
      </c>
      <c r="K125" s="48"/>
    </row>
    <row r="126" spans="1:11" s="3" customFormat="1" ht="18.75">
      <c r="A126" s="37">
        <v>24</v>
      </c>
      <c r="B126" s="50" t="s">
        <v>37</v>
      </c>
      <c r="C126" s="42" t="s">
        <v>30</v>
      </c>
      <c r="D126" s="139" t="s">
        <v>77</v>
      </c>
      <c r="E126" s="39">
        <v>175000</v>
      </c>
      <c r="F126" s="39">
        <v>0</v>
      </c>
      <c r="G126" s="39">
        <v>0</v>
      </c>
      <c r="H126" s="39">
        <v>0</v>
      </c>
      <c r="I126" s="136" t="s">
        <v>159</v>
      </c>
      <c r="J126" s="139" t="s">
        <v>79</v>
      </c>
      <c r="K126" s="64" t="s">
        <v>155</v>
      </c>
    </row>
    <row r="127" spans="1:11" s="3" customFormat="1" ht="18.75">
      <c r="A127" s="25"/>
      <c r="B127" s="44" t="s">
        <v>32</v>
      </c>
      <c r="C127" s="40" t="s">
        <v>31</v>
      </c>
      <c r="D127" s="121" t="s">
        <v>40</v>
      </c>
      <c r="E127" s="26"/>
      <c r="F127" s="26"/>
      <c r="G127" s="41"/>
      <c r="H127" s="89"/>
      <c r="I127" s="137" t="s">
        <v>281</v>
      </c>
      <c r="J127" s="121" t="s">
        <v>80</v>
      </c>
      <c r="K127" s="95" t="s">
        <v>161</v>
      </c>
    </row>
    <row r="128" spans="1:11" s="3" customFormat="1" ht="18.75">
      <c r="A128" s="25"/>
      <c r="B128" s="25"/>
      <c r="C128" s="40"/>
      <c r="D128" s="154" t="s">
        <v>351</v>
      </c>
      <c r="E128" s="26"/>
      <c r="F128" s="26"/>
      <c r="G128" s="41"/>
      <c r="H128" s="89"/>
      <c r="I128" s="138" t="s">
        <v>282</v>
      </c>
      <c r="J128" s="121" t="s">
        <v>283</v>
      </c>
      <c r="K128" s="44"/>
    </row>
    <row r="129" spans="1:11" s="3" customFormat="1" ht="18.75">
      <c r="A129" s="37">
        <v>25</v>
      </c>
      <c r="B129" s="50" t="s">
        <v>37</v>
      </c>
      <c r="C129" s="42" t="s">
        <v>30</v>
      </c>
      <c r="D129" s="139" t="s">
        <v>78</v>
      </c>
      <c r="E129" s="38">
        <v>0</v>
      </c>
      <c r="F129" s="39">
        <v>440000</v>
      </c>
      <c r="G129" s="39">
        <v>440000</v>
      </c>
      <c r="H129" s="39">
        <v>440000</v>
      </c>
      <c r="I129" s="136" t="s">
        <v>159</v>
      </c>
      <c r="J129" s="139" t="s">
        <v>79</v>
      </c>
      <c r="K129" s="64" t="s">
        <v>155</v>
      </c>
    </row>
    <row r="130" spans="1:11" s="3" customFormat="1" ht="18.75">
      <c r="A130" s="25"/>
      <c r="B130" s="44" t="s">
        <v>32</v>
      </c>
      <c r="C130" s="40" t="s">
        <v>31</v>
      </c>
      <c r="D130" s="121" t="s">
        <v>335</v>
      </c>
      <c r="E130" s="41"/>
      <c r="F130" s="26"/>
      <c r="G130" s="41"/>
      <c r="H130" s="89"/>
      <c r="I130" s="137" t="s">
        <v>281</v>
      </c>
      <c r="J130" s="121" t="s">
        <v>80</v>
      </c>
      <c r="K130" s="95" t="s">
        <v>161</v>
      </c>
    </row>
    <row r="131" spans="1:11" s="3" customFormat="1" ht="18.75">
      <c r="A131" s="25"/>
      <c r="B131" s="25"/>
      <c r="C131" s="40"/>
      <c r="D131" s="154" t="s">
        <v>352</v>
      </c>
      <c r="E131" s="41"/>
      <c r="F131" s="26"/>
      <c r="G131" s="41"/>
      <c r="H131" s="89"/>
      <c r="I131" s="138" t="s">
        <v>282</v>
      </c>
      <c r="J131" s="121" t="s">
        <v>283</v>
      </c>
      <c r="K131" s="44"/>
    </row>
    <row r="132" spans="1:11" s="72" customFormat="1" ht="18.75">
      <c r="A132" s="66">
        <v>26</v>
      </c>
      <c r="B132" s="67" t="s">
        <v>94</v>
      </c>
      <c r="C132" s="68" t="s">
        <v>85</v>
      </c>
      <c r="D132" s="153" t="s">
        <v>81</v>
      </c>
      <c r="E132" s="69">
        <v>0</v>
      </c>
      <c r="F132" s="70">
        <v>250000</v>
      </c>
      <c r="G132" s="69">
        <v>250000</v>
      </c>
      <c r="H132" s="70">
        <v>250000</v>
      </c>
      <c r="I132" s="136" t="s">
        <v>159</v>
      </c>
      <c r="J132" s="139" t="s">
        <v>79</v>
      </c>
      <c r="K132" s="64" t="s">
        <v>155</v>
      </c>
    </row>
    <row r="133" spans="1:11" s="72" customFormat="1" ht="18.75">
      <c r="A133" s="73"/>
      <c r="B133" s="74" t="s">
        <v>213</v>
      </c>
      <c r="C133" s="75" t="s">
        <v>86</v>
      </c>
      <c r="D133" s="122" t="s">
        <v>82</v>
      </c>
      <c r="E133" s="76"/>
      <c r="F133" s="77"/>
      <c r="G133" s="76"/>
      <c r="H133" s="77"/>
      <c r="I133" s="137" t="s">
        <v>281</v>
      </c>
      <c r="J133" s="121" t="s">
        <v>80</v>
      </c>
      <c r="K133" s="95" t="s">
        <v>161</v>
      </c>
    </row>
    <row r="134" spans="1:11" s="72" customFormat="1" ht="18.75">
      <c r="A134" s="73"/>
      <c r="B134" s="74"/>
      <c r="C134" s="75"/>
      <c r="D134" s="122" t="s">
        <v>83</v>
      </c>
      <c r="E134" s="76"/>
      <c r="F134" s="77"/>
      <c r="G134" s="76"/>
      <c r="H134" s="77"/>
      <c r="I134" s="138" t="s">
        <v>282</v>
      </c>
      <c r="J134" s="121" t="s">
        <v>283</v>
      </c>
      <c r="K134" s="74"/>
    </row>
    <row r="135" spans="1:11" s="72" customFormat="1" ht="18.75">
      <c r="A135" s="79"/>
      <c r="B135" s="80"/>
      <c r="C135" s="81"/>
      <c r="D135" s="155" t="s">
        <v>84</v>
      </c>
      <c r="E135" s="82"/>
      <c r="F135" s="83"/>
      <c r="G135" s="82"/>
      <c r="H135" s="83"/>
      <c r="I135" s="108"/>
      <c r="J135" s="146"/>
      <c r="K135" s="80"/>
    </row>
    <row r="136" spans="1:11" s="3" customFormat="1" ht="18.75">
      <c r="A136" s="14">
        <v>27</v>
      </c>
      <c r="B136" s="37" t="s">
        <v>91</v>
      </c>
      <c r="C136" s="42" t="s">
        <v>41</v>
      </c>
      <c r="D136" s="170" t="s">
        <v>87</v>
      </c>
      <c r="E136" s="38">
        <v>0</v>
      </c>
      <c r="F136" s="39">
        <v>100000</v>
      </c>
      <c r="G136" s="39">
        <v>100000</v>
      </c>
      <c r="H136" s="39">
        <v>100000</v>
      </c>
      <c r="I136" s="136" t="s">
        <v>159</v>
      </c>
      <c r="J136" s="140" t="s">
        <v>49</v>
      </c>
      <c r="K136" s="50" t="s">
        <v>155</v>
      </c>
    </row>
    <row r="137" spans="1:11" s="3" customFormat="1" ht="18.75">
      <c r="A137" s="24"/>
      <c r="B137" s="44" t="s">
        <v>35</v>
      </c>
      <c r="C137" s="40"/>
      <c r="D137" s="154" t="s">
        <v>88</v>
      </c>
      <c r="E137" s="41"/>
      <c r="F137" s="26"/>
      <c r="G137" s="27"/>
      <c r="H137" s="89"/>
      <c r="I137" s="137" t="s">
        <v>281</v>
      </c>
      <c r="J137" s="141" t="s">
        <v>50</v>
      </c>
      <c r="K137" s="121" t="s">
        <v>161</v>
      </c>
    </row>
    <row r="138" spans="1:11" s="3" customFormat="1" ht="18.75">
      <c r="A138" s="31"/>
      <c r="B138" s="32"/>
      <c r="C138" s="33"/>
      <c r="D138" s="168" t="s">
        <v>23</v>
      </c>
      <c r="E138" s="61"/>
      <c r="F138" s="34"/>
      <c r="G138" s="35"/>
      <c r="H138" s="90"/>
      <c r="I138" s="144" t="s">
        <v>282</v>
      </c>
      <c r="J138" s="145" t="s">
        <v>284</v>
      </c>
      <c r="K138" s="32"/>
    </row>
    <row r="139" spans="1:11" s="3" customFormat="1" ht="18.75">
      <c r="A139" s="40"/>
      <c r="B139" s="40"/>
      <c r="C139" s="40"/>
      <c r="D139" s="40"/>
      <c r="E139" s="41"/>
      <c r="F139" s="41"/>
      <c r="G139" s="41"/>
      <c r="H139" s="41"/>
      <c r="I139" s="106"/>
      <c r="J139" s="45"/>
      <c r="K139" s="45"/>
    </row>
    <row r="140" spans="1:11" s="3" customFormat="1" ht="18.75">
      <c r="A140" s="40"/>
      <c r="B140" s="40"/>
      <c r="C140" s="40"/>
      <c r="D140" s="40"/>
      <c r="E140" s="41"/>
      <c r="F140" s="41"/>
      <c r="G140" s="41"/>
      <c r="H140" s="41"/>
      <c r="I140" s="106"/>
      <c r="J140" s="45"/>
      <c r="K140" s="45"/>
    </row>
    <row r="141" spans="1:11" s="3" customFormat="1">
      <c r="B141" s="30"/>
      <c r="E141" s="4"/>
      <c r="F141" s="4"/>
      <c r="G141" s="4"/>
      <c r="H141" s="4"/>
      <c r="I141" s="115"/>
      <c r="K141" s="13" t="s">
        <v>150</v>
      </c>
    </row>
    <row r="142" spans="1:11" s="3" customFormat="1" ht="18.75">
      <c r="A142" s="5"/>
      <c r="B142" s="5"/>
      <c r="C142" s="5"/>
      <c r="D142" s="5" t="s">
        <v>4</v>
      </c>
      <c r="E142" s="177" t="s">
        <v>6</v>
      </c>
      <c r="F142" s="178"/>
      <c r="G142" s="178"/>
      <c r="H142" s="179"/>
      <c r="I142" s="100" t="s">
        <v>9</v>
      </c>
      <c r="J142" s="5" t="s">
        <v>25</v>
      </c>
      <c r="K142" s="85" t="s">
        <v>21</v>
      </c>
    </row>
    <row r="143" spans="1:11" s="3" customFormat="1" ht="18.75">
      <c r="A143" s="7" t="s">
        <v>2</v>
      </c>
      <c r="B143" s="7" t="s">
        <v>20</v>
      </c>
      <c r="C143" s="7" t="s">
        <v>3</v>
      </c>
      <c r="D143" s="7" t="s">
        <v>5</v>
      </c>
      <c r="E143" s="6" t="s">
        <v>7</v>
      </c>
      <c r="F143" s="6" t="s">
        <v>11</v>
      </c>
      <c r="G143" s="6" t="s">
        <v>18</v>
      </c>
      <c r="H143" s="6" t="s">
        <v>19</v>
      </c>
      <c r="I143" s="101" t="s">
        <v>10</v>
      </c>
      <c r="J143" s="7" t="s">
        <v>26</v>
      </c>
      <c r="K143" s="86" t="s">
        <v>22</v>
      </c>
    </row>
    <row r="144" spans="1:11" s="3" customFormat="1" ht="18.75">
      <c r="A144" s="7"/>
      <c r="B144" s="7"/>
      <c r="C144" s="7"/>
      <c r="D144" s="7"/>
      <c r="E144" s="8" t="s">
        <v>8</v>
      </c>
      <c r="F144" s="8" t="s">
        <v>8</v>
      </c>
      <c r="G144" s="8" t="s">
        <v>8</v>
      </c>
      <c r="H144" s="8" t="s">
        <v>8</v>
      </c>
      <c r="I144" s="101"/>
      <c r="J144" s="7"/>
      <c r="K144" s="7"/>
    </row>
    <row r="145" spans="1:11" s="3" customFormat="1" ht="18.75">
      <c r="A145" s="37">
        <v>28</v>
      </c>
      <c r="B145" s="42" t="s">
        <v>95</v>
      </c>
      <c r="C145" s="37" t="s">
        <v>33</v>
      </c>
      <c r="D145" s="170" t="s">
        <v>89</v>
      </c>
      <c r="E145" s="39">
        <v>0</v>
      </c>
      <c r="F145" s="38">
        <v>200000</v>
      </c>
      <c r="G145" s="39">
        <v>200000</v>
      </c>
      <c r="H145" s="38">
        <v>200000</v>
      </c>
      <c r="I145" s="136" t="s">
        <v>159</v>
      </c>
      <c r="J145" s="139" t="s">
        <v>79</v>
      </c>
      <c r="K145" s="64" t="s">
        <v>155</v>
      </c>
    </row>
    <row r="146" spans="1:11" s="3" customFormat="1" ht="18.75">
      <c r="A146" s="25"/>
      <c r="B146" s="40" t="s">
        <v>36</v>
      </c>
      <c r="C146" s="25" t="s">
        <v>31</v>
      </c>
      <c r="D146" s="154" t="s">
        <v>90</v>
      </c>
      <c r="E146" s="26"/>
      <c r="F146" s="41"/>
      <c r="G146" s="26"/>
      <c r="H146" s="41"/>
      <c r="I146" s="137" t="s">
        <v>281</v>
      </c>
      <c r="J146" s="121" t="s">
        <v>80</v>
      </c>
      <c r="K146" s="95" t="s">
        <v>161</v>
      </c>
    </row>
    <row r="147" spans="1:11" s="3" customFormat="1" ht="18.75">
      <c r="A147" s="25"/>
      <c r="B147" s="40"/>
      <c r="C147" s="25"/>
      <c r="D147" s="154" t="s">
        <v>34</v>
      </c>
      <c r="E147" s="26"/>
      <c r="F147" s="41"/>
      <c r="G147" s="26"/>
      <c r="H147" s="41"/>
      <c r="I147" s="138" t="s">
        <v>282</v>
      </c>
      <c r="J147" s="121" t="s">
        <v>283</v>
      </c>
      <c r="K147" s="25"/>
    </row>
    <row r="148" spans="1:11" s="3" customFormat="1" ht="18.75">
      <c r="A148" s="37">
        <v>29</v>
      </c>
      <c r="B148" s="42" t="s">
        <v>95</v>
      </c>
      <c r="C148" s="37" t="s">
        <v>33</v>
      </c>
      <c r="D148" s="170" t="s">
        <v>236</v>
      </c>
      <c r="E148" s="39">
        <v>0</v>
      </c>
      <c r="F148" s="38">
        <v>200000</v>
      </c>
      <c r="G148" s="39">
        <v>200000</v>
      </c>
      <c r="H148" s="38">
        <v>200000</v>
      </c>
      <c r="I148" s="136" t="s">
        <v>159</v>
      </c>
      <c r="J148" s="139" t="s">
        <v>79</v>
      </c>
      <c r="K148" s="64" t="s">
        <v>155</v>
      </c>
    </row>
    <row r="149" spans="1:11" s="3" customFormat="1" ht="18.75">
      <c r="A149" s="25"/>
      <c r="B149" s="40" t="s">
        <v>36</v>
      </c>
      <c r="C149" s="25" t="s">
        <v>31</v>
      </c>
      <c r="D149" s="154" t="s">
        <v>90</v>
      </c>
      <c r="E149" s="26"/>
      <c r="F149" s="41"/>
      <c r="G149" s="26"/>
      <c r="H149" s="41"/>
      <c r="I149" s="137" t="s">
        <v>281</v>
      </c>
      <c r="J149" s="121" t="s">
        <v>80</v>
      </c>
      <c r="K149" s="95" t="s">
        <v>161</v>
      </c>
    </row>
    <row r="150" spans="1:11" s="3" customFormat="1" ht="18.75">
      <c r="A150" s="25"/>
      <c r="B150" s="40"/>
      <c r="C150" s="25"/>
      <c r="D150" s="168" t="s">
        <v>34</v>
      </c>
      <c r="E150" s="26"/>
      <c r="F150" s="41"/>
      <c r="G150" s="26"/>
      <c r="H150" s="41"/>
      <c r="I150" s="138" t="s">
        <v>282</v>
      </c>
      <c r="J150" s="121" t="s">
        <v>283</v>
      </c>
      <c r="K150" s="25"/>
    </row>
    <row r="151" spans="1:11" s="3" customFormat="1" ht="18.75">
      <c r="A151" s="37">
        <v>30</v>
      </c>
      <c r="B151" s="50" t="s">
        <v>37</v>
      </c>
      <c r="C151" s="37" t="s">
        <v>30</v>
      </c>
      <c r="D151" s="141" t="s">
        <v>214</v>
      </c>
      <c r="E151" s="39">
        <v>0</v>
      </c>
      <c r="F151" s="38">
        <v>125000</v>
      </c>
      <c r="G151" s="39">
        <v>125000</v>
      </c>
      <c r="H151" s="38">
        <v>125000</v>
      </c>
      <c r="I151" s="136" t="s">
        <v>159</v>
      </c>
      <c r="J151" s="139" t="s">
        <v>79</v>
      </c>
      <c r="K151" s="64" t="s">
        <v>155</v>
      </c>
    </row>
    <row r="152" spans="1:11" s="3" customFormat="1" ht="18.75">
      <c r="A152" s="25"/>
      <c r="B152" s="40" t="s">
        <v>36</v>
      </c>
      <c r="C152" s="25" t="s">
        <v>31</v>
      </c>
      <c r="D152" s="172" t="s">
        <v>215</v>
      </c>
      <c r="E152" s="26"/>
      <c r="F152" s="41"/>
      <c r="G152" s="26"/>
      <c r="H152" s="41"/>
      <c r="I152" s="137" t="s">
        <v>281</v>
      </c>
      <c r="J152" s="121" t="s">
        <v>80</v>
      </c>
      <c r="K152" s="95" t="s">
        <v>161</v>
      </c>
    </row>
    <row r="153" spans="1:11" s="3" customFormat="1" ht="18.75">
      <c r="A153" s="25"/>
      <c r="B153" s="40"/>
      <c r="C153" s="25"/>
      <c r="D153" s="121" t="s">
        <v>335</v>
      </c>
      <c r="E153" s="26"/>
      <c r="F153" s="41"/>
      <c r="G153" s="26"/>
      <c r="H153" s="41"/>
      <c r="I153" s="138" t="s">
        <v>282</v>
      </c>
      <c r="J153" s="121" t="s">
        <v>283</v>
      </c>
      <c r="K153" s="44"/>
    </row>
    <row r="154" spans="1:11" s="3" customFormat="1" ht="18.75">
      <c r="A154" s="25"/>
      <c r="B154" s="40"/>
      <c r="C154" s="25"/>
      <c r="D154" s="154" t="s">
        <v>344</v>
      </c>
      <c r="E154" s="26"/>
      <c r="F154" s="41"/>
      <c r="G154" s="26"/>
      <c r="H154" s="41"/>
      <c r="I154" s="107"/>
      <c r="J154" s="44"/>
      <c r="K154" s="44"/>
    </row>
    <row r="155" spans="1:11" s="3" customFormat="1" ht="18.75">
      <c r="A155" s="37">
        <v>31</v>
      </c>
      <c r="B155" s="51" t="s">
        <v>37</v>
      </c>
      <c r="C155" s="37" t="s">
        <v>30</v>
      </c>
      <c r="D155" s="170" t="s">
        <v>96</v>
      </c>
      <c r="E155" s="38">
        <v>0</v>
      </c>
      <c r="F155" s="39">
        <v>500000</v>
      </c>
      <c r="G155" s="39">
        <v>500000</v>
      </c>
      <c r="H155" s="39">
        <v>500000</v>
      </c>
      <c r="I155" s="136" t="s">
        <v>159</v>
      </c>
      <c r="J155" s="139" t="s">
        <v>79</v>
      </c>
      <c r="K155" s="64" t="s">
        <v>155</v>
      </c>
    </row>
    <row r="156" spans="1:11" s="3" customFormat="1" ht="18.75">
      <c r="A156" s="25"/>
      <c r="B156" s="40" t="s">
        <v>36</v>
      </c>
      <c r="C156" s="25" t="s">
        <v>31</v>
      </c>
      <c r="D156" s="154" t="s">
        <v>97</v>
      </c>
      <c r="E156" s="41"/>
      <c r="F156" s="26"/>
      <c r="G156" s="41"/>
      <c r="H156" s="89"/>
      <c r="I156" s="137" t="s">
        <v>281</v>
      </c>
      <c r="J156" s="121" t="s">
        <v>80</v>
      </c>
      <c r="K156" s="95" t="s">
        <v>161</v>
      </c>
    </row>
    <row r="157" spans="1:11" s="3" customFormat="1" ht="18.75">
      <c r="A157" s="25"/>
      <c r="B157" s="40"/>
      <c r="C157" s="25"/>
      <c r="D157" s="121" t="s">
        <v>335</v>
      </c>
      <c r="E157" s="41"/>
      <c r="F157" s="26"/>
      <c r="G157" s="41"/>
      <c r="H157" s="89"/>
      <c r="I157" s="138" t="s">
        <v>282</v>
      </c>
      <c r="J157" s="121" t="s">
        <v>283</v>
      </c>
      <c r="K157" s="48"/>
    </row>
    <row r="158" spans="1:11" s="3" customFormat="1" ht="18.75">
      <c r="A158" s="25"/>
      <c r="B158" s="40"/>
      <c r="C158" s="25"/>
      <c r="D158" s="154" t="s">
        <v>343</v>
      </c>
      <c r="E158" s="41"/>
      <c r="F158" s="26"/>
      <c r="G158" s="41"/>
      <c r="H158" s="89"/>
      <c r="I158" s="107"/>
      <c r="J158" s="44"/>
      <c r="K158" s="48"/>
    </row>
    <row r="159" spans="1:11" s="3" customFormat="1" ht="18.75">
      <c r="A159" s="14">
        <v>32</v>
      </c>
      <c r="B159" s="50" t="s">
        <v>37</v>
      </c>
      <c r="C159" s="63" t="s">
        <v>30</v>
      </c>
      <c r="D159" s="170" t="s">
        <v>99</v>
      </c>
      <c r="E159" s="39">
        <v>0</v>
      </c>
      <c r="F159" s="38">
        <v>130000</v>
      </c>
      <c r="G159" s="39">
        <v>130000</v>
      </c>
      <c r="H159" s="38">
        <v>130000</v>
      </c>
      <c r="I159" s="136" t="s">
        <v>159</v>
      </c>
      <c r="J159" s="139" t="s">
        <v>79</v>
      </c>
      <c r="K159" s="50" t="s">
        <v>155</v>
      </c>
    </row>
    <row r="160" spans="1:11" s="3" customFormat="1" ht="18.75">
      <c r="A160" s="24"/>
      <c r="B160" s="25" t="s">
        <v>36</v>
      </c>
      <c r="C160" s="29" t="s">
        <v>31</v>
      </c>
      <c r="D160" s="154" t="s">
        <v>223</v>
      </c>
      <c r="E160" s="26"/>
      <c r="F160" s="41"/>
      <c r="G160" s="26"/>
      <c r="H160" s="41"/>
      <c r="I160" s="137" t="s">
        <v>281</v>
      </c>
      <c r="J160" s="121" t="s">
        <v>80</v>
      </c>
      <c r="K160" s="121" t="s">
        <v>161</v>
      </c>
    </row>
    <row r="161" spans="1:11" s="3" customFormat="1" ht="18.75">
      <c r="A161" s="24"/>
      <c r="B161" s="25"/>
      <c r="C161" s="29"/>
      <c r="D161" s="121" t="s">
        <v>335</v>
      </c>
      <c r="E161" s="26"/>
      <c r="F161" s="41"/>
      <c r="G161" s="26"/>
      <c r="H161" s="41"/>
      <c r="I161" s="138" t="s">
        <v>282</v>
      </c>
      <c r="J161" s="121" t="s">
        <v>283</v>
      </c>
      <c r="K161" s="44"/>
    </row>
    <row r="162" spans="1:11" s="3" customFormat="1" ht="18.75">
      <c r="A162" s="31"/>
      <c r="B162" s="32"/>
      <c r="C162" s="36"/>
      <c r="D162" s="168" t="s">
        <v>345</v>
      </c>
      <c r="E162" s="34"/>
      <c r="F162" s="61"/>
      <c r="G162" s="34"/>
      <c r="H162" s="61"/>
      <c r="I162" s="108"/>
      <c r="J162" s="58"/>
      <c r="K162" s="55"/>
    </row>
    <row r="163" spans="1:11" s="3" customFormat="1" ht="18.75">
      <c r="A163" s="14">
        <v>33</v>
      </c>
      <c r="B163" s="50" t="s">
        <v>37</v>
      </c>
      <c r="C163" s="63" t="s">
        <v>30</v>
      </c>
      <c r="D163" s="170" t="s">
        <v>256</v>
      </c>
      <c r="E163" s="39">
        <v>0</v>
      </c>
      <c r="F163" s="38">
        <v>250000</v>
      </c>
      <c r="G163" s="39">
        <v>250000</v>
      </c>
      <c r="H163" s="38">
        <v>250000</v>
      </c>
      <c r="I163" s="136" t="s">
        <v>159</v>
      </c>
      <c r="J163" s="139" t="s">
        <v>79</v>
      </c>
      <c r="K163" s="50" t="s">
        <v>155</v>
      </c>
    </row>
    <row r="164" spans="1:11" s="3" customFormat="1" ht="18.75">
      <c r="A164" s="24"/>
      <c r="B164" s="25" t="s">
        <v>36</v>
      </c>
      <c r="C164" s="29" t="s">
        <v>31</v>
      </c>
      <c r="D164" s="121" t="s">
        <v>335</v>
      </c>
      <c r="E164" s="26"/>
      <c r="F164" s="41"/>
      <c r="G164" s="26"/>
      <c r="H164" s="41"/>
      <c r="I164" s="137" t="s">
        <v>281</v>
      </c>
      <c r="J164" s="121" t="s">
        <v>80</v>
      </c>
      <c r="K164" s="121" t="s">
        <v>161</v>
      </c>
    </row>
    <row r="165" spans="1:11" s="3" customFormat="1" ht="18.75">
      <c r="A165" s="31"/>
      <c r="B165" s="32"/>
      <c r="C165" s="36"/>
      <c r="D165" s="168" t="s">
        <v>357</v>
      </c>
      <c r="E165" s="34"/>
      <c r="F165" s="61"/>
      <c r="G165" s="34"/>
      <c r="H165" s="61"/>
      <c r="I165" s="144" t="s">
        <v>282</v>
      </c>
      <c r="J165" s="169" t="s">
        <v>283</v>
      </c>
      <c r="K165" s="55"/>
    </row>
    <row r="166" spans="1:11" s="3" customFormat="1" ht="15" customHeight="1">
      <c r="A166" s="40"/>
      <c r="B166" s="40"/>
      <c r="C166" s="40"/>
      <c r="D166" s="40"/>
      <c r="E166" s="41"/>
      <c r="F166" s="41"/>
      <c r="G166" s="41"/>
      <c r="H166" s="41"/>
      <c r="I166" s="111"/>
      <c r="J166" s="40"/>
      <c r="K166" s="40"/>
    </row>
    <row r="167" spans="1:11" s="3" customFormat="1" ht="15" customHeight="1">
      <c r="A167" s="40"/>
      <c r="B167" s="40"/>
      <c r="C167" s="40"/>
      <c r="D167" s="40"/>
      <c r="E167" s="41"/>
      <c r="F167" s="41"/>
      <c r="G167" s="41"/>
      <c r="H167" s="41"/>
      <c r="I167" s="111"/>
      <c r="J167" s="40"/>
      <c r="K167" s="40"/>
    </row>
    <row r="168" spans="1:11" s="3" customFormat="1" ht="15" customHeight="1">
      <c r="A168" s="40"/>
      <c r="B168" s="40"/>
      <c r="C168" s="40"/>
      <c r="D168" s="40"/>
      <c r="E168" s="41"/>
      <c r="F168" s="41"/>
      <c r="G168" s="41"/>
      <c r="H168" s="41"/>
      <c r="I168" s="111"/>
      <c r="J168" s="40"/>
      <c r="K168" s="40"/>
    </row>
    <row r="169" spans="1:11" s="3" customFormat="1" ht="15" customHeight="1">
      <c r="A169" s="40"/>
      <c r="B169" s="40"/>
      <c r="C169" s="40"/>
      <c r="D169" s="40"/>
      <c r="E169" s="41"/>
      <c r="F169" s="41"/>
      <c r="G169" s="41"/>
      <c r="H169" s="41"/>
      <c r="I169" s="111"/>
      <c r="J169" s="40"/>
      <c r="K169" s="40"/>
    </row>
    <row r="170" spans="1:11" s="3" customFormat="1">
      <c r="B170" s="30"/>
      <c r="E170" s="4"/>
      <c r="F170" s="4"/>
      <c r="G170" s="4"/>
      <c r="H170" s="4"/>
      <c r="I170" s="115"/>
      <c r="K170" s="13" t="s">
        <v>150</v>
      </c>
    </row>
    <row r="171" spans="1:11" s="3" customFormat="1" ht="18.75">
      <c r="A171" s="5"/>
      <c r="B171" s="5"/>
      <c r="C171" s="5"/>
      <c r="D171" s="5" t="s">
        <v>4</v>
      </c>
      <c r="E171" s="177" t="s">
        <v>6</v>
      </c>
      <c r="F171" s="178"/>
      <c r="G171" s="178"/>
      <c r="H171" s="179"/>
      <c r="I171" s="100" t="s">
        <v>9</v>
      </c>
      <c r="J171" s="5" t="s">
        <v>25</v>
      </c>
      <c r="K171" s="85" t="s">
        <v>21</v>
      </c>
    </row>
    <row r="172" spans="1:11" s="3" customFormat="1" ht="18.75">
      <c r="A172" s="7" t="s">
        <v>2</v>
      </c>
      <c r="B172" s="7" t="s">
        <v>20</v>
      </c>
      <c r="C172" s="7" t="s">
        <v>3</v>
      </c>
      <c r="D172" s="7" t="s">
        <v>5</v>
      </c>
      <c r="E172" s="6" t="s">
        <v>7</v>
      </c>
      <c r="F172" s="6" t="s">
        <v>11</v>
      </c>
      <c r="G172" s="6" t="s">
        <v>18</v>
      </c>
      <c r="H172" s="6" t="s">
        <v>19</v>
      </c>
      <c r="I172" s="101" t="s">
        <v>10</v>
      </c>
      <c r="J172" s="7" t="s">
        <v>26</v>
      </c>
      <c r="K172" s="86" t="s">
        <v>22</v>
      </c>
    </row>
    <row r="173" spans="1:11" s="3" customFormat="1" ht="18.75">
      <c r="A173" s="7"/>
      <c r="B173" s="7"/>
      <c r="C173" s="9"/>
      <c r="D173" s="9"/>
      <c r="E173" s="10" t="s">
        <v>8</v>
      </c>
      <c r="F173" s="8" t="s">
        <v>8</v>
      </c>
      <c r="G173" s="10" t="s">
        <v>8</v>
      </c>
      <c r="H173" s="8" t="s">
        <v>8</v>
      </c>
      <c r="I173" s="102"/>
      <c r="J173" s="7"/>
      <c r="K173" s="7"/>
    </row>
    <row r="174" spans="1:11" s="3" customFormat="1" ht="18.75">
      <c r="A174" s="14">
        <v>34</v>
      </c>
      <c r="B174" s="50" t="s">
        <v>37</v>
      </c>
      <c r="C174" s="63" t="s">
        <v>30</v>
      </c>
      <c r="D174" s="170" t="s">
        <v>265</v>
      </c>
      <c r="E174" s="39">
        <v>0</v>
      </c>
      <c r="F174" s="38">
        <v>190000</v>
      </c>
      <c r="G174" s="39">
        <v>190000</v>
      </c>
      <c r="H174" s="38">
        <v>190000</v>
      </c>
      <c r="I174" s="136" t="s">
        <v>159</v>
      </c>
      <c r="J174" s="139" t="s">
        <v>79</v>
      </c>
      <c r="K174" s="50" t="s">
        <v>155</v>
      </c>
    </row>
    <row r="175" spans="1:11" s="3" customFormat="1" ht="18.75">
      <c r="A175" s="24"/>
      <c r="B175" s="25" t="s">
        <v>36</v>
      </c>
      <c r="C175" s="29" t="s">
        <v>31</v>
      </c>
      <c r="D175" s="121" t="s">
        <v>335</v>
      </c>
      <c r="E175" s="26"/>
      <c r="F175" s="41"/>
      <c r="G175" s="26"/>
      <c r="H175" s="41"/>
      <c r="I175" s="137" t="s">
        <v>281</v>
      </c>
      <c r="J175" s="121" t="s">
        <v>80</v>
      </c>
      <c r="K175" s="121" t="s">
        <v>161</v>
      </c>
    </row>
    <row r="176" spans="1:11" s="3" customFormat="1" ht="18.75">
      <c r="A176" s="24"/>
      <c r="B176" s="25"/>
      <c r="C176" s="29"/>
      <c r="D176" s="154" t="s">
        <v>358</v>
      </c>
      <c r="E176" s="26"/>
      <c r="F176" s="41"/>
      <c r="G176" s="26"/>
      <c r="H176" s="41"/>
      <c r="I176" s="138" t="s">
        <v>282</v>
      </c>
      <c r="J176" s="121" t="s">
        <v>283</v>
      </c>
      <c r="K176" s="44"/>
    </row>
    <row r="177" spans="1:11" s="3" customFormat="1" ht="18.75">
      <c r="A177" s="14">
        <v>35</v>
      </c>
      <c r="B177" s="50" t="s">
        <v>37</v>
      </c>
      <c r="C177" s="63" t="s">
        <v>30</v>
      </c>
      <c r="D177" s="170" t="s">
        <v>106</v>
      </c>
      <c r="E177" s="39">
        <v>0</v>
      </c>
      <c r="F177" s="38">
        <v>250000</v>
      </c>
      <c r="G177" s="39">
        <v>250000</v>
      </c>
      <c r="H177" s="38">
        <v>250000</v>
      </c>
      <c r="I177" s="136" t="s">
        <v>159</v>
      </c>
      <c r="J177" s="139" t="s">
        <v>79</v>
      </c>
      <c r="K177" s="50" t="s">
        <v>155</v>
      </c>
    </row>
    <row r="178" spans="1:11" s="3" customFormat="1" ht="18.75">
      <c r="A178" s="24"/>
      <c r="B178" s="25" t="s">
        <v>36</v>
      </c>
      <c r="C178" s="29" t="s">
        <v>31</v>
      </c>
      <c r="D178" s="154" t="s">
        <v>356</v>
      </c>
      <c r="E178" s="26"/>
      <c r="F178" s="41"/>
      <c r="G178" s="26"/>
      <c r="H178" s="41"/>
      <c r="I178" s="137" t="s">
        <v>281</v>
      </c>
      <c r="J178" s="121" t="s">
        <v>80</v>
      </c>
      <c r="K178" s="121" t="s">
        <v>161</v>
      </c>
    </row>
    <row r="179" spans="1:11" s="3" customFormat="1" ht="18.75">
      <c r="A179" s="24"/>
      <c r="B179" s="25"/>
      <c r="C179" s="29"/>
      <c r="D179" s="121" t="s">
        <v>335</v>
      </c>
      <c r="E179" s="26"/>
      <c r="F179" s="41"/>
      <c r="G179" s="26"/>
      <c r="H179" s="41"/>
      <c r="I179" s="138" t="s">
        <v>282</v>
      </c>
      <c r="J179" s="121" t="s">
        <v>283</v>
      </c>
      <c r="K179" s="44"/>
    </row>
    <row r="180" spans="1:11" s="3" customFormat="1" ht="18.75">
      <c r="A180" s="24"/>
      <c r="B180" s="25"/>
      <c r="C180" s="29"/>
      <c r="D180" s="154" t="s">
        <v>357</v>
      </c>
      <c r="E180" s="26"/>
      <c r="F180" s="41"/>
      <c r="G180" s="26"/>
      <c r="H180" s="41"/>
      <c r="I180" s="107"/>
      <c r="J180" s="45"/>
      <c r="K180" s="44"/>
    </row>
    <row r="181" spans="1:11" s="3" customFormat="1" ht="18.75">
      <c r="A181" s="14">
        <v>36</v>
      </c>
      <c r="B181" s="50" t="s">
        <v>37</v>
      </c>
      <c r="C181" s="63" t="s">
        <v>30</v>
      </c>
      <c r="D181" s="170" t="s">
        <v>268</v>
      </c>
      <c r="E181" s="39">
        <v>0</v>
      </c>
      <c r="F181" s="38">
        <v>580000</v>
      </c>
      <c r="G181" s="39">
        <v>580000</v>
      </c>
      <c r="H181" s="38">
        <v>580000</v>
      </c>
      <c r="I181" s="136" t="s">
        <v>159</v>
      </c>
      <c r="J181" s="139" t="s">
        <v>79</v>
      </c>
      <c r="K181" s="50" t="s">
        <v>155</v>
      </c>
    </row>
    <row r="182" spans="1:11" s="3" customFormat="1" ht="18.75">
      <c r="A182" s="24"/>
      <c r="B182" s="25" t="s">
        <v>36</v>
      </c>
      <c r="C182" s="29" t="s">
        <v>31</v>
      </c>
      <c r="D182" s="154" t="s">
        <v>267</v>
      </c>
      <c r="E182" s="26"/>
      <c r="F182" s="41"/>
      <c r="G182" s="26"/>
      <c r="H182" s="41"/>
      <c r="I182" s="137" t="s">
        <v>281</v>
      </c>
      <c r="J182" s="121" t="s">
        <v>80</v>
      </c>
      <c r="K182" s="121" t="s">
        <v>161</v>
      </c>
    </row>
    <row r="183" spans="1:11" s="3" customFormat="1" ht="18.75">
      <c r="A183" s="24"/>
      <c r="B183" s="25"/>
      <c r="C183" s="29"/>
      <c r="D183" s="121" t="s">
        <v>360</v>
      </c>
      <c r="E183" s="26"/>
      <c r="F183" s="41"/>
      <c r="G183" s="26"/>
      <c r="H183" s="41"/>
      <c r="I183" s="138" t="s">
        <v>282</v>
      </c>
      <c r="J183" s="121" t="s">
        <v>283</v>
      </c>
      <c r="K183" s="44"/>
    </row>
    <row r="184" spans="1:11" s="3" customFormat="1" ht="18.75">
      <c r="A184" s="24"/>
      <c r="B184" s="25"/>
      <c r="C184" s="29"/>
      <c r="D184" s="154" t="s">
        <v>359</v>
      </c>
      <c r="E184" s="26"/>
      <c r="F184" s="41"/>
      <c r="G184" s="26"/>
      <c r="H184" s="41"/>
      <c r="I184" s="107"/>
      <c r="J184" s="45"/>
      <c r="K184" s="44"/>
    </row>
    <row r="185" spans="1:11" s="72" customFormat="1" ht="18.75">
      <c r="A185" s="66">
        <v>37</v>
      </c>
      <c r="B185" s="67" t="s">
        <v>102</v>
      </c>
      <c r="C185" s="68" t="s">
        <v>85</v>
      </c>
      <c r="D185" s="153" t="s">
        <v>103</v>
      </c>
      <c r="E185" s="70">
        <v>50000</v>
      </c>
      <c r="F185" s="69">
        <v>0</v>
      </c>
      <c r="G185" s="70">
        <v>0</v>
      </c>
      <c r="H185" s="69">
        <v>0</v>
      </c>
      <c r="I185" s="136" t="s">
        <v>159</v>
      </c>
      <c r="J185" s="140" t="s">
        <v>49</v>
      </c>
      <c r="K185" s="50" t="s">
        <v>155</v>
      </c>
    </row>
    <row r="186" spans="1:11" s="72" customFormat="1" ht="18.75">
      <c r="A186" s="73"/>
      <c r="B186" s="25" t="s">
        <v>36</v>
      </c>
      <c r="C186" s="75"/>
      <c r="D186" s="122" t="s">
        <v>104</v>
      </c>
      <c r="E186" s="77"/>
      <c r="F186" s="76"/>
      <c r="G186" s="77"/>
      <c r="H186" s="76"/>
      <c r="I186" s="137" t="s">
        <v>281</v>
      </c>
      <c r="J186" s="141" t="s">
        <v>50</v>
      </c>
      <c r="K186" s="121" t="s">
        <v>161</v>
      </c>
    </row>
    <row r="187" spans="1:11" s="72" customFormat="1" ht="18.75">
      <c r="A187" s="73"/>
      <c r="B187" s="74"/>
      <c r="C187" s="75"/>
      <c r="D187" s="122" t="s">
        <v>361</v>
      </c>
      <c r="E187" s="77"/>
      <c r="F187" s="76"/>
      <c r="G187" s="77"/>
      <c r="H187" s="76"/>
      <c r="I187" s="138" t="s">
        <v>282</v>
      </c>
      <c r="J187" s="141" t="s">
        <v>284</v>
      </c>
      <c r="K187" s="74"/>
    </row>
    <row r="188" spans="1:11" s="30" customFormat="1" ht="18.75">
      <c r="A188" s="173" t="s">
        <v>346</v>
      </c>
      <c r="B188" s="174"/>
      <c r="C188" s="174"/>
      <c r="D188" s="175"/>
      <c r="E188" s="96">
        <f>+E185+E181+E177+E174+E163+E159+E155+E151+E148+E145+E136+E132+E129+E126+E123+E120+E117+E108+E105+E101+E89+E81+E92+E77+E73+E69+E65+E52+E48+E45+E41+E37+E33+E24+E19+E14+E61</f>
        <v>3135000</v>
      </c>
      <c r="F188" s="96">
        <f>+F185+F181+F177+F174+F163+F159+F155+F151+F148+F145+F136+F132+F129+F126+F123+F120+F117+F108+F105+F101+F89+F81+F92+F77+F73+F69+F65+F52+F48+F45+F41+F37+F33+F24+F19+F14+F61</f>
        <v>6415000</v>
      </c>
      <c r="G188" s="96">
        <f>+G185+G181+G177+G174+G163+G159+G155+G151+G148+G145+G136+G132+G129+G126+G123+G120+G117+G108+G105+G101+G89+G81+G92+G77+G73+G69+G65+G52+G48+G45+G41+G37+G33+G24+G19+G14+G61</f>
        <v>6415000</v>
      </c>
      <c r="H188" s="96">
        <f>+H185+H181+H177+H174+H163+H159+H155+H151+H148+H145+H136+H132+H129+H126+H123+H120+H117+H108+H105+H101+H89+H81+H92+H77+H73+H69+H65+H52+H48+H45+H41+H37+H33+H24+H19+H14+H61</f>
        <v>6415000</v>
      </c>
      <c r="I188" s="118"/>
      <c r="J188" s="97"/>
      <c r="K188" s="97"/>
    </row>
    <row r="189" spans="1:11" s="3" customFormat="1" ht="18.75">
      <c r="E189" s="4"/>
      <c r="F189" s="4"/>
      <c r="G189" s="4"/>
      <c r="H189" s="4"/>
      <c r="I189" s="115"/>
    </row>
    <row r="190" spans="1:11" s="3" customFormat="1" ht="18.75">
      <c r="E190" s="4"/>
      <c r="F190" s="4"/>
      <c r="G190" s="4"/>
      <c r="H190" s="4"/>
      <c r="I190" s="115"/>
    </row>
    <row r="191" spans="1:11" s="3" customFormat="1" ht="18.75">
      <c r="E191" s="4"/>
      <c r="F191" s="4"/>
      <c r="G191" s="4"/>
      <c r="H191" s="4"/>
      <c r="I191" s="115"/>
    </row>
    <row r="192" spans="1:11" s="3" customFormat="1" ht="18.75">
      <c r="E192" s="4"/>
      <c r="F192" s="4"/>
      <c r="G192" s="4"/>
      <c r="H192" s="4"/>
      <c r="I192" s="115"/>
    </row>
    <row r="193" spans="5:9" s="3" customFormat="1" ht="18.75">
      <c r="E193" s="4"/>
      <c r="F193" s="4"/>
      <c r="G193" s="4"/>
      <c r="H193" s="4"/>
      <c r="I193" s="115"/>
    </row>
    <row r="194" spans="5:9" s="3" customFormat="1" ht="18.75">
      <c r="E194" s="4"/>
      <c r="F194" s="4"/>
      <c r="G194" s="4"/>
      <c r="H194" s="4"/>
      <c r="I194" s="115"/>
    </row>
    <row r="195" spans="5:9" s="3" customFormat="1" ht="18.75">
      <c r="E195" s="4"/>
      <c r="F195" s="4"/>
      <c r="G195" s="4"/>
      <c r="H195" s="4"/>
      <c r="I195" s="115"/>
    </row>
    <row r="196" spans="5:9" s="3" customFormat="1" ht="18.75">
      <c r="E196" s="4"/>
      <c r="F196" s="4"/>
      <c r="G196" s="4"/>
      <c r="H196" s="4"/>
      <c r="I196" s="115"/>
    </row>
    <row r="197" spans="5:9" s="3" customFormat="1" ht="18.75">
      <c r="E197" s="4"/>
      <c r="F197" s="4"/>
      <c r="G197" s="4"/>
      <c r="H197" s="4"/>
      <c r="I197" s="115"/>
    </row>
    <row r="198" spans="5:9" s="3" customFormat="1" ht="18.75">
      <c r="E198" s="4"/>
      <c r="F198" s="4"/>
      <c r="G198" s="4"/>
      <c r="H198" s="4"/>
      <c r="I198" s="115"/>
    </row>
    <row r="199" spans="5:9" s="3" customFormat="1" ht="18.75">
      <c r="E199" s="4"/>
      <c r="F199" s="4"/>
      <c r="G199" s="4"/>
      <c r="H199" s="4"/>
      <c r="I199" s="115"/>
    </row>
    <row r="200" spans="5:9" s="3" customFormat="1" ht="18.75">
      <c r="E200" s="4"/>
      <c r="F200" s="4"/>
      <c r="G200" s="4"/>
      <c r="H200" s="4"/>
      <c r="I200" s="115"/>
    </row>
    <row r="201" spans="5:9" s="3" customFormat="1" ht="18.75">
      <c r="E201" s="4"/>
      <c r="F201" s="4"/>
      <c r="G201" s="4"/>
      <c r="H201" s="4"/>
      <c r="I201" s="115"/>
    </row>
    <row r="202" spans="5:9" s="3" customFormat="1" ht="18.75">
      <c r="E202" s="4"/>
      <c r="F202" s="4"/>
      <c r="G202" s="4"/>
      <c r="H202" s="4"/>
      <c r="I202" s="115"/>
    </row>
    <row r="203" spans="5:9" s="3" customFormat="1" ht="18.75">
      <c r="E203" s="4"/>
      <c r="F203" s="4"/>
      <c r="G203" s="4"/>
      <c r="H203" s="4"/>
      <c r="I203" s="115"/>
    </row>
    <row r="204" spans="5:9" s="3" customFormat="1" ht="18.75">
      <c r="E204" s="4"/>
      <c r="F204" s="4"/>
      <c r="G204" s="4"/>
      <c r="H204" s="4"/>
      <c r="I204" s="115"/>
    </row>
    <row r="205" spans="5:9" s="3" customFormat="1" ht="18.75">
      <c r="E205" s="4"/>
      <c r="F205" s="4"/>
      <c r="G205" s="4"/>
      <c r="H205" s="4"/>
      <c r="I205" s="115"/>
    </row>
    <row r="206" spans="5:9" s="3" customFormat="1" ht="18.75">
      <c r="E206" s="4"/>
      <c r="F206" s="4"/>
      <c r="G206" s="4"/>
      <c r="H206" s="4"/>
      <c r="I206" s="115"/>
    </row>
    <row r="207" spans="5:9" s="3" customFormat="1" ht="18.75">
      <c r="E207" s="4"/>
      <c r="F207" s="4"/>
      <c r="G207" s="4"/>
      <c r="H207" s="4"/>
      <c r="I207" s="115"/>
    </row>
    <row r="208" spans="5:9" s="3" customFormat="1" ht="18.75">
      <c r="E208" s="4"/>
      <c r="F208" s="4"/>
      <c r="G208" s="4"/>
      <c r="H208" s="4"/>
      <c r="I208" s="115"/>
    </row>
    <row r="209" spans="5:9" s="3" customFormat="1" ht="18.75">
      <c r="E209" s="4"/>
      <c r="F209" s="4"/>
      <c r="G209" s="4"/>
      <c r="H209" s="4"/>
      <c r="I209" s="115"/>
    </row>
    <row r="210" spans="5:9" s="3" customFormat="1" ht="18.75">
      <c r="E210" s="4"/>
      <c r="F210" s="4"/>
      <c r="G210" s="4"/>
      <c r="H210" s="4"/>
      <c r="I210" s="115"/>
    </row>
    <row r="211" spans="5:9" s="3" customFormat="1" ht="18.75">
      <c r="E211" s="4"/>
      <c r="F211" s="4"/>
      <c r="G211" s="4"/>
      <c r="H211" s="4"/>
      <c r="I211" s="115"/>
    </row>
    <row r="212" spans="5:9" s="3" customFormat="1" ht="18.75">
      <c r="E212" s="4"/>
      <c r="F212" s="4"/>
      <c r="G212" s="4"/>
      <c r="H212" s="4"/>
      <c r="I212" s="115"/>
    </row>
    <row r="213" spans="5:9" s="3" customFormat="1" ht="18.75">
      <c r="E213" s="4"/>
      <c r="F213" s="4"/>
      <c r="G213" s="4"/>
      <c r="H213" s="4"/>
      <c r="I213" s="115"/>
    </row>
    <row r="214" spans="5:9" s="3" customFormat="1" ht="18.75">
      <c r="E214" s="4"/>
      <c r="F214" s="4"/>
      <c r="G214" s="4"/>
      <c r="H214" s="4"/>
      <c r="I214" s="115"/>
    </row>
    <row r="215" spans="5:9" s="3" customFormat="1" ht="18.75">
      <c r="E215" s="4"/>
      <c r="F215" s="4"/>
      <c r="G215" s="4"/>
      <c r="H215" s="4"/>
      <c r="I215" s="115"/>
    </row>
    <row r="216" spans="5:9" s="3" customFormat="1" ht="18.75">
      <c r="E216" s="4"/>
      <c r="F216" s="4"/>
      <c r="G216" s="4"/>
      <c r="H216" s="4"/>
      <c r="I216" s="115"/>
    </row>
    <row r="217" spans="5:9" s="3" customFormat="1" ht="18.75">
      <c r="E217" s="4"/>
      <c r="F217" s="4"/>
      <c r="G217" s="4"/>
      <c r="H217" s="4"/>
      <c r="I217" s="115"/>
    </row>
    <row r="218" spans="5:9" s="3" customFormat="1" ht="18.75">
      <c r="E218" s="4"/>
      <c r="F218" s="4"/>
      <c r="G218" s="4"/>
      <c r="H218" s="4"/>
      <c r="I218" s="115"/>
    </row>
    <row r="219" spans="5:9" s="3" customFormat="1" ht="18.75">
      <c r="E219" s="4"/>
      <c r="F219" s="4"/>
      <c r="G219" s="4"/>
      <c r="H219" s="4"/>
      <c r="I219" s="115"/>
    </row>
    <row r="220" spans="5:9" s="3" customFormat="1" ht="18.75">
      <c r="E220" s="4"/>
      <c r="F220" s="4"/>
      <c r="G220" s="4"/>
      <c r="H220" s="4"/>
      <c r="I220" s="115"/>
    </row>
    <row r="221" spans="5:9" s="3" customFormat="1" ht="18.75">
      <c r="E221" s="4"/>
      <c r="F221" s="4"/>
      <c r="G221" s="4"/>
      <c r="H221" s="4"/>
      <c r="I221" s="115"/>
    </row>
    <row r="222" spans="5:9" s="3" customFormat="1" ht="18.75">
      <c r="E222" s="4"/>
      <c r="F222" s="4"/>
      <c r="G222" s="4"/>
      <c r="H222" s="4"/>
      <c r="I222" s="115"/>
    </row>
    <row r="223" spans="5:9" s="3" customFormat="1" ht="18.75">
      <c r="E223" s="4"/>
      <c r="F223" s="4"/>
      <c r="G223" s="4"/>
      <c r="H223" s="4"/>
      <c r="I223" s="115"/>
    </row>
    <row r="224" spans="5:9" s="3" customFormat="1" ht="18.75">
      <c r="E224" s="4"/>
      <c r="F224" s="4"/>
      <c r="G224" s="4"/>
      <c r="H224" s="4"/>
      <c r="I224" s="115"/>
    </row>
    <row r="225" spans="5:9" s="3" customFormat="1" ht="18.75">
      <c r="E225" s="4"/>
      <c r="F225" s="4"/>
      <c r="G225" s="4"/>
      <c r="H225" s="4"/>
      <c r="I225" s="115"/>
    </row>
    <row r="226" spans="5:9" s="3" customFormat="1" ht="18.75">
      <c r="E226" s="4"/>
      <c r="F226" s="4"/>
      <c r="G226" s="4"/>
      <c r="H226" s="4"/>
      <c r="I226" s="115"/>
    </row>
    <row r="227" spans="5:9" s="3" customFormat="1" ht="18.75">
      <c r="E227" s="4"/>
      <c r="F227" s="4"/>
      <c r="G227" s="4"/>
      <c r="H227" s="4"/>
      <c r="I227" s="115"/>
    </row>
    <row r="228" spans="5:9" s="3" customFormat="1" ht="18.75">
      <c r="E228" s="4"/>
      <c r="F228" s="4"/>
      <c r="G228" s="4"/>
      <c r="H228" s="4"/>
      <c r="I228" s="115"/>
    </row>
    <row r="229" spans="5:9" s="3" customFormat="1" ht="18.75">
      <c r="E229" s="4"/>
      <c r="F229" s="4"/>
      <c r="G229" s="4"/>
      <c r="H229" s="4"/>
      <c r="I229" s="115"/>
    </row>
    <row r="230" spans="5:9" s="3" customFormat="1" ht="18.75">
      <c r="E230" s="4"/>
      <c r="F230" s="4"/>
      <c r="G230" s="4"/>
      <c r="H230" s="4"/>
      <c r="I230" s="115"/>
    </row>
    <row r="231" spans="5:9" s="3" customFormat="1" ht="18.75">
      <c r="E231" s="4"/>
      <c r="F231" s="4"/>
      <c r="G231" s="4"/>
      <c r="H231" s="4"/>
      <c r="I231" s="115"/>
    </row>
    <row r="232" spans="5:9" s="3" customFormat="1" ht="18.75">
      <c r="E232" s="4"/>
      <c r="F232" s="4"/>
      <c r="G232" s="4"/>
      <c r="H232" s="4"/>
      <c r="I232" s="115"/>
    </row>
    <row r="233" spans="5:9" s="3" customFormat="1" ht="18.75">
      <c r="E233" s="4"/>
      <c r="F233" s="4"/>
      <c r="G233" s="4"/>
      <c r="H233" s="4"/>
      <c r="I233" s="115"/>
    </row>
    <row r="234" spans="5:9" s="3" customFormat="1" ht="18.75">
      <c r="E234" s="4"/>
      <c r="F234" s="4"/>
      <c r="G234" s="4"/>
      <c r="H234" s="4"/>
      <c r="I234" s="115"/>
    </row>
    <row r="235" spans="5:9" s="3" customFormat="1" ht="18.75">
      <c r="E235" s="4"/>
      <c r="F235" s="4"/>
      <c r="G235" s="4"/>
      <c r="H235" s="4"/>
      <c r="I235" s="115"/>
    </row>
    <row r="236" spans="5:9" s="3" customFormat="1" ht="18.75">
      <c r="E236" s="4"/>
      <c r="F236" s="4"/>
      <c r="G236" s="4"/>
      <c r="H236" s="4"/>
      <c r="I236" s="115"/>
    </row>
    <row r="237" spans="5:9" s="3" customFormat="1" ht="18.75">
      <c r="E237" s="4"/>
      <c r="F237" s="4"/>
      <c r="G237" s="4"/>
      <c r="H237" s="4"/>
      <c r="I237" s="115"/>
    </row>
    <row r="238" spans="5:9" s="3" customFormat="1" ht="18.75">
      <c r="E238" s="4"/>
      <c r="F238" s="4"/>
      <c r="G238" s="4"/>
      <c r="H238" s="4"/>
      <c r="I238" s="115"/>
    </row>
    <row r="239" spans="5:9" s="3" customFormat="1" ht="18.75">
      <c r="E239" s="4"/>
      <c r="F239" s="4"/>
      <c r="G239" s="4"/>
      <c r="H239" s="4"/>
      <c r="I239" s="115"/>
    </row>
    <row r="240" spans="5:9" s="3" customFormat="1" ht="18.75">
      <c r="E240" s="4"/>
      <c r="F240" s="4"/>
      <c r="G240" s="4"/>
      <c r="H240" s="4"/>
      <c r="I240" s="115"/>
    </row>
    <row r="241" spans="5:9" s="3" customFormat="1" ht="18.75">
      <c r="E241" s="4"/>
      <c r="F241" s="4"/>
      <c r="G241" s="4"/>
      <c r="H241" s="4"/>
      <c r="I241" s="115"/>
    </row>
    <row r="242" spans="5:9" s="3" customFormat="1" ht="18.75">
      <c r="E242" s="4"/>
      <c r="F242" s="4"/>
      <c r="G242" s="4"/>
      <c r="H242" s="4"/>
      <c r="I242" s="115"/>
    </row>
    <row r="243" spans="5:9" s="3" customFormat="1" ht="18.75">
      <c r="E243" s="4"/>
      <c r="F243" s="4"/>
      <c r="G243" s="4"/>
      <c r="H243" s="4"/>
      <c r="I243" s="115"/>
    </row>
    <row r="244" spans="5:9" s="3" customFormat="1" ht="18.75">
      <c r="E244" s="4"/>
      <c r="F244" s="4"/>
      <c r="G244" s="4"/>
      <c r="H244" s="4"/>
      <c r="I244" s="115"/>
    </row>
    <row r="245" spans="5:9" s="3" customFormat="1" ht="18.75">
      <c r="E245" s="4"/>
      <c r="F245" s="4"/>
      <c r="G245" s="4"/>
      <c r="H245" s="4"/>
      <c r="I245" s="115"/>
    </row>
    <row r="246" spans="5:9" s="3" customFormat="1" ht="18.75">
      <c r="E246" s="4"/>
      <c r="F246" s="4"/>
      <c r="G246" s="4"/>
      <c r="H246" s="4"/>
      <c r="I246" s="115"/>
    </row>
    <row r="247" spans="5:9" s="3" customFormat="1" ht="18.75">
      <c r="E247" s="4"/>
      <c r="F247" s="4"/>
      <c r="G247" s="4"/>
      <c r="H247" s="4"/>
      <c r="I247" s="115"/>
    </row>
    <row r="248" spans="5:9" s="3" customFormat="1" ht="18.75">
      <c r="E248" s="4"/>
      <c r="F248" s="4"/>
      <c r="G248" s="4"/>
      <c r="H248" s="4"/>
      <c r="I248" s="115"/>
    </row>
    <row r="249" spans="5:9" s="3" customFormat="1" ht="18.75">
      <c r="E249" s="4"/>
      <c r="F249" s="4"/>
      <c r="G249" s="4"/>
      <c r="H249" s="4"/>
      <c r="I249" s="115"/>
    </row>
    <row r="250" spans="5:9" s="3" customFormat="1" ht="18.75">
      <c r="E250" s="4"/>
      <c r="F250" s="4"/>
      <c r="G250" s="4"/>
      <c r="H250" s="4"/>
      <c r="I250" s="115"/>
    </row>
    <row r="251" spans="5:9" s="3" customFormat="1" ht="18.75">
      <c r="E251" s="4"/>
      <c r="F251" s="4"/>
      <c r="G251" s="4"/>
      <c r="H251" s="4"/>
      <c r="I251" s="115"/>
    </row>
    <row r="252" spans="5:9" s="3" customFormat="1" ht="18.75">
      <c r="E252" s="4"/>
      <c r="F252" s="4"/>
      <c r="G252" s="4"/>
      <c r="H252" s="4"/>
      <c r="I252" s="115"/>
    </row>
    <row r="253" spans="5:9" s="16" customFormat="1" ht="18">
      <c r="E253" s="22"/>
      <c r="F253" s="22"/>
      <c r="G253" s="22"/>
      <c r="H253" s="22"/>
      <c r="I253" s="119"/>
    </row>
    <row r="254" spans="5:9" s="16" customFormat="1" ht="18">
      <c r="E254" s="22"/>
      <c r="F254" s="22"/>
      <c r="G254" s="22"/>
      <c r="H254" s="22"/>
      <c r="I254" s="119"/>
    </row>
    <row r="255" spans="5:9" s="16" customFormat="1" ht="18">
      <c r="E255" s="22"/>
      <c r="F255" s="22"/>
      <c r="G255" s="22"/>
      <c r="H255" s="22"/>
      <c r="I255" s="119"/>
    </row>
    <row r="256" spans="5:9" s="16" customFormat="1" ht="18">
      <c r="E256" s="22"/>
      <c r="F256" s="22"/>
      <c r="G256" s="22"/>
      <c r="H256" s="22"/>
      <c r="I256" s="119"/>
    </row>
    <row r="257" spans="5:9" s="16" customFormat="1" ht="18">
      <c r="E257" s="22"/>
      <c r="F257" s="22"/>
      <c r="G257" s="22"/>
      <c r="H257" s="22"/>
      <c r="I257" s="119"/>
    </row>
    <row r="258" spans="5:9" s="16" customFormat="1" ht="18">
      <c r="E258" s="22"/>
      <c r="F258" s="22"/>
      <c r="G258" s="22"/>
      <c r="H258" s="22"/>
      <c r="I258" s="119"/>
    </row>
    <row r="259" spans="5:9" s="16" customFormat="1" ht="18">
      <c r="E259" s="22"/>
      <c r="F259" s="22"/>
      <c r="G259" s="22"/>
      <c r="H259" s="22"/>
      <c r="I259" s="119"/>
    </row>
    <row r="260" spans="5:9" s="16" customFormat="1" ht="18">
      <c r="E260" s="22"/>
      <c r="F260" s="22"/>
      <c r="G260" s="22"/>
      <c r="H260" s="22"/>
      <c r="I260" s="119"/>
    </row>
    <row r="261" spans="5:9" s="16" customFormat="1" ht="18">
      <c r="E261" s="22"/>
      <c r="F261" s="22"/>
      <c r="G261" s="22"/>
      <c r="H261" s="22"/>
      <c r="I261" s="119"/>
    </row>
    <row r="262" spans="5:9" s="16" customFormat="1" ht="18">
      <c r="E262" s="22"/>
      <c r="F262" s="22"/>
      <c r="G262" s="22"/>
      <c r="H262" s="22"/>
      <c r="I262" s="119"/>
    </row>
    <row r="263" spans="5:9" s="16" customFormat="1" ht="18">
      <c r="E263" s="22"/>
      <c r="F263" s="22"/>
      <c r="G263" s="22"/>
      <c r="H263" s="22"/>
      <c r="I263" s="119"/>
    </row>
  </sheetData>
  <mergeCells count="12">
    <mergeCell ref="A188:D188"/>
    <mergeCell ref="A2:K2"/>
    <mergeCell ref="A3:K3"/>
    <mergeCell ref="A4:K4"/>
    <mergeCell ref="A5:K5"/>
    <mergeCell ref="E11:H11"/>
    <mergeCell ref="E30:H30"/>
    <mergeCell ref="E86:H86"/>
    <mergeCell ref="E114:H114"/>
    <mergeCell ref="E171:H171"/>
    <mergeCell ref="E142:H142"/>
    <mergeCell ref="E58:H58"/>
  </mergeCells>
  <pageMargins left="0.18" right="0.17" top="0.49" bottom="0.2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30"/>
  <sheetViews>
    <sheetView topLeftCell="A22" workbookViewId="0">
      <selection activeCell="A10" sqref="A10"/>
    </sheetView>
  </sheetViews>
  <sheetFormatPr defaultRowHeight="21"/>
  <cols>
    <col min="1" max="1" width="2.875" style="11" customWidth="1"/>
    <col min="2" max="2" width="19" style="11" customWidth="1"/>
    <col min="3" max="3" width="20" style="11" customWidth="1"/>
    <col min="4" max="4" width="21.5" style="11" customWidth="1"/>
    <col min="5" max="8" width="9.25" style="4" customWidth="1"/>
    <col min="9" max="9" width="11.5" style="98" customWidth="1"/>
    <col min="10" max="10" width="13.875" style="11" customWidth="1"/>
    <col min="11" max="11" width="10.125" style="11" customWidth="1"/>
    <col min="12" max="16384" width="9" style="11"/>
  </cols>
  <sheetData>
    <row r="1" spans="1:15">
      <c r="B1" s="12" t="s">
        <v>12</v>
      </c>
      <c r="K1" s="13" t="s">
        <v>150</v>
      </c>
    </row>
    <row r="2" spans="1:1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2"/>
      <c r="M2" s="2"/>
      <c r="N2" s="2"/>
      <c r="O2" s="2"/>
    </row>
    <row r="3" spans="1:15">
      <c r="A3" s="176" t="s">
        <v>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2"/>
      <c r="M3" s="2"/>
      <c r="N3" s="2"/>
      <c r="O3" s="2"/>
    </row>
    <row r="4" spans="1:15">
      <c r="A4" s="176" t="s">
        <v>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2"/>
      <c r="M4" s="15"/>
      <c r="N4" s="2"/>
      <c r="O4" s="2"/>
    </row>
    <row r="5" spans="1:15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2"/>
      <c r="M5" s="15"/>
      <c r="N5" s="2"/>
      <c r="O5" s="2"/>
    </row>
    <row r="6" spans="1:15" ht="15.75" customHeight="1">
      <c r="A6" s="134"/>
      <c r="B6" s="134"/>
      <c r="C6" s="134"/>
      <c r="D6" s="134"/>
      <c r="E6" s="134"/>
      <c r="F6" s="134"/>
      <c r="G6" s="134"/>
      <c r="H6" s="134"/>
      <c r="I6" s="99"/>
      <c r="J6" s="134"/>
      <c r="K6" s="134"/>
      <c r="L6" s="2"/>
      <c r="M6" s="15"/>
      <c r="N6" s="2"/>
      <c r="O6" s="2"/>
    </row>
    <row r="7" spans="1:15">
      <c r="A7" s="12" t="s">
        <v>16</v>
      </c>
    </row>
    <row r="8" spans="1:15">
      <c r="A8" s="12" t="s">
        <v>15</v>
      </c>
    </row>
    <row r="9" spans="1:15">
      <c r="A9" s="12" t="s">
        <v>330</v>
      </c>
    </row>
    <row r="10" spans="1:15">
      <c r="A10" s="12" t="s">
        <v>331</v>
      </c>
    </row>
    <row r="11" spans="1:15" s="3" customFormat="1" ht="18.75">
      <c r="A11" s="5"/>
      <c r="B11" s="5"/>
      <c r="C11" s="5"/>
      <c r="D11" s="5" t="s">
        <v>4</v>
      </c>
      <c r="E11" s="177" t="s">
        <v>6</v>
      </c>
      <c r="F11" s="178"/>
      <c r="G11" s="178"/>
      <c r="H11" s="179"/>
      <c r="I11" s="100" t="s">
        <v>9</v>
      </c>
      <c r="J11" s="5" t="s">
        <v>25</v>
      </c>
      <c r="K11" s="85" t="s">
        <v>21</v>
      </c>
    </row>
    <row r="12" spans="1:15" s="3" customFormat="1" ht="18.75">
      <c r="A12" s="7" t="s">
        <v>2</v>
      </c>
      <c r="B12" s="7" t="s">
        <v>20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18</v>
      </c>
      <c r="H12" s="6" t="s">
        <v>19</v>
      </c>
      <c r="I12" s="101" t="s">
        <v>10</v>
      </c>
      <c r="J12" s="7" t="s">
        <v>26</v>
      </c>
      <c r="K12" s="86" t="s">
        <v>22</v>
      </c>
    </row>
    <row r="13" spans="1:15" s="3" customFormat="1" ht="18.7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2"/>
      <c r="J13" s="7"/>
      <c r="K13" s="9"/>
    </row>
    <row r="14" spans="1:15" s="47" customFormat="1" ht="18.75">
      <c r="A14" s="49">
        <v>1</v>
      </c>
      <c r="B14" s="49" t="s">
        <v>188</v>
      </c>
      <c r="C14" s="37" t="s">
        <v>191</v>
      </c>
      <c r="D14" s="51" t="s">
        <v>198</v>
      </c>
      <c r="E14" s="52">
        <v>0</v>
      </c>
      <c r="F14" s="53">
        <v>20000</v>
      </c>
      <c r="G14" s="53">
        <v>20000</v>
      </c>
      <c r="H14" s="53">
        <v>20000</v>
      </c>
      <c r="I14" s="124" t="s">
        <v>159</v>
      </c>
      <c r="J14" s="50" t="s">
        <v>195</v>
      </c>
      <c r="K14" s="64" t="s">
        <v>155</v>
      </c>
    </row>
    <row r="15" spans="1:15" s="47" customFormat="1" ht="18.75">
      <c r="A15" s="43"/>
      <c r="B15" s="43" t="s">
        <v>189</v>
      </c>
      <c r="C15" s="25" t="s">
        <v>192</v>
      </c>
      <c r="D15" s="45" t="s">
        <v>199</v>
      </c>
      <c r="E15" s="28"/>
      <c r="F15" s="46"/>
      <c r="G15" s="46"/>
      <c r="H15" s="28"/>
      <c r="I15" s="113" t="s">
        <v>177</v>
      </c>
      <c r="J15" s="44" t="s">
        <v>196</v>
      </c>
      <c r="K15" s="95" t="s">
        <v>279</v>
      </c>
    </row>
    <row r="16" spans="1:15" s="47" customFormat="1" ht="18.75">
      <c r="A16" s="43"/>
      <c r="B16" s="43" t="s">
        <v>190</v>
      </c>
      <c r="C16" s="44" t="s">
        <v>193</v>
      </c>
      <c r="D16" s="45" t="s">
        <v>200</v>
      </c>
      <c r="E16" s="28"/>
      <c r="F16" s="46"/>
      <c r="G16" s="46"/>
      <c r="H16" s="28"/>
      <c r="I16" s="107" t="s">
        <v>178</v>
      </c>
      <c r="J16" s="44" t="s">
        <v>197</v>
      </c>
      <c r="K16" s="95" t="s">
        <v>280</v>
      </c>
    </row>
    <row r="17" spans="1:11" s="47" customFormat="1" ht="18.75">
      <c r="A17" s="43"/>
      <c r="B17" s="43"/>
      <c r="C17" s="44" t="s">
        <v>194</v>
      </c>
      <c r="D17" s="40" t="s">
        <v>201</v>
      </c>
      <c r="E17" s="28"/>
      <c r="F17" s="46"/>
      <c r="G17" s="46"/>
      <c r="H17" s="28"/>
      <c r="I17" s="107" t="s">
        <v>179</v>
      </c>
      <c r="J17" s="44"/>
      <c r="K17" s="48"/>
    </row>
    <row r="18" spans="1:11" s="47" customFormat="1" ht="18.75">
      <c r="A18" s="43"/>
      <c r="B18" s="43"/>
      <c r="C18" s="44"/>
      <c r="D18" s="40" t="s">
        <v>202</v>
      </c>
      <c r="E18" s="28"/>
      <c r="F18" s="46"/>
      <c r="G18" s="46"/>
      <c r="H18" s="28"/>
      <c r="I18" s="104"/>
      <c r="J18" s="25"/>
      <c r="K18" s="48"/>
    </row>
    <row r="19" spans="1:11" s="3" customFormat="1" ht="18.75">
      <c r="A19" s="37">
        <v>2</v>
      </c>
      <c r="B19" s="42" t="s">
        <v>260</v>
      </c>
      <c r="C19" s="37" t="s">
        <v>261</v>
      </c>
      <c r="D19" s="37" t="s">
        <v>260</v>
      </c>
      <c r="E19" s="39">
        <v>0</v>
      </c>
      <c r="F19" s="38">
        <v>150000</v>
      </c>
      <c r="G19" s="39">
        <v>150000</v>
      </c>
      <c r="H19" s="38">
        <v>150000</v>
      </c>
      <c r="I19" s="124" t="s">
        <v>159</v>
      </c>
      <c r="J19" s="50" t="s">
        <v>263</v>
      </c>
      <c r="K19" s="64" t="s">
        <v>155</v>
      </c>
    </row>
    <row r="20" spans="1:11" s="3" customFormat="1" ht="18.75">
      <c r="A20" s="25"/>
      <c r="B20" s="40" t="s">
        <v>35</v>
      </c>
      <c r="C20" s="25"/>
      <c r="D20" s="25" t="s">
        <v>262</v>
      </c>
      <c r="E20" s="26"/>
      <c r="F20" s="41"/>
      <c r="G20" s="26"/>
      <c r="H20" s="41"/>
      <c r="I20" s="113" t="s">
        <v>177</v>
      </c>
      <c r="J20" s="44" t="s">
        <v>264</v>
      </c>
      <c r="K20" s="95" t="s">
        <v>279</v>
      </c>
    </row>
    <row r="21" spans="1:11" s="3" customFormat="1" ht="18.75">
      <c r="A21" s="25"/>
      <c r="B21" s="40"/>
      <c r="C21" s="25"/>
      <c r="D21" s="25"/>
      <c r="E21" s="26"/>
      <c r="F21" s="41"/>
      <c r="G21" s="26"/>
      <c r="H21" s="41"/>
      <c r="I21" s="107" t="s">
        <v>178</v>
      </c>
      <c r="J21" s="44"/>
      <c r="K21" s="95" t="s">
        <v>280</v>
      </c>
    </row>
    <row r="22" spans="1:11" s="3" customFormat="1" ht="18.75">
      <c r="A22" s="32"/>
      <c r="B22" s="33"/>
      <c r="C22" s="32"/>
      <c r="D22" s="32"/>
      <c r="E22" s="34"/>
      <c r="F22" s="61"/>
      <c r="G22" s="34"/>
      <c r="H22" s="61"/>
      <c r="I22" s="108" t="s">
        <v>179</v>
      </c>
      <c r="J22" s="55"/>
      <c r="K22" s="32"/>
    </row>
    <row r="23" spans="1:11" s="3" customFormat="1" ht="18.75">
      <c r="A23" s="14">
        <v>3</v>
      </c>
      <c r="B23" s="37" t="s">
        <v>220</v>
      </c>
      <c r="C23" s="37" t="s">
        <v>225</v>
      </c>
      <c r="D23" s="37" t="s">
        <v>228</v>
      </c>
      <c r="E23" s="39">
        <v>50000</v>
      </c>
      <c r="F23" s="38">
        <v>0</v>
      </c>
      <c r="G23" s="39">
        <v>0</v>
      </c>
      <c r="H23" s="38">
        <v>0</v>
      </c>
      <c r="I23" s="124" t="s">
        <v>159</v>
      </c>
      <c r="J23" s="51" t="s">
        <v>271</v>
      </c>
      <c r="K23" s="50" t="s">
        <v>155</v>
      </c>
    </row>
    <row r="24" spans="1:11" s="3" customFormat="1" ht="18.75">
      <c r="A24" s="24"/>
      <c r="B24" s="25" t="s">
        <v>221</v>
      </c>
      <c r="C24" s="25" t="s">
        <v>221</v>
      </c>
      <c r="D24" s="25" t="s">
        <v>231</v>
      </c>
      <c r="E24" s="26"/>
      <c r="F24" s="41"/>
      <c r="G24" s="26"/>
      <c r="H24" s="41"/>
      <c r="I24" s="113" t="s">
        <v>177</v>
      </c>
      <c r="J24" s="45" t="s">
        <v>273</v>
      </c>
      <c r="K24" s="121" t="s">
        <v>279</v>
      </c>
    </row>
    <row r="25" spans="1:11" s="3" customFormat="1" ht="18.75">
      <c r="A25" s="24"/>
      <c r="B25" s="25"/>
      <c r="C25" s="29"/>
      <c r="D25" s="44" t="s">
        <v>229</v>
      </c>
      <c r="E25" s="26"/>
      <c r="F25" s="41"/>
      <c r="G25" s="26"/>
      <c r="H25" s="41"/>
      <c r="I25" s="107" t="s">
        <v>178</v>
      </c>
      <c r="J25" s="45" t="s">
        <v>272</v>
      </c>
      <c r="K25" s="121" t="s">
        <v>280</v>
      </c>
    </row>
    <row r="26" spans="1:11" s="3" customFormat="1" ht="18.75">
      <c r="A26" s="24"/>
      <c r="B26" s="25"/>
      <c r="C26" s="29"/>
      <c r="D26" s="25" t="s">
        <v>232</v>
      </c>
      <c r="E26" s="26"/>
      <c r="F26" s="41"/>
      <c r="G26" s="26"/>
      <c r="H26" s="41"/>
      <c r="I26" s="107" t="s">
        <v>179</v>
      </c>
      <c r="J26" s="45" t="s">
        <v>274</v>
      </c>
      <c r="K26" s="44"/>
    </row>
    <row r="27" spans="1:11" s="3" customFormat="1" ht="18.75">
      <c r="A27" s="31"/>
      <c r="B27" s="32"/>
      <c r="C27" s="36"/>
      <c r="D27" s="55" t="s">
        <v>230</v>
      </c>
      <c r="E27" s="34"/>
      <c r="F27" s="61"/>
      <c r="G27" s="34"/>
      <c r="H27" s="61"/>
      <c r="I27" s="109"/>
      <c r="J27" s="33"/>
      <c r="K27" s="32"/>
    </row>
    <row r="28" spans="1:11" s="40" customFormat="1" ht="18.75">
      <c r="D28" s="45"/>
      <c r="E28" s="41"/>
      <c r="F28" s="41"/>
      <c r="G28" s="41"/>
      <c r="H28" s="41"/>
      <c r="I28" s="111"/>
    </row>
    <row r="29" spans="1:11" s="40" customFormat="1">
      <c r="D29" s="45"/>
      <c r="E29" s="41"/>
      <c r="F29" s="41"/>
      <c r="G29" s="41"/>
      <c r="H29" s="41"/>
      <c r="I29" s="111"/>
      <c r="K29" s="135" t="s">
        <v>150</v>
      </c>
    </row>
    <row r="30" spans="1:11" s="3" customFormat="1" ht="18.75">
      <c r="A30" s="5"/>
      <c r="B30" s="5"/>
      <c r="C30" s="5"/>
      <c r="D30" s="5" t="s">
        <v>4</v>
      </c>
      <c r="E30" s="177" t="s">
        <v>6</v>
      </c>
      <c r="F30" s="178"/>
      <c r="G30" s="178"/>
      <c r="H30" s="179"/>
      <c r="I30" s="100" t="s">
        <v>9</v>
      </c>
      <c r="J30" s="5" t="s">
        <v>25</v>
      </c>
      <c r="K30" s="85" t="s">
        <v>21</v>
      </c>
    </row>
    <row r="31" spans="1:11" s="3" customFormat="1" ht="18.75">
      <c r="A31" s="7" t="s">
        <v>2</v>
      </c>
      <c r="B31" s="7" t="s">
        <v>20</v>
      </c>
      <c r="C31" s="7" t="s">
        <v>3</v>
      </c>
      <c r="D31" s="7" t="s">
        <v>5</v>
      </c>
      <c r="E31" s="6" t="s">
        <v>7</v>
      </c>
      <c r="F31" s="6" t="s">
        <v>11</v>
      </c>
      <c r="G31" s="6" t="s">
        <v>18</v>
      </c>
      <c r="H31" s="6" t="s">
        <v>19</v>
      </c>
      <c r="I31" s="101" t="s">
        <v>10</v>
      </c>
      <c r="J31" s="7" t="s">
        <v>26</v>
      </c>
      <c r="K31" s="86" t="s">
        <v>22</v>
      </c>
    </row>
    <row r="32" spans="1:11" s="3" customFormat="1" ht="18.75">
      <c r="A32" s="9"/>
      <c r="B32" s="9"/>
      <c r="C32" s="9"/>
      <c r="D32" s="9"/>
      <c r="E32" s="10" t="s">
        <v>8</v>
      </c>
      <c r="F32" s="10" t="s">
        <v>8</v>
      </c>
      <c r="G32" s="10" t="s">
        <v>8</v>
      </c>
      <c r="H32" s="10" t="s">
        <v>8</v>
      </c>
      <c r="I32" s="102"/>
      <c r="J32" s="9"/>
      <c r="K32" s="9"/>
    </row>
    <row r="33" spans="1:11" s="3" customFormat="1" ht="18.75">
      <c r="A33" s="24">
        <v>4</v>
      </c>
      <c r="B33" s="25" t="s">
        <v>217</v>
      </c>
      <c r="C33" s="25" t="s">
        <v>224</v>
      </c>
      <c r="D33" s="25" t="s">
        <v>226</v>
      </c>
      <c r="E33" s="26">
        <v>250000</v>
      </c>
      <c r="F33" s="41">
        <v>0</v>
      </c>
      <c r="G33" s="26">
        <v>0</v>
      </c>
      <c r="H33" s="41">
        <v>0</v>
      </c>
      <c r="I33" s="132" t="s">
        <v>159</v>
      </c>
      <c r="J33" s="141" t="s">
        <v>219</v>
      </c>
      <c r="K33" s="50" t="s">
        <v>155</v>
      </c>
    </row>
    <row r="34" spans="1:11" s="3" customFormat="1" ht="18.75">
      <c r="A34" s="24"/>
      <c r="B34" s="25" t="s">
        <v>218</v>
      </c>
      <c r="C34" s="25" t="s">
        <v>218</v>
      </c>
      <c r="D34" s="25" t="s">
        <v>227</v>
      </c>
      <c r="E34" s="26"/>
      <c r="F34" s="41"/>
      <c r="G34" s="26"/>
      <c r="H34" s="41"/>
      <c r="I34" s="113" t="s">
        <v>177</v>
      </c>
      <c r="J34" s="141" t="s">
        <v>324</v>
      </c>
      <c r="K34" s="121" t="s">
        <v>279</v>
      </c>
    </row>
    <row r="35" spans="1:11" s="3" customFormat="1" ht="18.75">
      <c r="A35" s="24"/>
      <c r="B35" s="25" t="s">
        <v>219</v>
      </c>
      <c r="C35" s="25" t="s">
        <v>219</v>
      </c>
      <c r="D35" s="44"/>
      <c r="E35" s="26"/>
      <c r="F35" s="41"/>
      <c r="G35" s="26"/>
      <c r="H35" s="41"/>
      <c r="I35" s="107" t="s">
        <v>178</v>
      </c>
      <c r="J35" s="141" t="s">
        <v>325</v>
      </c>
      <c r="K35" s="121" t="s">
        <v>280</v>
      </c>
    </row>
    <row r="36" spans="1:11" s="3" customFormat="1" ht="18.75">
      <c r="A36" s="24"/>
      <c r="B36" s="25"/>
      <c r="C36" s="32"/>
      <c r="D36" s="25"/>
      <c r="E36" s="26"/>
      <c r="F36" s="41"/>
      <c r="G36" s="26"/>
      <c r="H36" s="41"/>
      <c r="I36" s="107" t="s">
        <v>179</v>
      </c>
      <c r="J36" s="141"/>
      <c r="K36" s="55"/>
    </row>
    <row r="37" spans="1:11" s="72" customFormat="1" ht="18.75">
      <c r="A37" s="66">
        <v>5</v>
      </c>
      <c r="B37" s="67" t="s">
        <v>162</v>
      </c>
      <c r="C37" s="3" t="s">
        <v>181</v>
      </c>
      <c r="D37" s="37" t="s">
        <v>165</v>
      </c>
      <c r="E37" s="70">
        <v>300000</v>
      </c>
      <c r="F37" s="70">
        <v>300000</v>
      </c>
      <c r="G37" s="70">
        <v>300000</v>
      </c>
      <c r="H37" s="70">
        <v>300000</v>
      </c>
      <c r="I37" s="124" t="s">
        <v>159</v>
      </c>
      <c r="J37" s="159" t="s">
        <v>184</v>
      </c>
      <c r="K37" s="64" t="s">
        <v>155</v>
      </c>
    </row>
    <row r="38" spans="1:11" s="72" customFormat="1" ht="18.75">
      <c r="A38" s="73"/>
      <c r="B38" s="25" t="s">
        <v>163</v>
      </c>
      <c r="C38" s="75" t="s">
        <v>182</v>
      </c>
      <c r="D38" s="74" t="s">
        <v>166</v>
      </c>
      <c r="E38" s="77"/>
      <c r="F38" s="76"/>
      <c r="G38" s="77"/>
      <c r="H38" s="76"/>
      <c r="I38" s="113" t="s">
        <v>177</v>
      </c>
      <c r="J38" s="160" t="s">
        <v>185</v>
      </c>
      <c r="K38" s="95" t="s">
        <v>279</v>
      </c>
    </row>
    <row r="39" spans="1:11" s="72" customFormat="1" ht="18.75">
      <c r="A39" s="73"/>
      <c r="B39" s="74" t="s">
        <v>164</v>
      </c>
      <c r="C39" s="75" t="s">
        <v>183</v>
      </c>
      <c r="D39" s="74" t="s">
        <v>167</v>
      </c>
      <c r="E39" s="77"/>
      <c r="F39" s="76"/>
      <c r="G39" s="77"/>
      <c r="H39" s="76"/>
      <c r="I39" s="107" t="s">
        <v>178</v>
      </c>
      <c r="J39" s="160" t="s">
        <v>186</v>
      </c>
      <c r="K39" s="95" t="s">
        <v>280</v>
      </c>
    </row>
    <row r="40" spans="1:11" s="72" customFormat="1" ht="18.75">
      <c r="A40" s="73"/>
      <c r="B40" s="74"/>
      <c r="C40" s="75"/>
      <c r="D40" s="74" t="s">
        <v>170</v>
      </c>
      <c r="E40" s="77"/>
      <c r="F40" s="76"/>
      <c r="G40" s="77"/>
      <c r="H40" s="76"/>
      <c r="I40" s="107" t="s">
        <v>179</v>
      </c>
      <c r="J40" s="160" t="s">
        <v>187</v>
      </c>
      <c r="K40" s="122"/>
    </row>
    <row r="41" spans="1:11" s="72" customFormat="1" ht="18.75">
      <c r="A41" s="73"/>
      <c r="B41" s="74"/>
      <c r="C41" s="75"/>
      <c r="D41" s="74"/>
      <c r="E41" s="77"/>
      <c r="F41" s="76"/>
      <c r="G41" s="77"/>
      <c r="H41" s="76"/>
      <c r="I41" s="116"/>
      <c r="J41" s="161" t="s">
        <v>323</v>
      </c>
      <c r="K41" s="122"/>
    </row>
    <row r="42" spans="1:11" s="72" customFormat="1" ht="18.75">
      <c r="A42" s="66">
        <v>6</v>
      </c>
      <c r="B42" s="67" t="s">
        <v>318</v>
      </c>
      <c r="C42" s="68" t="s">
        <v>317</v>
      </c>
      <c r="D42" s="67" t="s">
        <v>316</v>
      </c>
      <c r="E42" s="150">
        <v>300000</v>
      </c>
      <c r="F42" s="149">
        <v>300000</v>
      </c>
      <c r="G42" s="150">
        <v>300000</v>
      </c>
      <c r="H42" s="149">
        <v>300000</v>
      </c>
      <c r="I42" s="157" t="s">
        <v>159</v>
      </c>
      <c r="J42" s="153" t="s">
        <v>315</v>
      </c>
      <c r="K42" s="148" t="s">
        <v>298</v>
      </c>
    </row>
    <row r="43" spans="1:11" s="72" customFormat="1" ht="18.75">
      <c r="A43" s="73"/>
      <c r="B43" s="74" t="s">
        <v>314</v>
      </c>
      <c r="C43" s="75" t="s">
        <v>313</v>
      </c>
      <c r="D43" s="74" t="s">
        <v>312</v>
      </c>
      <c r="E43" s="76"/>
      <c r="F43" s="77"/>
      <c r="G43" s="77"/>
      <c r="H43" s="77"/>
      <c r="I43" s="158" t="s">
        <v>294</v>
      </c>
      <c r="J43" s="122" t="s">
        <v>328</v>
      </c>
      <c r="K43" s="147" t="s">
        <v>155</v>
      </c>
    </row>
    <row r="44" spans="1:11" s="72" customFormat="1" ht="18.75">
      <c r="A44" s="73"/>
      <c r="B44" s="74" t="s">
        <v>311</v>
      </c>
      <c r="C44" s="75" t="s">
        <v>310</v>
      </c>
      <c r="D44" s="74" t="s">
        <v>309</v>
      </c>
      <c r="E44" s="76"/>
      <c r="F44" s="77"/>
      <c r="G44" s="76"/>
      <c r="H44" s="77"/>
      <c r="I44" s="158" t="s">
        <v>289</v>
      </c>
      <c r="J44" s="122" t="s">
        <v>329</v>
      </c>
      <c r="K44" s="95" t="s">
        <v>279</v>
      </c>
    </row>
    <row r="45" spans="1:11" s="72" customFormat="1" ht="18.75">
      <c r="A45" s="73"/>
      <c r="B45" s="74"/>
      <c r="C45" s="75" t="s">
        <v>308</v>
      </c>
      <c r="D45" s="74" t="s">
        <v>307</v>
      </c>
      <c r="E45" s="76"/>
      <c r="F45" s="77"/>
      <c r="G45" s="76"/>
      <c r="H45" s="77"/>
      <c r="I45" s="158" t="s">
        <v>322</v>
      </c>
      <c r="J45" s="122" t="s">
        <v>321</v>
      </c>
      <c r="K45" s="95" t="s">
        <v>280</v>
      </c>
    </row>
    <row r="46" spans="1:11" s="72" customFormat="1" ht="18.75">
      <c r="A46" s="73"/>
      <c r="B46" s="74"/>
      <c r="C46" s="75" t="s">
        <v>306</v>
      </c>
      <c r="D46" s="74" t="s">
        <v>305</v>
      </c>
      <c r="E46" s="76"/>
      <c r="F46" s="77"/>
      <c r="G46" s="76"/>
      <c r="H46" s="77"/>
      <c r="I46" s="158" t="s">
        <v>282</v>
      </c>
      <c r="J46" s="154" t="s">
        <v>304</v>
      </c>
      <c r="K46" s="147"/>
    </row>
    <row r="47" spans="1:11" s="72" customFormat="1" ht="18.75">
      <c r="A47" s="73"/>
      <c r="B47" s="74"/>
      <c r="C47" s="75"/>
      <c r="D47" s="74"/>
      <c r="E47" s="76"/>
      <c r="F47" s="77"/>
      <c r="G47" s="76"/>
      <c r="H47" s="77"/>
      <c r="I47" s="158"/>
      <c r="J47" s="122" t="s">
        <v>303</v>
      </c>
      <c r="K47" s="147"/>
    </row>
    <row r="48" spans="1:11" s="72" customFormat="1" ht="18.75">
      <c r="A48" s="66">
        <v>7</v>
      </c>
      <c r="B48" s="67" t="s">
        <v>302</v>
      </c>
      <c r="C48" s="68" t="s">
        <v>301</v>
      </c>
      <c r="D48" s="67" t="s">
        <v>300</v>
      </c>
      <c r="E48" s="150">
        <v>300000</v>
      </c>
      <c r="F48" s="149">
        <v>300000</v>
      </c>
      <c r="G48" s="150">
        <v>300000</v>
      </c>
      <c r="H48" s="149">
        <v>300000</v>
      </c>
      <c r="I48" s="163" t="s">
        <v>159</v>
      </c>
      <c r="J48" s="153" t="s">
        <v>299</v>
      </c>
      <c r="K48" s="165" t="s">
        <v>298</v>
      </c>
    </row>
    <row r="49" spans="1:11" s="72" customFormat="1" ht="18.75">
      <c r="A49" s="73"/>
      <c r="B49" s="74" t="s">
        <v>297</v>
      </c>
      <c r="C49" s="75" t="s">
        <v>296</v>
      </c>
      <c r="D49" s="74" t="s">
        <v>295</v>
      </c>
      <c r="E49" s="76"/>
      <c r="F49" s="77"/>
      <c r="G49" s="76"/>
      <c r="H49" s="77"/>
      <c r="I49" s="156" t="s">
        <v>294</v>
      </c>
      <c r="J49" s="122" t="s">
        <v>293</v>
      </c>
      <c r="K49" s="166" t="s">
        <v>155</v>
      </c>
    </row>
    <row r="50" spans="1:11" s="72" customFormat="1" ht="18.75">
      <c r="A50" s="73"/>
      <c r="B50" s="74" t="s">
        <v>292</v>
      </c>
      <c r="C50" s="75" t="s">
        <v>291</v>
      </c>
      <c r="D50" s="74" t="s">
        <v>290</v>
      </c>
      <c r="E50" s="76"/>
      <c r="F50" s="77"/>
      <c r="G50" s="76"/>
      <c r="H50" s="77"/>
      <c r="I50" s="156" t="s">
        <v>289</v>
      </c>
      <c r="J50" s="122" t="s">
        <v>319</v>
      </c>
      <c r="K50" s="121" t="s">
        <v>279</v>
      </c>
    </row>
    <row r="51" spans="1:11" s="72" customFormat="1" ht="18.75">
      <c r="A51" s="73"/>
      <c r="B51" s="74" t="s">
        <v>240</v>
      </c>
      <c r="C51" s="75" t="s">
        <v>288</v>
      </c>
      <c r="D51" s="74" t="s">
        <v>287</v>
      </c>
      <c r="E51" s="76"/>
      <c r="F51" s="77"/>
      <c r="G51" s="76"/>
      <c r="H51" s="77"/>
      <c r="I51" s="156" t="s">
        <v>322</v>
      </c>
      <c r="J51" s="122" t="s">
        <v>320</v>
      </c>
      <c r="K51" s="121" t="s">
        <v>280</v>
      </c>
    </row>
    <row r="52" spans="1:11" s="72" customFormat="1" ht="18.75">
      <c r="A52" s="73"/>
      <c r="B52" s="74"/>
      <c r="C52" s="75" t="s">
        <v>286</v>
      </c>
      <c r="D52" s="74"/>
      <c r="E52" s="76"/>
      <c r="F52" s="77"/>
      <c r="G52" s="76"/>
      <c r="H52" s="77"/>
      <c r="I52" s="156" t="s">
        <v>282</v>
      </c>
      <c r="J52" s="122" t="s">
        <v>321</v>
      </c>
      <c r="K52" s="166"/>
    </row>
    <row r="53" spans="1:11" s="72" customFormat="1" ht="18.75">
      <c r="A53" s="73"/>
      <c r="B53" s="74"/>
      <c r="C53" s="75"/>
      <c r="D53" s="74"/>
      <c r="E53" s="76"/>
      <c r="F53" s="77"/>
      <c r="G53" s="76"/>
      <c r="H53" s="77"/>
      <c r="I53" s="152"/>
      <c r="J53" s="122" t="s">
        <v>326</v>
      </c>
      <c r="K53" s="166"/>
    </row>
    <row r="54" spans="1:11" s="72" customFormat="1" ht="18.75">
      <c r="A54" s="79"/>
      <c r="B54" s="80"/>
      <c r="C54" s="81"/>
      <c r="D54" s="80"/>
      <c r="E54" s="82"/>
      <c r="F54" s="83"/>
      <c r="G54" s="82"/>
      <c r="H54" s="83"/>
      <c r="I54" s="151"/>
      <c r="J54" s="155" t="s">
        <v>327</v>
      </c>
      <c r="K54" s="167"/>
    </row>
    <row r="55" spans="1:11" s="30" customFormat="1" ht="18.75">
      <c r="A55" s="180" t="s">
        <v>278</v>
      </c>
      <c r="B55" s="181"/>
      <c r="C55" s="181"/>
      <c r="D55" s="182"/>
      <c r="E55" s="162">
        <f>+E48+E42+E37+E33+E23+E19+E14</f>
        <v>1200000</v>
      </c>
      <c r="F55" s="162">
        <f t="shared" ref="F55:H55" si="0">+F48+F42+F37+F33+F23+F19+F14</f>
        <v>1070000</v>
      </c>
      <c r="G55" s="162">
        <f t="shared" si="0"/>
        <v>1070000</v>
      </c>
      <c r="H55" s="162">
        <f t="shared" si="0"/>
        <v>1070000</v>
      </c>
      <c r="I55" s="164"/>
      <c r="J55" s="91"/>
      <c r="K55" s="91"/>
    </row>
    <row r="56" spans="1:11" s="3" customFormat="1" ht="18.75">
      <c r="E56" s="4"/>
      <c r="F56" s="4"/>
      <c r="G56" s="4"/>
      <c r="H56" s="4"/>
      <c r="I56" s="115"/>
    </row>
    <row r="57" spans="1:11" s="3" customFormat="1" ht="18.75">
      <c r="E57" s="4"/>
      <c r="F57" s="4"/>
      <c r="G57" s="4"/>
      <c r="H57" s="4"/>
      <c r="I57" s="115"/>
    </row>
    <row r="58" spans="1:11" s="3" customFormat="1" ht="18.75">
      <c r="E58" s="4"/>
      <c r="F58" s="4"/>
      <c r="G58" s="4"/>
      <c r="H58" s="4"/>
      <c r="I58" s="115"/>
    </row>
    <row r="59" spans="1:11" s="3" customFormat="1" ht="18.75">
      <c r="E59" s="4"/>
      <c r="F59" s="4"/>
      <c r="G59" s="4"/>
      <c r="H59" s="4"/>
      <c r="I59" s="115"/>
    </row>
    <row r="60" spans="1:11" s="3" customFormat="1" ht="18.75">
      <c r="E60" s="4"/>
      <c r="F60" s="4"/>
      <c r="G60" s="4"/>
      <c r="H60" s="4"/>
      <c r="I60" s="115"/>
    </row>
    <row r="61" spans="1:11" s="3" customFormat="1" ht="18.75">
      <c r="E61" s="4"/>
      <c r="F61" s="4"/>
      <c r="G61" s="4"/>
      <c r="H61" s="4"/>
      <c r="I61" s="115"/>
    </row>
    <row r="62" spans="1:11" s="3" customFormat="1" ht="18.75">
      <c r="E62" s="4"/>
      <c r="F62" s="4"/>
      <c r="G62" s="4"/>
      <c r="H62" s="4"/>
      <c r="I62" s="115"/>
    </row>
    <row r="63" spans="1:11" s="3" customFormat="1" ht="18.75">
      <c r="E63" s="4"/>
      <c r="F63" s="4"/>
      <c r="G63" s="4"/>
      <c r="H63" s="4"/>
      <c r="I63" s="115"/>
    </row>
    <row r="64" spans="1:11" s="3" customFormat="1" ht="18.75">
      <c r="E64" s="4"/>
      <c r="F64" s="4"/>
      <c r="G64" s="4"/>
      <c r="H64" s="4"/>
      <c r="I64" s="115"/>
    </row>
    <row r="65" spans="5:9" s="3" customFormat="1" ht="18.75">
      <c r="E65" s="4"/>
      <c r="F65" s="4"/>
      <c r="G65" s="4"/>
      <c r="H65" s="4"/>
      <c r="I65" s="115"/>
    </row>
    <row r="66" spans="5:9" s="3" customFormat="1" ht="18.75">
      <c r="E66" s="4"/>
      <c r="F66" s="4"/>
      <c r="G66" s="4"/>
      <c r="H66" s="4"/>
      <c r="I66" s="115"/>
    </row>
    <row r="67" spans="5:9" s="3" customFormat="1" ht="18.75">
      <c r="E67" s="4"/>
      <c r="F67" s="4"/>
      <c r="G67" s="4"/>
      <c r="H67" s="4"/>
      <c r="I67" s="115"/>
    </row>
    <row r="68" spans="5:9" s="3" customFormat="1" ht="18.75">
      <c r="E68" s="4"/>
      <c r="F68" s="4"/>
      <c r="G68" s="4"/>
      <c r="H68" s="4"/>
      <c r="I68" s="115"/>
    </row>
    <row r="69" spans="5:9" s="3" customFormat="1" ht="18.75">
      <c r="E69" s="4"/>
      <c r="F69" s="4"/>
      <c r="G69" s="4"/>
      <c r="H69" s="4"/>
      <c r="I69" s="115"/>
    </row>
    <row r="70" spans="5:9" s="3" customFormat="1" ht="18.75">
      <c r="E70" s="4"/>
      <c r="F70" s="4"/>
      <c r="G70" s="4"/>
      <c r="H70" s="4"/>
      <c r="I70" s="115"/>
    </row>
    <row r="71" spans="5:9" s="3" customFormat="1" ht="18.75">
      <c r="E71" s="4"/>
      <c r="F71" s="4"/>
      <c r="G71" s="4"/>
      <c r="H71" s="4"/>
      <c r="I71" s="115"/>
    </row>
    <row r="72" spans="5:9" s="3" customFormat="1" ht="18.75">
      <c r="E72" s="4"/>
      <c r="F72" s="4"/>
      <c r="G72" s="4"/>
      <c r="H72" s="4"/>
      <c r="I72" s="115"/>
    </row>
    <row r="73" spans="5:9" s="3" customFormat="1" ht="18.75">
      <c r="E73" s="4"/>
      <c r="F73" s="4"/>
      <c r="G73" s="4"/>
      <c r="H73" s="4"/>
      <c r="I73" s="115"/>
    </row>
    <row r="74" spans="5:9" s="3" customFormat="1" ht="18.75">
      <c r="E74" s="4"/>
      <c r="F74" s="4"/>
      <c r="G74" s="4"/>
      <c r="H74" s="4"/>
      <c r="I74" s="115"/>
    </row>
    <row r="75" spans="5:9" s="3" customFormat="1" ht="18.75">
      <c r="E75" s="4"/>
      <c r="F75" s="4"/>
      <c r="G75" s="4"/>
      <c r="H75" s="4"/>
      <c r="I75" s="115"/>
    </row>
    <row r="76" spans="5:9" s="3" customFormat="1" ht="18.75">
      <c r="E76" s="4"/>
      <c r="F76" s="4"/>
      <c r="G76" s="4"/>
      <c r="H76" s="4"/>
      <c r="I76" s="115"/>
    </row>
    <row r="77" spans="5:9" s="3" customFormat="1" ht="18.75">
      <c r="E77" s="4"/>
      <c r="F77" s="4"/>
      <c r="G77" s="4"/>
      <c r="H77" s="4"/>
      <c r="I77" s="115"/>
    </row>
    <row r="78" spans="5:9" s="3" customFormat="1" ht="18.75">
      <c r="E78" s="4"/>
      <c r="F78" s="4"/>
      <c r="G78" s="4"/>
      <c r="H78" s="4"/>
      <c r="I78" s="115"/>
    </row>
    <row r="79" spans="5:9" s="3" customFormat="1" ht="18.75">
      <c r="E79" s="4"/>
      <c r="F79" s="4"/>
      <c r="G79" s="4"/>
      <c r="H79" s="4"/>
      <c r="I79" s="115"/>
    </row>
    <row r="80" spans="5:9" s="3" customFormat="1" ht="18.75">
      <c r="E80" s="4"/>
      <c r="F80" s="4"/>
      <c r="G80" s="4"/>
      <c r="H80" s="4"/>
      <c r="I80" s="115"/>
    </row>
    <row r="81" spans="5:9" s="3" customFormat="1" ht="18.75">
      <c r="E81" s="4"/>
      <c r="F81" s="4"/>
      <c r="G81" s="4"/>
      <c r="H81" s="4"/>
      <c r="I81" s="115"/>
    </row>
    <row r="82" spans="5:9" s="3" customFormat="1" ht="18.75">
      <c r="E82" s="4"/>
      <c r="F82" s="4"/>
      <c r="G82" s="4"/>
      <c r="H82" s="4"/>
      <c r="I82" s="115"/>
    </row>
    <row r="83" spans="5:9" s="3" customFormat="1" ht="18.75">
      <c r="E83" s="4"/>
      <c r="F83" s="4"/>
      <c r="G83" s="4"/>
      <c r="H83" s="4"/>
      <c r="I83" s="115"/>
    </row>
    <row r="84" spans="5:9" s="3" customFormat="1" ht="18.75">
      <c r="E84" s="4"/>
      <c r="F84" s="4"/>
      <c r="G84" s="4"/>
      <c r="H84" s="4"/>
      <c r="I84" s="115"/>
    </row>
    <row r="85" spans="5:9" s="3" customFormat="1" ht="18.75">
      <c r="E85" s="4"/>
      <c r="F85" s="4"/>
      <c r="G85" s="4"/>
      <c r="H85" s="4"/>
      <c r="I85" s="115"/>
    </row>
    <row r="86" spans="5:9" s="3" customFormat="1" ht="18.75">
      <c r="E86" s="4"/>
      <c r="F86" s="4"/>
      <c r="G86" s="4"/>
      <c r="H86" s="4"/>
      <c r="I86" s="115"/>
    </row>
    <row r="87" spans="5:9" s="3" customFormat="1" ht="18.75">
      <c r="E87" s="4"/>
      <c r="F87" s="4"/>
      <c r="G87" s="4"/>
      <c r="H87" s="4"/>
      <c r="I87" s="115"/>
    </row>
    <row r="88" spans="5:9" s="3" customFormat="1" ht="18.75">
      <c r="E88" s="4"/>
      <c r="F88" s="4"/>
      <c r="G88" s="4"/>
      <c r="H88" s="4"/>
      <c r="I88" s="115"/>
    </row>
    <row r="89" spans="5:9" s="3" customFormat="1" ht="18.75">
      <c r="E89" s="4"/>
      <c r="F89" s="4"/>
      <c r="G89" s="4"/>
      <c r="H89" s="4"/>
      <c r="I89" s="115"/>
    </row>
    <row r="90" spans="5:9" s="3" customFormat="1" ht="18.75">
      <c r="E90" s="4"/>
      <c r="F90" s="4"/>
      <c r="G90" s="4"/>
      <c r="H90" s="4"/>
      <c r="I90" s="115"/>
    </row>
    <row r="91" spans="5:9" s="3" customFormat="1" ht="18.75">
      <c r="E91" s="4"/>
      <c r="F91" s="4"/>
      <c r="G91" s="4"/>
      <c r="H91" s="4"/>
      <c r="I91" s="115"/>
    </row>
    <row r="92" spans="5:9" s="3" customFormat="1" ht="18.75">
      <c r="E92" s="4"/>
      <c r="F92" s="4"/>
      <c r="G92" s="4"/>
      <c r="H92" s="4"/>
      <c r="I92" s="115"/>
    </row>
    <row r="93" spans="5:9" s="3" customFormat="1" ht="18.75">
      <c r="E93" s="4"/>
      <c r="F93" s="4"/>
      <c r="G93" s="4"/>
      <c r="H93" s="4"/>
      <c r="I93" s="115"/>
    </row>
    <row r="94" spans="5:9" s="3" customFormat="1" ht="18.75">
      <c r="E94" s="4"/>
      <c r="F94" s="4"/>
      <c r="G94" s="4"/>
      <c r="H94" s="4"/>
      <c r="I94" s="115"/>
    </row>
    <row r="95" spans="5:9" s="3" customFormat="1" ht="18.75">
      <c r="E95" s="4"/>
      <c r="F95" s="4"/>
      <c r="G95" s="4"/>
      <c r="H95" s="4"/>
      <c r="I95" s="115"/>
    </row>
    <row r="96" spans="5:9" s="3" customFormat="1" ht="18.75">
      <c r="E96" s="4"/>
      <c r="F96" s="4"/>
      <c r="G96" s="4"/>
      <c r="H96" s="4"/>
      <c r="I96" s="115"/>
    </row>
    <row r="97" spans="5:9" s="3" customFormat="1" ht="18.75">
      <c r="E97" s="4"/>
      <c r="F97" s="4"/>
      <c r="G97" s="4"/>
      <c r="H97" s="4"/>
      <c r="I97" s="115"/>
    </row>
    <row r="98" spans="5:9" s="3" customFormat="1" ht="18.75">
      <c r="E98" s="4"/>
      <c r="F98" s="4"/>
      <c r="G98" s="4"/>
      <c r="H98" s="4"/>
      <c r="I98" s="115"/>
    </row>
    <row r="99" spans="5:9" s="3" customFormat="1" ht="18.75">
      <c r="E99" s="4"/>
      <c r="F99" s="4"/>
      <c r="G99" s="4"/>
      <c r="H99" s="4"/>
      <c r="I99" s="115"/>
    </row>
    <row r="100" spans="5:9" s="3" customFormat="1" ht="18.75">
      <c r="E100" s="4"/>
      <c r="F100" s="4"/>
      <c r="G100" s="4"/>
      <c r="H100" s="4"/>
      <c r="I100" s="115"/>
    </row>
    <row r="101" spans="5:9" s="3" customFormat="1" ht="18.75">
      <c r="E101" s="4"/>
      <c r="F101" s="4"/>
      <c r="G101" s="4"/>
      <c r="H101" s="4"/>
      <c r="I101" s="115"/>
    </row>
    <row r="102" spans="5:9" s="3" customFormat="1" ht="18.75">
      <c r="E102" s="4"/>
      <c r="F102" s="4"/>
      <c r="G102" s="4"/>
      <c r="H102" s="4"/>
      <c r="I102" s="115"/>
    </row>
    <row r="103" spans="5:9" s="3" customFormat="1" ht="18.75">
      <c r="E103" s="4"/>
      <c r="F103" s="4"/>
      <c r="G103" s="4"/>
      <c r="H103" s="4"/>
      <c r="I103" s="115"/>
    </row>
    <row r="104" spans="5:9" s="3" customFormat="1" ht="18.75">
      <c r="E104" s="4"/>
      <c r="F104" s="4"/>
      <c r="G104" s="4"/>
      <c r="H104" s="4"/>
      <c r="I104" s="115"/>
    </row>
    <row r="105" spans="5:9" s="3" customFormat="1" ht="18.75">
      <c r="E105" s="4"/>
      <c r="F105" s="4"/>
      <c r="G105" s="4"/>
      <c r="H105" s="4"/>
      <c r="I105" s="115"/>
    </row>
    <row r="106" spans="5:9" s="3" customFormat="1" ht="18.75">
      <c r="E106" s="4"/>
      <c r="F106" s="4"/>
      <c r="G106" s="4"/>
      <c r="H106" s="4"/>
      <c r="I106" s="115"/>
    </row>
    <row r="107" spans="5:9" s="3" customFormat="1" ht="18.75">
      <c r="E107" s="4"/>
      <c r="F107" s="4"/>
      <c r="G107" s="4"/>
      <c r="H107" s="4"/>
      <c r="I107" s="115"/>
    </row>
    <row r="108" spans="5:9" s="3" customFormat="1" ht="18.75">
      <c r="E108" s="4"/>
      <c r="F108" s="4"/>
      <c r="G108" s="4"/>
      <c r="H108" s="4"/>
      <c r="I108" s="115"/>
    </row>
    <row r="109" spans="5:9" s="3" customFormat="1" ht="18.75">
      <c r="E109" s="4"/>
      <c r="F109" s="4"/>
      <c r="G109" s="4"/>
      <c r="H109" s="4"/>
      <c r="I109" s="115"/>
    </row>
    <row r="110" spans="5:9" s="3" customFormat="1" ht="18.75">
      <c r="E110" s="4"/>
      <c r="F110" s="4"/>
      <c r="G110" s="4"/>
      <c r="H110" s="4"/>
      <c r="I110" s="115"/>
    </row>
    <row r="111" spans="5:9" s="3" customFormat="1" ht="18.75">
      <c r="E111" s="4"/>
      <c r="F111" s="4"/>
      <c r="G111" s="4"/>
      <c r="H111" s="4"/>
      <c r="I111" s="115"/>
    </row>
    <row r="112" spans="5:9" s="3" customFormat="1" ht="18.75">
      <c r="E112" s="4"/>
      <c r="F112" s="4"/>
      <c r="G112" s="4"/>
      <c r="H112" s="4"/>
      <c r="I112" s="115"/>
    </row>
    <row r="113" spans="5:9" s="3" customFormat="1" ht="18.75">
      <c r="E113" s="4"/>
      <c r="F113" s="4"/>
      <c r="G113" s="4"/>
      <c r="H113" s="4"/>
      <c r="I113" s="115"/>
    </row>
    <row r="114" spans="5:9" s="3" customFormat="1" ht="18.75">
      <c r="E114" s="4"/>
      <c r="F114" s="4"/>
      <c r="G114" s="4"/>
      <c r="H114" s="4"/>
      <c r="I114" s="115"/>
    </row>
    <row r="115" spans="5:9" s="3" customFormat="1" ht="18.75">
      <c r="E115" s="4"/>
      <c r="F115" s="4"/>
      <c r="G115" s="4"/>
      <c r="H115" s="4"/>
      <c r="I115" s="115"/>
    </row>
    <row r="116" spans="5:9" s="3" customFormat="1" ht="18.75">
      <c r="E116" s="4"/>
      <c r="F116" s="4"/>
      <c r="G116" s="4"/>
      <c r="H116" s="4"/>
      <c r="I116" s="115"/>
    </row>
    <row r="117" spans="5:9" s="3" customFormat="1" ht="18.75">
      <c r="E117" s="4"/>
      <c r="F117" s="4"/>
      <c r="G117" s="4"/>
      <c r="H117" s="4"/>
      <c r="I117" s="115"/>
    </row>
    <row r="118" spans="5:9" s="3" customFormat="1" ht="18.75">
      <c r="E118" s="4"/>
      <c r="F118" s="4"/>
      <c r="G118" s="4"/>
      <c r="H118" s="4"/>
      <c r="I118" s="115"/>
    </row>
    <row r="119" spans="5:9" s="3" customFormat="1" ht="18.75">
      <c r="E119" s="4"/>
      <c r="F119" s="4"/>
      <c r="G119" s="4"/>
      <c r="H119" s="4"/>
      <c r="I119" s="115"/>
    </row>
    <row r="120" spans="5:9" s="16" customFormat="1" ht="18">
      <c r="E120" s="22"/>
      <c r="F120" s="22"/>
      <c r="G120" s="22"/>
      <c r="H120" s="22"/>
      <c r="I120" s="119"/>
    </row>
    <row r="121" spans="5:9" s="16" customFormat="1" ht="18">
      <c r="E121" s="22"/>
      <c r="F121" s="22"/>
      <c r="G121" s="22"/>
      <c r="H121" s="22"/>
      <c r="I121" s="119"/>
    </row>
    <row r="122" spans="5:9" s="16" customFormat="1" ht="18">
      <c r="E122" s="22"/>
      <c r="F122" s="22"/>
      <c r="G122" s="22"/>
      <c r="H122" s="22"/>
      <c r="I122" s="119"/>
    </row>
    <row r="123" spans="5:9" s="16" customFormat="1" ht="18">
      <c r="E123" s="22"/>
      <c r="F123" s="22"/>
      <c r="G123" s="22"/>
      <c r="H123" s="22"/>
      <c r="I123" s="119"/>
    </row>
    <row r="124" spans="5:9" s="16" customFormat="1" ht="18">
      <c r="E124" s="22"/>
      <c r="F124" s="22"/>
      <c r="G124" s="22"/>
      <c r="H124" s="22"/>
      <c r="I124" s="119"/>
    </row>
    <row r="125" spans="5:9" s="16" customFormat="1" ht="18">
      <c r="E125" s="22"/>
      <c r="F125" s="22"/>
      <c r="G125" s="22"/>
      <c r="H125" s="22"/>
      <c r="I125" s="119"/>
    </row>
    <row r="126" spans="5:9" s="16" customFormat="1" ht="18">
      <c r="E126" s="22"/>
      <c r="F126" s="22"/>
      <c r="G126" s="22"/>
      <c r="H126" s="22"/>
      <c r="I126" s="119"/>
    </row>
    <row r="127" spans="5:9" s="16" customFormat="1" ht="18">
      <c r="E127" s="22"/>
      <c r="F127" s="22"/>
      <c r="G127" s="22"/>
      <c r="H127" s="22"/>
      <c r="I127" s="119"/>
    </row>
    <row r="128" spans="5:9" s="16" customFormat="1" ht="18">
      <c r="E128" s="22"/>
      <c r="F128" s="22"/>
      <c r="G128" s="22"/>
      <c r="H128" s="22"/>
      <c r="I128" s="119"/>
    </row>
    <row r="129" spans="5:9" s="16" customFormat="1" ht="18">
      <c r="E129" s="22"/>
      <c r="F129" s="22"/>
      <c r="G129" s="22"/>
      <c r="H129" s="22"/>
      <c r="I129" s="119"/>
    </row>
    <row r="130" spans="5:9" s="16" customFormat="1" ht="18">
      <c r="E130" s="22"/>
      <c r="F130" s="22"/>
      <c r="G130" s="22"/>
      <c r="H130" s="22"/>
      <c r="I130" s="119"/>
    </row>
  </sheetData>
  <mergeCells count="7">
    <mergeCell ref="A55:D55"/>
    <mergeCell ref="E30:H30"/>
    <mergeCell ref="A2:K2"/>
    <mergeCell ref="A3:K3"/>
    <mergeCell ref="A4:K4"/>
    <mergeCell ref="A5:K5"/>
    <mergeCell ref="E11:H11"/>
  </mergeCells>
  <pageMargins left="0.18" right="0.17" top="0.49" bottom="0.2" header="0.3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O162"/>
  <sheetViews>
    <sheetView workbookViewId="0">
      <selection activeCell="L8" sqref="L8"/>
    </sheetView>
  </sheetViews>
  <sheetFormatPr defaultRowHeight="21"/>
  <cols>
    <col min="1" max="1" width="2.875" style="11" customWidth="1"/>
    <col min="2" max="2" width="18.25" style="11" customWidth="1"/>
    <col min="3" max="3" width="20.875" style="11" customWidth="1"/>
    <col min="4" max="4" width="20.625" style="11" customWidth="1"/>
    <col min="5" max="5" width="8.375" style="4" customWidth="1"/>
    <col min="6" max="7" width="9" style="4" customWidth="1"/>
    <col min="8" max="8" width="8.75" style="4" customWidth="1"/>
    <col min="9" max="9" width="10.75" style="98" customWidth="1"/>
    <col min="10" max="10" width="16.375" style="11" customWidth="1"/>
    <col min="11" max="11" width="9.375" style="11" customWidth="1"/>
    <col min="12" max="16384" width="9" style="11"/>
  </cols>
  <sheetData>
    <row r="1" spans="1:15">
      <c r="B1" s="12" t="s">
        <v>12</v>
      </c>
      <c r="K1" s="13" t="s">
        <v>150</v>
      </c>
    </row>
    <row r="2" spans="1:1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2"/>
      <c r="M2" s="2"/>
      <c r="N2" s="2"/>
      <c r="O2" s="2"/>
    </row>
    <row r="3" spans="1:15">
      <c r="A3" s="176" t="s">
        <v>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2"/>
      <c r="M3" s="2"/>
      <c r="N3" s="2"/>
      <c r="O3" s="2"/>
    </row>
    <row r="4" spans="1:15">
      <c r="A4" s="176" t="s">
        <v>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2"/>
      <c r="M4" s="15"/>
      <c r="N4" s="2"/>
      <c r="O4" s="2"/>
    </row>
    <row r="5" spans="1:15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2"/>
      <c r="M5" s="15"/>
      <c r="N5" s="2"/>
      <c r="O5" s="2"/>
    </row>
    <row r="6" spans="1:15" ht="15.75" customHeight="1">
      <c r="A6" s="23"/>
      <c r="B6" s="23"/>
      <c r="C6" s="23"/>
      <c r="D6" s="23"/>
      <c r="E6" s="23"/>
      <c r="F6" s="23"/>
      <c r="G6" s="23"/>
      <c r="H6" s="23"/>
      <c r="I6" s="99"/>
      <c r="J6" s="23"/>
      <c r="K6" s="23"/>
      <c r="L6" s="2"/>
      <c r="M6" s="15"/>
      <c r="N6" s="2"/>
      <c r="O6" s="2"/>
    </row>
    <row r="7" spans="1:15">
      <c r="A7" s="12" t="s">
        <v>16</v>
      </c>
    </row>
    <row r="8" spans="1:15">
      <c r="A8" s="12" t="s">
        <v>15</v>
      </c>
    </row>
    <row r="9" spans="1:15">
      <c r="A9" s="12" t="s">
        <v>332</v>
      </c>
    </row>
    <row r="10" spans="1:15">
      <c r="A10" s="12" t="s">
        <v>333</v>
      </c>
    </row>
    <row r="11" spans="1:15">
      <c r="A11" s="5"/>
      <c r="B11" s="5"/>
      <c r="C11" s="5"/>
      <c r="D11" s="5" t="s">
        <v>4</v>
      </c>
      <c r="E11" s="177" t="s">
        <v>6</v>
      </c>
      <c r="F11" s="178"/>
      <c r="G11" s="178"/>
      <c r="H11" s="179"/>
      <c r="I11" s="100" t="s">
        <v>9</v>
      </c>
      <c r="J11" s="5" t="s">
        <v>25</v>
      </c>
      <c r="K11" s="85" t="s">
        <v>21</v>
      </c>
    </row>
    <row r="12" spans="1:15">
      <c r="A12" s="7" t="s">
        <v>2</v>
      </c>
      <c r="B12" s="7" t="s">
        <v>20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18</v>
      </c>
      <c r="H12" s="6" t="s">
        <v>19</v>
      </c>
      <c r="I12" s="101" t="s">
        <v>10</v>
      </c>
      <c r="J12" s="19" t="s">
        <v>26</v>
      </c>
      <c r="K12" s="86" t="s">
        <v>22</v>
      </c>
    </row>
    <row r="13" spans="1:1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2"/>
      <c r="J13" s="9"/>
      <c r="K13" s="9"/>
    </row>
    <row r="14" spans="1:15" s="47" customFormat="1" ht="18.75">
      <c r="A14" s="49">
        <v>1</v>
      </c>
      <c r="B14" s="50" t="s">
        <v>117</v>
      </c>
      <c r="C14" s="42" t="s">
        <v>119</v>
      </c>
      <c r="D14" s="50" t="s">
        <v>120</v>
      </c>
      <c r="E14" s="52">
        <v>90000</v>
      </c>
      <c r="F14" s="52">
        <v>90000</v>
      </c>
      <c r="G14" s="52">
        <v>90000</v>
      </c>
      <c r="H14" s="52">
        <v>90000</v>
      </c>
      <c r="I14" s="103" t="s">
        <v>174</v>
      </c>
      <c r="J14" s="50" t="s">
        <v>79</v>
      </c>
      <c r="K14" s="64" t="s">
        <v>155</v>
      </c>
    </row>
    <row r="15" spans="1:15" s="47" customFormat="1" ht="18.75">
      <c r="A15" s="43"/>
      <c r="B15" s="44" t="s">
        <v>118</v>
      </c>
      <c r="C15" s="40" t="s">
        <v>118</v>
      </c>
      <c r="D15" s="44" t="s">
        <v>121</v>
      </c>
      <c r="E15" s="28"/>
      <c r="F15" s="28"/>
      <c r="G15" s="28"/>
      <c r="H15" s="28"/>
      <c r="I15" s="111" t="s">
        <v>175</v>
      </c>
      <c r="J15" s="44" t="s">
        <v>80</v>
      </c>
      <c r="K15" s="95" t="s">
        <v>156</v>
      </c>
    </row>
    <row r="16" spans="1:15" s="47" customFormat="1" ht="18.75">
      <c r="A16" s="43"/>
      <c r="B16" s="44" t="s">
        <v>28</v>
      </c>
      <c r="C16" s="43"/>
      <c r="D16" s="25" t="s">
        <v>122</v>
      </c>
      <c r="E16" s="28"/>
      <c r="F16" s="28"/>
      <c r="G16" s="28"/>
      <c r="H16" s="28"/>
      <c r="I16" s="104" t="s">
        <v>180</v>
      </c>
      <c r="J16" s="44" t="s">
        <v>116</v>
      </c>
      <c r="K16" s="95" t="s">
        <v>157</v>
      </c>
    </row>
    <row r="17" spans="1:11" s="47" customFormat="1" ht="18.75">
      <c r="A17" s="43"/>
      <c r="B17" s="44"/>
      <c r="C17" s="43"/>
      <c r="D17" s="25" t="s">
        <v>123</v>
      </c>
      <c r="E17" s="28"/>
      <c r="F17" s="28"/>
      <c r="G17" s="28"/>
      <c r="H17" s="28"/>
      <c r="I17" s="104" t="s">
        <v>160</v>
      </c>
      <c r="J17" s="44"/>
      <c r="K17" s="95" t="s">
        <v>158</v>
      </c>
    </row>
    <row r="18" spans="1:11" s="47" customFormat="1" ht="18.75">
      <c r="A18" s="54"/>
      <c r="B18" s="55"/>
      <c r="C18" s="54"/>
      <c r="D18" s="32"/>
      <c r="E18" s="56"/>
      <c r="F18" s="56"/>
      <c r="G18" s="56"/>
      <c r="H18" s="56"/>
      <c r="I18" s="105"/>
      <c r="J18" s="55"/>
      <c r="K18" s="65"/>
    </row>
    <row r="19" spans="1:11" s="47" customFormat="1" ht="18.75">
      <c r="A19" s="49">
        <v>2</v>
      </c>
      <c r="B19" s="50" t="s">
        <v>117</v>
      </c>
      <c r="C19" s="42" t="s">
        <v>119</v>
      </c>
      <c r="D19" s="50" t="s">
        <v>127</v>
      </c>
      <c r="E19" s="52">
        <v>90000</v>
      </c>
      <c r="F19" s="52">
        <v>90000</v>
      </c>
      <c r="G19" s="52">
        <v>90000</v>
      </c>
      <c r="H19" s="52">
        <v>90000</v>
      </c>
      <c r="I19" s="103" t="s">
        <v>174</v>
      </c>
      <c r="J19" s="50" t="s">
        <v>79</v>
      </c>
      <c r="K19" s="64" t="s">
        <v>155</v>
      </c>
    </row>
    <row r="20" spans="1:11" s="47" customFormat="1" ht="18.75">
      <c r="A20" s="43"/>
      <c r="B20" s="44" t="s">
        <v>118</v>
      </c>
      <c r="C20" s="40" t="s">
        <v>118</v>
      </c>
      <c r="D20" s="44" t="s">
        <v>121</v>
      </c>
      <c r="E20" s="28"/>
      <c r="F20" s="28"/>
      <c r="G20" s="28"/>
      <c r="H20" s="28"/>
      <c r="I20" s="111" t="s">
        <v>175</v>
      </c>
      <c r="J20" s="44" t="s">
        <v>80</v>
      </c>
      <c r="K20" s="95" t="s">
        <v>156</v>
      </c>
    </row>
    <row r="21" spans="1:11" s="47" customFormat="1" ht="18.75">
      <c r="A21" s="43"/>
      <c r="B21" s="44" t="s">
        <v>28</v>
      </c>
      <c r="C21" s="43"/>
      <c r="D21" s="25" t="s">
        <v>122</v>
      </c>
      <c r="E21" s="28"/>
      <c r="F21" s="28"/>
      <c r="G21" s="28"/>
      <c r="H21" s="28"/>
      <c r="I21" s="104" t="s">
        <v>180</v>
      </c>
      <c r="J21" s="44" t="s">
        <v>116</v>
      </c>
      <c r="K21" s="95" t="s">
        <v>157</v>
      </c>
    </row>
    <row r="22" spans="1:11" s="47" customFormat="1" ht="18.75">
      <c r="A22" s="43"/>
      <c r="B22" s="44"/>
      <c r="C22" s="43"/>
      <c r="D22" s="25" t="s">
        <v>123</v>
      </c>
      <c r="E22" s="28"/>
      <c r="F22" s="28"/>
      <c r="G22" s="28"/>
      <c r="H22" s="28"/>
      <c r="I22" s="104" t="s">
        <v>160</v>
      </c>
      <c r="J22" s="44"/>
      <c r="K22" s="95" t="s">
        <v>158</v>
      </c>
    </row>
    <row r="23" spans="1:11" s="47" customFormat="1" ht="18.75">
      <c r="A23" s="54"/>
      <c r="B23" s="55"/>
      <c r="C23" s="54"/>
      <c r="D23" s="32"/>
      <c r="E23" s="56"/>
      <c r="F23" s="56"/>
      <c r="G23" s="56"/>
      <c r="H23" s="56"/>
      <c r="I23" s="105"/>
      <c r="J23" s="55"/>
      <c r="K23" s="65"/>
    </row>
    <row r="24" spans="1:11" s="45" customFormat="1" ht="18.75">
      <c r="D24" s="40"/>
      <c r="E24" s="59"/>
      <c r="F24" s="59"/>
      <c r="G24" s="59"/>
      <c r="H24" s="59"/>
      <c r="I24" s="120"/>
    </row>
    <row r="25" spans="1:11" s="45" customFormat="1" ht="18.75">
      <c r="D25" s="40"/>
      <c r="E25" s="59"/>
      <c r="F25" s="59"/>
      <c r="G25" s="59"/>
      <c r="H25" s="59"/>
      <c r="I25" s="120"/>
    </row>
    <row r="26" spans="1:11" s="45" customFormat="1" ht="18.75">
      <c r="D26" s="40"/>
      <c r="E26" s="59"/>
      <c r="F26" s="59"/>
      <c r="G26" s="59"/>
      <c r="H26" s="59"/>
      <c r="I26" s="120"/>
    </row>
    <row r="27" spans="1:11" s="45" customFormat="1" ht="18.75">
      <c r="D27" s="40"/>
      <c r="E27" s="59"/>
      <c r="F27" s="59"/>
      <c r="G27" s="59"/>
      <c r="H27" s="59"/>
      <c r="I27" s="120"/>
    </row>
    <row r="28" spans="1:11" s="47" customFormat="1">
      <c r="A28" s="45"/>
      <c r="B28" s="45"/>
      <c r="C28" s="45"/>
      <c r="D28" s="40"/>
      <c r="E28" s="59"/>
      <c r="F28" s="59"/>
      <c r="G28" s="59"/>
      <c r="H28" s="59"/>
      <c r="I28" s="106"/>
      <c r="J28" s="45"/>
      <c r="K28" s="13" t="s">
        <v>150</v>
      </c>
    </row>
    <row r="29" spans="1:11" s="3" customFormat="1" ht="18.75">
      <c r="A29" s="5"/>
      <c r="B29" s="5"/>
      <c r="C29" s="5"/>
      <c r="D29" s="5" t="s">
        <v>4</v>
      </c>
      <c r="E29" s="177" t="s">
        <v>6</v>
      </c>
      <c r="F29" s="178"/>
      <c r="G29" s="178"/>
      <c r="H29" s="179"/>
      <c r="I29" s="100" t="s">
        <v>9</v>
      </c>
      <c r="J29" s="5" t="s">
        <v>25</v>
      </c>
      <c r="K29" s="85" t="s">
        <v>21</v>
      </c>
    </row>
    <row r="30" spans="1:11" s="3" customFormat="1" ht="18.75">
      <c r="A30" s="7" t="s">
        <v>2</v>
      </c>
      <c r="B30" s="7" t="s">
        <v>20</v>
      </c>
      <c r="C30" s="7" t="s">
        <v>3</v>
      </c>
      <c r="D30" s="7" t="s">
        <v>5</v>
      </c>
      <c r="E30" s="6" t="s">
        <v>7</v>
      </c>
      <c r="F30" s="6" t="s">
        <v>11</v>
      </c>
      <c r="G30" s="6" t="s">
        <v>18</v>
      </c>
      <c r="H30" s="6" t="s">
        <v>19</v>
      </c>
      <c r="I30" s="101" t="s">
        <v>10</v>
      </c>
      <c r="J30" s="7" t="s">
        <v>26</v>
      </c>
      <c r="K30" s="86" t="s">
        <v>22</v>
      </c>
    </row>
    <row r="31" spans="1:11" s="3" customFormat="1" ht="18.75">
      <c r="A31" s="9"/>
      <c r="B31" s="9"/>
      <c r="C31" s="9"/>
      <c r="D31" s="9"/>
      <c r="E31" s="10" t="s">
        <v>8</v>
      </c>
      <c r="F31" s="10" t="s">
        <v>8</v>
      </c>
      <c r="G31" s="10" t="s">
        <v>8</v>
      </c>
      <c r="H31" s="10" t="s">
        <v>8</v>
      </c>
      <c r="I31" s="102"/>
      <c r="J31" s="9"/>
      <c r="K31" s="9"/>
    </row>
    <row r="32" spans="1:11" s="47" customFormat="1" ht="18.75">
      <c r="A32" s="43">
        <v>3</v>
      </c>
      <c r="B32" s="44" t="s">
        <v>117</v>
      </c>
      <c r="C32" s="40" t="s">
        <v>119</v>
      </c>
      <c r="D32" s="44" t="s">
        <v>126</v>
      </c>
      <c r="E32" s="28">
        <v>50000</v>
      </c>
      <c r="F32" s="28">
        <v>50000</v>
      </c>
      <c r="G32" s="28">
        <v>50000</v>
      </c>
      <c r="H32" s="28">
        <v>50000</v>
      </c>
      <c r="I32" s="103" t="s">
        <v>174</v>
      </c>
      <c r="J32" s="44" t="s">
        <v>79</v>
      </c>
      <c r="K32" s="64" t="s">
        <v>155</v>
      </c>
    </row>
    <row r="33" spans="1:11" s="47" customFormat="1" ht="18.75">
      <c r="A33" s="43"/>
      <c r="B33" s="44" t="s">
        <v>118</v>
      </c>
      <c r="C33" s="40" t="s">
        <v>118</v>
      </c>
      <c r="D33" s="44" t="s">
        <v>121</v>
      </c>
      <c r="E33" s="28"/>
      <c r="F33" s="28"/>
      <c r="G33" s="28"/>
      <c r="H33" s="28"/>
      <c r="I33" s="111" t="s">
        <v>175</v>
      </c>
      <c r="J33" s="44" t="s">
        <v>80</v>
      </c>
      <c r="K33" s="95" t="s">
        <v>156</v>
      </c>
    </row>
    <row r="34" spans="1:11" s="47" customFormat="1" ht="18.75">
      <c r="A34" s="43"/>
      <c r="B34" s="44" t="s">
        <v>28</v>
      </c>
      <c r="C34" s="43"/>
      <c r="D34" s="25" t="s">
        <v>124</v>
      </c>
      <c r="E34" s="28"/>
      <c r="F34" s="28"/>
      <c r="G34" s="28"/>
      <c r="H34" s="28"/>
      <c r="I34" s="104" t="s">
        <v>180</v>
      </c>
      <c r="J34" s="44" t="s">
        <v>116</v>
      </c>
      <c r="K34" s="95" t="s">
        <v>157</v>
      </c>
    </row>
    <row r="35" spans="1:11" s="47" customFormat="1" ht="18.75">
      <c r="A35" s="43"/>
      <c r="B35" s="44"/>
      <c r="C35" s="43"/>
      <c r="D35" s="25" t="s">
        <v>125</v>
      </c>
      <c r="E35" s="28"/>
      <c r="F35" s="28"/>
      <c r="G35" s="28"/>
      <c r="H35" s="28"/>
      <c r="I35" s="104" t="s">
        <v>160</v>
      </c>
      <c r="J35" s="44"/>
      <c r="K35" s="95" t="s">
        <v>158</v>
      </c>
    </row>
    <row r="36" spans="1:11" s="47" customFormat="1" ht="18.75">
      <c r="A36" s="54"/>
      <c r="B36" s="55"/>
      <c r="C36" s="54"/>
      <c r="D36" s="32"/>
      <c r="E36" s="56"/>
      <c r="F36" s="56"/>
      <c r="G36" s="56"/>
      <c r="H36" s="56"/>
      <c r="I36" s="105"/>
      <c r="J36" s="55"/>
      <c r="K36" s="65"/>
    </row>
    <row r="37" spans="1:11" s="47" customFormat="1" ht="18.75">
      <c r="A37" s="43">
        <v>4</v>
      </c>
      <c r="B37" s="44" t="s">
        <v>117</v>
      </c>
      <c r="C37" s="40" t="s">
        <v>119</v>
      </c>
      <c r="D37" s="44" t="s">
        <v>128</v>
      </c>
      <c r="E37" s="28">
        <v>50000</v>
      </c>
      <c r="F37" s="28">
        <v>50000</v>
      </c>
      <c r="G37" s="28">
        <v>50000</v>
      </c>
      <c r="H37" s="28">
        <v>50000</v>
      </c>
      <c r="I37" s="103" t="s">
        <v>174</v>
      </c>
      <c r="J37" s="44" t="s">
        <v>79</v>
      </c>
      <c r="K37" s="64" t="s">
        <v>155</v>
      </c>
    </row>
    <row r="38" spans="1:11" s="47" customFormat="1" ht="18.75">
      <c r="A38" s="43"/>
      <c r="B38" s="44" t="s">
        <v>118</v>
      </c>
      <c r="C38" s="40" t="s">
        <v>118</v>
      </c>
      <c r="D38" s="44" t="s">
        <v>121</v>
      </c>
      <c r="E38" s="28"/>
      <c r="F38" s="28"/>
      <c r="G38" s="28"/>
      <c r="H38" s="28"/>
      <c r="I38" s="111" t="s">
        <v>175</v>
      </c>
      <c r="J38" s="44" t="s">
        <v>80</v>
      </c>
      <c r="K38" s="95" t="s">
        <v>156</v>
      </c>
    </row>
    <row r="39" spans="1:11" s="47" customFormat="1" ht="18.75">
      <c r="A39" s="43"/>
      <c r="B39" s="44" t="s">
        <v>28</v>
      </c>
      <c r="C39" s="43"/>
      <c r="D39" s="25" t="s">
        <v>124</v>
      </c>
      <c r="E39" s="28"/>
      <c r="F39" s="28"/>
      <c r="G39" s="28"/>
      <c r="H39" s="28"/>
      <c r="I39" s="104" t="s">
        <v>180</v>
      </c>
      <c r="J39" s="44" t="s">
        <v>116</v>
      </c>
      <c r="K39" s="95" t="s">
        <v>157</v>
      </c>
    </row>
    <row r="40" spans="1:11" s="47" customFormat="1" ht="18.75">
      <c r="A40" s="43"/>
      <c r="B40" s="44"/>
      <c r="C40" s="43"/>
      <c r="D40" s="25" t="s">
        <v>125</v>
      </c>
      <c r="E40" s="28"/>
      <c r="F40" s="28"/>
      <c r="G40" s="28"/>
      <c r="H40" s="28"/>
      <c r="I40" s="104" t="s">
        <v>160</v>
      </c>
      <c r="J40" s="44"/>
      <c r="K40" s="95" t="s">
        <v>158</v>
      </c>
    </row>
    <row r="41" spans="1:11" s="47" customFormat="1" ht="18.75">
      <c r="A41" s="54"/>
      <c r="B41" s="55"/>
      <c r="C41" s="54"/>
      <c r="D41" s="32"/>
      <c r="E41" s="56"/>
      <c r="F41" s="56"/>
      <c r="G41" s="56"/>
      <c r="H41" s="56"/>
      <c r="I41" s="105"/>
      <c r="J41" s="55"/>
      <c r="K41" s="65"/>
    </row>
    <row r="42" spans="1:11" s="47" customFormat="1" ht="18.75">
      <c r="A42" s="49">
        <v>5</v>
      </c>
      <c r="B42" s="50" t="s">
        <v>109</v>
      </c>
      <c r="C42" s="42" t="s">
        <v>111</v>
      </c>
      <c r="D42" s="50" t="s">
        <v>112</v>
      </c>
      <c r="E42" s="52">
        <v>500000</v>
      </c>
      <c r="F42" s="52">
        <v>500000</v>
      </c>
      <c r="G42" s="52">
        <v>500000</v>
      </c>
      <c r="H42" s="52">
        <v>500000</v>
      </c>
      <c r="I42" s="103" t="s">
        <v>174</v>
      </c>
      <c r="J42" s="50" t="s">
        <v>79</v>
      </c>
      <c r="K42" s="64" t="s">
        <v>155</v>
      </c>
    </row>
    <row r="43" spans="1:11" s="47" customFormat="1" ht="18.75">
      <c r="A43" s="43"/>
      <c r="B43" s="44" t="s">
        <v>110</v>
      </c>
      <c r="C43" s="40" t="s">
        <v>110</v>
      </c>
      <c r="D43" s="44" t="s">
        <v>113</v>
      </c>
      <c r="E43" s="28"/>
      <c r="F43" s="28"/>
      <c r="G43" s="28"/>
      <c r="H43" s="28"/>
      <c r="I43" s="111" t="s">
        <v>175</v>
      </c>
      <c r="J43" s="44" t="s">
        <v>80</v>
      </c>
      <c r="K43" s="95" t="s">
        <v>156</v>
      </c>
    </row>
    <row r="44" spans="1:11" s="47" customFormat="1" ht="18.75">
      <c r="A44" s="43"/>
      <c r="B44" s="44" t="s">
        <v>29</v>
      </c>
      <c r="C44" s="43"/>
      <c r="D44" s="25" t="s">
        <v>114</v>
      </c>
      <c r="E44" s="28"/>
      <c r="F44" s="28"/>
      <c r="G44" s="28"/>
      <c r="H44" s="28"/>
      <c r="I44" s="104" t="s">
        <v>180</v>
      </c>
      <c r="J44" s="44" t="s">
        <v>116</v>
      </c>
      <c r="K44" s="95" t="s">
        <v>157</v>
      </c>
    </row>
    <row r="45" spans="1:11" s="47" customFormat="1" ht="18.75">
      <c r="A45" s="43"/>
      <c r="B45" s="44"/>
      <c r="C45" s="43"/>
      <c r="D45" s="25" t="s">
        <v>115</v>
      </c>
      <c r="E45" s="28"/>
      <c r="F45" s="28"/>
      <c r="G45" s="28"/>
      <c r="H45" s="28"/>
      <c r="I45" s="104" t="s">
        <v>160</v>
      </c>
      <c r="J45" s="44"/>
      <c r="K45" s="95" t="s">
        <v>158</v>
      </c>
    </row>
    <row r="46" spans="1:11" s="47" customFormat="1" ht="18.75">
      <c r="A46" s="54"/>
      <c r="B46" s="55"/>
      <c r="C46" s="54"/>
      <c r="D46" s="32"/>
      <c r="E46" s="56"/>
      <c r="F46" s="56"/>
      <c r="G46" s="56"/>
      <c r="H46" s="56"/>
      <c r="I46" s="105"/>
      <c r="J46" s="55"/>
      <c r="K46" s="65"/>
    </row>
    <row r="47" spans="1:11" s="47" customFormat="1" ht="18.75">
      <c r="A47" s="49">
        <v>6</v>
      </c>
      <c r="B47" s="50" t="s">
        <v>136</v>
      </c>
      <c r="C47" s="42" t="s">
        <v>135</v>
      </c>
      <c r="D47" s="50" t="s">
        <v>138</v>
      </c>
      <c r="E47" s="52">
        <v>200000</v>
      </c>
      <c r="F47" s="52">
        <v>200000</v>
      </c>
      <c r="G47" s="52">
        <v>200000</v>
      </c>
      <c r="H47" s="52">
        <v>200000</v>
      </c>
      <c r="I47" s="103" t="s">
        <v>174</v>
      </c>
      <c r="J47" s="50" t="s">
        <v>79</v>
      </c>
      <c r="K47" s="64" t="s">
        <v>155</v>
      </c>
    </row>
    <row r="48" spans="1:11" s="47" customFormat="1" ht="18.75">
      <c r="A48" s="43"/>
      <c r="B48" s="44" t="s">
        <v>137</v>
      </c>
      <c r="C48" s="44" t="s">
        <v>137</v>
      </c>
      <c r="D48" s="25" t="s">
        <v>139</v>
      </c>
      <c r="E48" s="28"/>
      <c r="F48" s="28"/>
      <c r="G48" s="28"/>
      <c r="H48" s="28"/>
      <c r="I48" s="111" t="s">
        <v>175</v>
      </c>
      <c r="J48" s="44" t="s">
        <v>80</v>
      </c>
      <c r="K48" s="95" t="s">
        <v>156</v>
      </c>
    </row>
    <row r="49" spans="1:11" s="47" customFormat="1" ht="18.75">
      <c r="A49" s="43"/>
      <c r="B49" s="44" t="s">
        <v>29</v>
      </c>
      <c r="C49" s="43"/>
      <c r="D49" s="25" t="s">
        <v>140</v>
      </c>
      <c r="E49" s="28"/>
      <c r="F49" s="28"/>
      <c r="G49" s="28"/>
      <c r="H49" s="28"/>
      <c r="I49" s="104" t="s">
        <v>180</v>
      </c>
      <c r="J49" s="44" t="s">
        <v>116</v>
      </c>
      <c r="K49" s="95" t="s">
        <v>157</v>
      </c>
    </row>
    <row r="50" spans="1:11" s="47" customFormat="1" ht="18.75">
      <c r="A50" s="54"/>
      <c r="B50" s="55"/>
      <c r="C50" s="54"/>
      <c r="D50" s="32"/>
      <c r="E50" s="56"/>
      <c r="F50" s="56"/>
      <c r="G50" s="56"/>
      <c r="H50" s="56"/>
      <c r="I50" s="104" t="s">
        <v>160</v>
      </c>
      <c r="J50" s="55"/>
      <c r="K50" s="95" t="s">
        <v>158</v>
      </c>
    </row>
    <row r="51" spans="1:11" s="47" customFormat="1" ht="18.75">
      <c r="A51" s="43">
        <v>7</v>
      </c>
      <c r="B51" s="50" t="s">
        <v>129</v>
      </c>
      <c r="C51" s="40" t="s">
        <v>134</v>
      </c>
      <c r="D51" s="44" t="s">
        <v>130</v>
      </c>
      <c r="E51" s="28">
        <v>90000</v>
      </c>
      <c r="F51" s="28">
        <v>90000</v>
      </c>
      <c r="G51" s="28">
        <v>90000</v>
      </c>
      <c r="H51" s="28">
        <v>90000</v>
      </c>
      <c r="I51" s="125" t="s">
        <v>174</v>
      </c>
      <c r="J51" s="50" t="s">
        <v>79</v>
      </c>
      <c r="K51" s="64" t="s">
        <v>155</v>
      </c>
    </row>
    <row r="52" spans="1:11" s="47" customFormat="1" ht="18.75">
      <c r="A52" s="43"/>
      <c r="B52" s="44" t="s">
        <v>29</v>
      </c>
      <c r="C52" s="40"/>
      <c r="D52" s="25" t="s">
        <v>105</v>
      </c>
      <c r="E52" s="28"/>
      <c r="F52" s="28"/>
      <c r="G52" s="28"/>
      <c r="H52" s="28"/>
      <c r="I52" s="126" t="s">
        <v>175</v>
      </c>
      <c r="J52" s="44" t="s">
        <v>80</v>
      </c>
      <c r="K52" s="95" t="s">
        <v>156</v>
      </c>
    </row>
    <row r="53" spans="1:11" s="47" customFormat="1" ht="18.75">
      <c r="A53" s="43"/>
      <c r="B53" s="44"/>
      <c r="C53" s="43"/>
      <c r="D53" s="25" t="s">
        <v>131</v>
      </c>
      <c r="E53" s="28"/>
      <c r="F53" s="28"/>
      <c r="G53" s="28"/>
      <c r="H53" s="28"/>
      <c r="I53" s="104" t="s">
        <v>180</v>
      </c>
      <c r="J53" s="44" t="s">
        <v>116</v>
      </c>
      <c r="K53" s="95" t="s">
        <v>157</v>
      </c>
    </row>
    <row r="54" spans="1:11" s="47" customFormat="1" ht="18.75">
      <c r="A54" s="54"/>
      <c r="B54" s="55"/>
      <c r="C54" s="54"/>
      <c r="D54" s="32"/>
      <c r="E54" s="56"/>
      <c r="F54" s="56"/>
      <c r="G54" s="56"/>
      <c r="H54" s="56"/>
      <c r="I54" s="127" t="s">
        <v>160</v>
      </c>
      <c r="J54" s="55"/>
      <c r="K54" s="128" t="s">
        <v>158</v>
      </c>
    </row>
    <row r="55" spans="1:11">
      <c r="I55" s="106"/>
    </row>
    <row r="56" spans="1:11" s="47" customFormat="1">
      <c r="A56" s="45"/>
      <c r="B56" s="45"/>
      <c r="C56" s="45"/>
      <c r="D56" s="40"/>
      <c r="E56" s="59"/>
      <c r="F56" s="59"/>
      <c r="G56" s="59"/>
      <c r="H56" s="59"/>
      <c r="I56" s="106"/>
      <c r="J56" s="45"/>
      <c r="K56" s="13" t="s">
        <v>150</v>
      </c>
    </row>
    <row r="57" spans="1:11" s="3" customFormat="1" ht="18.75">
      <c r="A57" s="5"/>
      <c r="B57" s="5"/>
      <c r="C57" s="5"/>
      <c r="D57" s="5" t="s">
        <v>4</v>
      </c>
      <c r="E57" s="177" t="s">
        <v>6</v>
      </c>
      <c r="F57" s="178"/>
      <c r="G57" s="178"/>
      <c r="H57" s="179"/>
      <c r="I57" s="100" t="s">
        <v>9</v>
      </c>
      <c r="J57" s="5" t="s">
        <v>25</v>
      </c>
      <c r="K57" s="85" t="s">
        <v>21</v>
      </c>
    </row>
    <row r="58" spans="1:11" s="3" customFormat="1" ht="18.75">
      <c r="A58" s="7" t="s">
        <v>2</v>
      </c>
      <c r="B58" s="7" t="s">
        <v>20</v>
      </c>
      <c r="C58" s="7" t="s">
        <v>3</v>
      </c>
      <c r="D58" s="7" t="s">
        <v>5</v>
      </c>
      <c r="E58" s="6" t="s">
        <v>7</v>
      </c>
      <c r="F58" s="6" t="s">
        <v>11</v>
      </c>
      <c r="G58" s="6" t="s">
        <v>18</v>
      </c>
      <c r="H58" s="6" t="s">
        <v>19</v>
      </c>
      <c r="I58" s="101" t="s">
        <v>10</v>
      </c>
      <c r="J58" s="7" t="s">
        <v>26</v>
      </c>
      <c r="K58" s="86" t="s">
        <v>22</v>
      </c>
    </row>
    <row r="59" spans="1:11" s="3" customFormat="1" ht="18.75">
      <c r="A59" s="9"/>
      <c r="B59" s="9"/>
      <c r="C59" s="9"/>
      <c r="D59" s="9"/>
      <c r="E59" s="10" t="s">
        <v>8</v>
      </c>
      <c r="F59" s="10" t="s">
        <v>8</v>
      </c>
      <c r="G59" s="10" t="s">
        <v>8</v>
      </c>
      <c r="H59" s="10" t="s">
        <v>8</v>
      </c>
      <c r="I59" s="102"/>
      <c r="J59" s="9"/>
      <c r="K59" s="9"/>
    </row>
    <row r="60" spans="1:11" s="47" customFormat="1" ht="18.75">
      <c r="A60" s="43">
        <v>8</v>
      </c>
      <c r="B60" s="50" t="s">
        <v>132</v>
      </c>
      <c r="C60" s="40" t="s">
        <v>134</v>
      </c>
      <c r="D60" s="44" t="s">
        <v>133</v>
      </c>
      <c r="E60" s="28">
        <v>90000</v>
      </c>
      <c r="F60" s="28">
        <v>90000</v>
      </c>
      <c r="G60" s="28">
        <v>90000</v>
      </c>
      <c r="H60" s="28">
        <v>90000</v>
      </c>
      <c r="I60" s="103" t="s">
        <v>174</v>
      </c>
      <c r="J60" s="44" t="s">
        <v>79</v>
      </c>
      <c r="K60" s="64" t="s">
        <v>155</v>
      </c>
    </row>
    <row r="61" spans="1:11" s="47" customFormat="1" ht="18.75">
      <c r="A61" s="43"/>
      <c r="B61" s="44" t="s">
        <v>29</v>
      </c>
      <c r="C61" s="40"/>
      <c r="D61" s="25" t="s">
        <v>105</v>
      </c>
      <c r="E61" s="28"/>
      <c r="F61" s="28"/>
      <c r="G61" s="46"/>
      <c r="H61" s="28"/>
      <c r="I61" s="111" t="s">
        <v>175</v>
      </c>
      <c r="J61" s="44" t="s">
        <v>80</v>
      </c>
      <c r="K61" s="95" t="s">
        <v>156</v>
      </c>
    </row>
    <row r="62" spans="1:11" s="47" customFormat="1" ht="18.75">
      <c r="A62" s="43"/>
      <c r="B62" s="44"/>
      <c r="C62" s="43"/>
      <c r="D62" s="25" t="s">
        <v>131</v>
      </c>
      <c r="E62" s="28"/>
      <c r="F62" s="28"/>
      <c r="G62" s="46"/>
      <c r="H62" s="28"/>
      <c r="I62" s="104" t="s">
        <v>180</v>
      </c>
      <c r="J62" s="44" t="s">
        <v>116</v>
      </c>
      <c r="K62" s="95" t="s">
        <v>157</v>
      </c>
    </row>
    <row r="63" spans="1:11" s="47" customFormat="1" ht="18.75">
      <c r="A63" s="54"/>
      <c r="B63" s="55"/>
      <c r="C63" s="54"/>
      <c r="D63" s="32"/>
      <c r="E63" s="56"/>
      <c r="F63" s="56"/>
      <c r="G63" s="57"/>
      <c r="H63" s="56"/>
      <c r="I63" s="104" t="s">
        <v>160</v>
      </c>
      <c r="J63" s="55"/>
      <c r="K63" s="95" t="s">
        <v>158</v>
      </c>
    </row>
    <row r="64" spans="1:11" s="47" customFormat="1" ht="18.75">
      <c r="A64" s="43">
        <v>9</v>
      </c>
      <c r="B64" s="50" t="s">
        <v>132</v>
      </c>
      <c r="C64" s="40" t="s">
        <v>134</v>
      </c>
      <c r="D64" s="44" t="s">
        <v>133</v>
      </c>
      <c r="E64" s="28">
        <v>100000</v>
      </c>
      <c r="F64" s="28">
        <v>100000</v>
      </c>
      <c r="G64" s="28">
        <v>100000</v>
      </c>
      <c r="H64" s="28">
        <v>100000</v>
      </c>
      <c r="I64" s="103" t="s">
        <v>174</v>
      </c>
      <c r="J64" s="44" t="s">
        <v>79</v>
      </c>
      <c r="K64" s="64" t="s">
        <v>155</v>
      </c>
    </row>
    <row r="65" spans="1:11" s="47" customFormat="1" ht="18.75">
      <c r="A65" s="43"/>
      <c r="B65" s="44" t="s">
        <v>36</v>
      </c>
      <c r="C65" s="40"/>
      <c r="D65" s="25" t="s">
        <v>141</v>
      </c>
      <c r="E65" s="28"/>
      <c r="F65" s="28"/>
      <c r="G65" s="46"/>
      <c r="H65" s="28"/>
      <c r="I65" s="111" t="s">
        <v>175</v>
      </c>
      <c r="J65" s="44" t="s">
        <v>80</v>
      </c>
      <c r="K65" s="95" t="s">
        <v>156</v>
      </c>
    </row>
    <row r="66" spans="1:11" s="47" customFormat="1" ht="18.75">
      <c r="A66" s="43"/>
      <c r="B66" s="44"/>
      <c r="C66" s="43"/>
      <c r="D66" s="25"/>
      <c r="E66" s="28"/>
      <c r="F66" s="28"/>
      <c r="G66" s="46"/>
      <c r="H66" s="28"/>
      <c r="I66" s="104" t="s">
        <v>180</v>
      </c>
      <c r="J66" s="44" t="s">
        <v>116</v>
      </c>
      <c r="K66" s="95" t="s">
        <v>157</v>
      </c>
    </row>
    <row r="67" spans="1:11" s="47" customFormat="1" ht="18.75">
      <c r="A67" s="54"/>
      <c r="B67" s="55"/>
      <c r="C67" s="54"/>
      <c r="D67" s="32"/>
      <c r="E67" s="56"/>
      <c r="F67" s="56"/>
      <c r="G67" s="57"/>
      <c r="H67" s="56"/>
      <c r="I67" s="104" t="s">
        <v>160</v>
      </c>
      <c r="J67" s="55"/>
      <c r="K67" s="95" t="s">
        <v>158</v>
      </c>
    </row>
    <row r="68" spans="1:11" s="47" customFormat="1" ht="18.75">
      <c r="A68" s="43">
        <v>10</v>
      </c>
      <c r="B68" s="50" t="s">
        <v>142</v>
      </c>
      <c r="C68" s="40" t="s">
        <v>134</v>
      </c>
      <c r="D68" s="94" t="s">
        <v>146</v>
      </c>
      <c r="E68" s="28">
        <v>100000</v>
      </c>
      <c r="F68" s="28">
        <v>100000</v>
      </c>
      <c r="G68" s="28">
        <v>100000</v>
      </c>
      <c r="H68" s="28">
        <v>100000</v>
      </c>
      <c r="I68" s="103" t="s">
        <v>174</v>
      </c>
      <c r="J68" s="44" t="s">
        <v>79</v>
      </c>
      <c r="K68" s="64" t="s">
        <v>155</v>
      </c>
    </row>
    <row r="69" spans="1:11" s="47" customFormat="1" ht="18.75">
      <c r="A69" s="43"/>
      <c r="B69" s="44" t="s">
        <v>36</v>
      </c>
      <c r="C69" s="40"/>
      <c r="D69" s="84" t="s">
        <v>144</v>
      </c>
      <c r="E69" s="28"/>
      <c r="F69" s="28"/>
      <c r="G69" s="46"/>
      <c r="H69" s="28"/>
      <c r="I69" s="111" t="s">
        <v>175</v>
      </c>
      <c r="J69" s="44" t="s">
        <v>80</v>
      </c>
      <c r="K69" s="95" t="s">
        <v>156</v>
      </c>
    </row>
    <row r="70" spans="1:11" s="47" customFormat="1" ht="18.75">
      <c r="A70" s="43"/>
      <c r="B70" s="44"/>
      <c r="C70" s="43"/>
      <c r="D70" s="84" t="s">
        <v>145</v>
      </c>
      <c r="E70" s="28"/>
      <c r="F70" s="28"/>
      <c r="G70" s="46"/>
      <c r="H70" s="28"/>
      <c r="I70" s="104" t="s">
        <v>180</v>
      </c>
      <c r="J70" s="44" t="s">
        <v>116</v>
      </c>
      <c r="K70" s="95" t="s">
        <v>157</v>
      </c>
    </row>
    <row r="71" spans="1:11" s="47" customFormat="1" ht="18.75">
      <c r="A71" s="43"/>
      <c r="B71" s="44"/>
      <c r="C71" s="43"/>
      <c r="D71" s="18" t="s">
        <v>141</v>
      </c>
      <c r="E71" s="28"/>
      <c r="F71" s="28"/>
      <c r="G71" s="46"/>
      <c r="H71" s="28"/>
      <c r="I71" s="104" t="s">
        <v>160</v>
      </c>
      <c r="J71" s="44"/>
      <c r="K71" s="95" t="s">
        <v>158</v>
      </c>
    </row>
    <row r="72" spans="1:11" s="47" customFormat="1" ht="18.75">
      <c r="A72" s="43"/>
      <c r="B72" s="44"/>
      <c r="C72" s="43"/>
      <c r="D72" s="18"/>
      <c r="E72" s="28"/>
      <c r="F72" s="28"/>
      <c r="G72" s="46"/>
      <c r="H72" s="28"/>
      <c r="I72" s="106"/>
      <c r="J72" s="44"/>
      <c r="K72" s="48"/>
    </row>
    <row r="73" spans="1:11" s="47" customFormat="1" ht="18.75">
      <c r="A73" s="54"/>
      <c r="B73" s="55"/>
      <c r="C73" s="54"/>
      <c r="D73" s="32"/>
      <c r="E73" s="56"/>
      <c r="F73" s="56"/>
      <c r="G73" s="57"/>
      <c r="H73" s="56"/>
      <c r="I73" s="105"/>
      <c r="J73" s="55"/>
      <c r="K73" s="65"/>
    </row>
    <row r="74" spans="1:11" s="47" customFormat="1" ht="18.75">
      <c r="A74" s="43">
        <v>11</v>
      </c>
      <c r="B74" s="50" t="s">
        <v>143</v>
      </c>
      <c r="C74" s="40" t="s">
        <v>134</v>
      </c>
      <c r="D74" s="94" t="s">
        <v>147</v>
      </c>
      <c r="E74" s="28">
        <v>100000</v>
      </c>
      <c r="F74" s="28">
        <v>100000</v>
      </c>
      <c r="G74" s="28">
        <v>100000</v>
      </c>
      <c r="H74" s="28">
        <v>100000</v>
      </c>
      <c r="I74" s="103" t="s">
        <v>174</v>
      </c>
      <c r="J74" s="44" t="s">
        <v>79</v>
      </c>
      <c r="K74" s="64" t="s">
        <v>155</v>
      </c>
    </row>
    <row r="75" spans="1:11" s="47" customFormat="1" ht="18.75">
      <c r="A75" s="43"/>
      <c r="B75" s="44" t="s">
        <v>36</v>
      </c>
      <c r="C75" s="40"/>
      <c r="D75" s="84" t="s">
        <v>144</v>
      </c>
      <c r="E75" s="28"/>
      <c r="F75" s="28"/>
      <c r="G75" s="46"/>
      <c r="H75" s="28"/>
      <c r="I75" s="111" t="s">
        <v>175</v>
      </c>
      <c r="J75" s="44" t="s">
        <v>80</v>
      </c>
      <c r="K75" s="95" t="s">
        <v>156</v>
      </c>
    </row>
    <row r="76" spans="1:11" s="47" customFormat="1" ht="18.75">
      <c r="A76" s="43"/>
      <c r="B76" s="44"/>
      <c r="C76" s="43"/>
      <c r="D76" s="84" t="s">
        <v>149</v>
      </c>
      <c r="E76" s="28"/>
      <c r="F76" s="28"/>
      <c r="G76" s="46"/>
      <c r="H76" s="28"/>
      <c r="I76" s="104" t="s">
        <v>180</v>
      </c>
      <c r="J76" s="44" t="s">
        <v>116</v>
      </c>
      <c r="K76" s="95" t="s">
        <v>157</v>
      </c>
    </row>
    <row r="77" spans="1:11" s="47" customFormat="1" ht="18.75">
      <c r="A77" s="43"/>
      <c r="B77" s="44"/>
      <c r="C77" s="43"/>
      <c r="D77" s="84" t="s">
        <v>148</v>
      </c>
      <c r="E77" s="28"/>
      <c r="F77" s="28"/>
      <c r="G77" s="46"/>
      <c r="H77" s="28"/>
      <c r="I77" s="104" t="s">
        <v>160</v>
      </c>
      <c r="J77" s="44"/>
      <c r="K77" s="95" t="s">
        <v>158</v>
      </c>
    </row>
    <row r="78" spans="1:11" s="47" customFormat="1" ht="18.75">
      <c r="A78" s="43"/>
      <c r="B78" s="44"/>
      <c r="C78" s="43"/>
      <c r="D78" s="18" t="s">
        <v>141</v>
      </c>
      <c r="E78" s="28"/>
      <c r="F78" s="28"/>
      <c r="G78" s="46"/>
      <c r="H78" s="28"/>
      <c r="I78" s="106"/>
      <c r="J78" s="44"/>
      <c r="K78" s="48"/>
    </row>
    <row r="79" spans="1:11" s="47" customFormat="1" ht="18.75">
      <c r="A79" s="43"/>
      <c r="B79" s="44"/>
      <c r="C79" s="43"/>
      <c r="D79" s="18"/>
      <c r="E79" s="28"/>
      <c r="F79" s="28"/>
      <c r="G79" s="46"/>
      <c r="H79" s="28"/>
      <c r="I79" s="106"/>
      <c r="J79" s="44"/>
      <c r="K79" s="48"/>
    </row>
    <row r="80" spans="1:11" s="47" customFormat="1" ht="18.75">
      <c r="A80" s="54"/>
      <c r="B80" s="55"/>
      <c r="C80" s="54"/>
      <c r="D80" s="32"/>
      <c r="E80" s="56"/>
      <c r="F80" s="56"/>
      <c r="G80" s="57"/>
      <c r="H80" s="56"/>
      <c r="I80" s="105"/>
      <c r="J80" s="55"/>
      <c r="K80" s="65"/>
    </row>
    <row r="81" spans="1:11" s="30" customFormat="1" ht="18.75">
      <c r="A81" s="173" t="s">
        <v>176</v>
      </c>
      <c r="B81" s="174"/>
      <c r="C81" s="174"/>
      <c r="D81" s="175"/>
      <c r="E81" s="96">
        <f>+E74+E68+E64+E60+E51+E47+E42+E37+E32+E19+E14</f>
        <v>1460000</v>
      </c>
      <c r="F81" s="96">
        <f t="shared" ref="F81:H81" si="0">+F74+F68+F64+F60+F51+F47+F42+F37+F32+F19+F14</f>
        <v>1460000</v>
      </c>
      <c r="G81" s="96">
        <f t="shared" si="0"/>
        <v>1460000</v>
      </c>
      <c r="H81" s="96">
        <f t="shared" si="0"/>
        <v>1460000</v>
      </c>
      <c r="I81" s="118"/>
      <c r="J81" s="97"/>
      <c r="K81" s="97"/>
    </row>
    <row r="82" spans="1:11" s="16" customFormat="1" ht="18.75">
      <c r="C82" s="20"/>
      <c r="D82" s="45"/>
      <c r="E82" s="21"/>
      <c r="F82" s="22"/>
      <c r="G82" s="22"/>
      <c r="H82" s="22"/>
      <c r="I82" s="119"/>
    </row>
    <row r="83" spans="1:11" s="16" customFormat="1" ht="18">
      <c r="E83" s="22"/>
      <c r="F83" s="22"/>
      <c r="G83" s="22"/>
      <c r="H83" s="22"/>
      <c r="I83" s="119"/>
    </row>
    <row r="84" spans="1:11" s="16" customFormat="1" ht="18">
      <c r="E84" s="22"/>
      <c r="F84" s="22"/>
      <c r="G84" s="22"/>
      <c r="H84" s="22"/>
      <c r="I84" s="119"/>
    </row>
    <row r="85" spans="1:11" s="16" customFormat="1" ht="18">
      <c r="E85" s="22"/>
      <c r="F85" s="22"/>
      <c r="G85" s="22"/>
      <c r="H85" s="22"/>
      <c r="I85" s="119"/>
    </row>
    <row r="86" spans="1:11" s="16" customFormat="1" ht="18">
      <c r="E86" s="22"/>
      <c r="F86" s="22"/>
      <c r="G86" s="22"/>
      <c r="H86" s="22"/>
      <c r="I86" s="119"/>
    </row>
    <row r="87" spans="1:11" s="16" customFormat="1" ht="18">
      <c r="E87" s="22"/>
      <c r="F87" s="22"/>
      <c r="G87" s="22"/>
      <c r="H87" s="22"/>
      <c r="I87" s="119"/>
    </row>
    <row r="88" spans="1:11" s="16" customFormat="1" ht="18">
      <c r="E88" s="22"/>
      <c r="F88" s="22"/>
      <c r="G88" s="22"/>
      <c r="H88" s="22"/>
      <c r="I88" s="119"/>
    </row>
    <row r="89" spans="1:11" s="16" customFormat="1" ht="18">
      <c r="E89" s="22"/>
      <c r="F89" s="22"/>
      <c r="G89" s="22"/>
      <c r="H89" s="22"/>
      <c r="I89" s="119"/>
    </row>
    <row r="90" spans="1:11" s="16" customFormat="1" ht="18">
      <c r="E90" s="22"/>
      <c r="F90" s="22"/>
      <c r="G90" s="22"/>
      <c r="H90" s="22"/>
      <c r="I90" s="119"/>
    </row>
    <row r="91" spans="1:11" s="16" customFormat="1" ht="18">
      <c r="E91" s="22"/>
      <c r="F91" s="22"/>
      <c r="G91" s="22"/>
      <c r="H91" s="22"/>
      <c r="I91" s="119"/>
    </row>
    <row r="92" spans="1:11" s="16" customFormat="1" ht="18">
      <c r="E92" s="22"/>
      <c r="F92" s="22"/>
      <c r="G92" s="22"/>
      <c r="H92" s="22"/>
      <c r="I92" s="119"/>
    </row>
    <row r="93" spans="1:11" s="16" customFormat="1" ht="18">
      <c r="E93" s="22"/>
      <c r="F93" s="22"/>
      <c r="G93" s="22"/>
      <c r="H93" s="22"/>
      <c r="I93" s="119"/>
    </row>
    <row r="94" spans="1:11" s="16" customFormat="1" ht="18">
      <c r="E94" s="22"/>
      <c r="F94" s="22"/>
      <c r="G94" s="22"/>
      <c r="H94" s="22"/>
      <c r="I94" s="119"/>
    </row>
    <row r="95" spans="1:11" s="16" customFormat="1" ht="18">
      <c r="E95" s="22"/>
      <c r="F95" s="22"/>
      <c r="G95" s="22"/>
      <c r="H95" s="22"/>
      <c r="I95" s="119"/>
    </row>
    <row r="96" spans="1:11" s="16" customFormat="1" ht="18">
      <c r="E96" s="22"/>
      <c r="F96" s="22"/>
      <c r="G96" s="22"/>
      <c r="H96" s="22"/>
      <c r="I96" s="119"/>
    </row>
    <row r="97" spans="5:9" s="16" customFormat="1" ht="18">
      <c r="E97" s="22"/>
      <c r="F97" s="22"/>
      <c r="G97" s="22"/>
      <c r="H97" s="22"/>
      <c r="I97" s="119"/>
    </row>
    <row r="98" spans="5:9" s="16" customFormat="1" ht="18">
      <c r="E98" s="22"/>
      <c r="F98" s="22"/>
      <c r="G98" s="22"/>
      <c r="H98" s="22"/>
      <c r="I98" s="119"/>
    </row>
    <row r="99" spans="5:9" s="16" customFormat="1" ht="18">
      <c r="E99" s="22"/>
      <c r="F99" s="22"/>
      <c r="G99" s="22"/>
      <c r="H99" s="22"/>
      <c r="I99" s="119"/>
    </row>
    <row r="100" spans="5:9" s="16" customFormat="1" ht="18">
      <c r="E100" s="22"/>
      <c r="F100" s="22"/>
      <c r="G100" s="22"/>
      <c r="H100" s="22"/>
      <c r="I100" s="119"/>
    </row>
    <row r="101" spans="5:9" s="16" customFormat="1" ht="18">
      <c r="E101" s="22"/>
      <c r="F101" s="22"/>
      <c r="G101" s="22"/>
      <c r="H101" s="22"/>
      <c r="I101" s="119"/>
    </row>
    <row r="102" spans="5:9" s="16" customFormat="1" ht="18">
      <c r="E102" s="22"/>
      <c r="F102" s="22"/>
      <c r="G102" s="22"/>
      <c r="H102" s="22"/>
      <c r="I102" s="119"/>
    </row>
    <row r="103" spans="5:9" s="16" customFormat="1" ht="18">
      <c r="E103" s="22"/>
      <c r="F103" s="22"/>
      <c r="G103" s="22"/>
      <c r="H103" s="22"/>
      <c r="I103" s="119"/>
    </row>
    <row r="104" spans="5:9" s="16" customFormat="1" ht="18">
      <c r="E104" s="22"/>
      <c r="F104" s="22"/>
      <c r="G104" s="22"/>
      <c r="H104" s="22"/>
      <c r="I104" s="119"/>
    </row>
    <row r="105" spans="5:9" s="16" customFormat="1" ht="18">
      <c r="E105" s="22"/>
      <c r="F105" s="22"/>
      <c r="G105" s="22"/>
      <c r="H105" s="22"/>
      <c r="I105" s="119"/>
    </row>
    <row r="106" spans="5:9" s="16" customFormat="1" ht="18">
      <c r="E106" s="22"/>
      <c r="F106" s="22"/>
      <c r="G106" s="22"/>
      <c r="H106" s="22"/>
      <c r="I106" s="119"/>
    </row>
    <row r="107" spans="5:9" s="16" customFormat="1" ht="18">
      <c r="E107" s="22"/>
      <c r="F107" s="22"/>
      <c r="G107" s="22"/>
      <c r="H107" s="22"/>
      <c r="I107" s="119"/>
    </row>
    <row r="108" spans="5:9" s="16" customFormat="1" ht="18">
      <c r="E108" s="22"/>
      <c r="F108" s="22"/>
      <c r="G108" s="22"/>
      <c r="H108" s="22"/>
      <c r="I108" s="119"/>
    </row>
    <row r="109" spans="5:9" s="16" customFormat="1" ht="18">
      <c r="E109" s="22"/>
      <c r="F109" s="22"/>
      <c r="G109" s="22"/>
      <c r="H109" s="22"/>
      <c r="I109" s="119"/>
    </row>
    <row r="110" spans="5:9" s="16" customFormat="1" ht="18">
      <c r="E110" s="22"/>
      <c r="F110" s="22"/>
      <c r="G110" s="22"/>
      <c r="H110" s="22"/>
      <c r="I110" s="119"/>
    </row>
    <row r="111" spans="5:9" s="16" customFormat="1" ht="18">
      <c r="E111" s="22"/>
      <c r="F111" s="22"/>
      <c r="G111" s="22"/>
      <c r="H111" s="22"/>
      <c r="I111" s="119"/>
    </row>
    <row r="112" spans="5:9" s="16" customFormat="1" ht="18">
      <c r="E112" s="22"/>
      <c r="F112" s="22"/>
      <c r="G112" s="22"/>
      <c r="H112" s="22"/>
      <c r="I112" s="119"/>
    </row>
    <row r="113" spans="5:9" s="16" customFormat="1" ht="18">
      <c r="E113" s="22"/>
      <c r="F113" s="22"/>
      <c r="G113" s="22"/>
      <c r="H113" s="22"/>
      <c r="I113" s="119"/>
    </row>
    <row r="114" spans="5:9" s="16" customFormat="1" ht="18">
      <c r="E114" s="22"/>
      <c r="F114" s="22"/>
      <c r="G114" s="22"/>
      <c r="H114" s="22"/>
      <c r="I114" s="119"/>
    </row>
    <row r="115" spans="5:9" s="16" customFormat="1" ht="18">
      <c r="E115" s="22"/>
      <c r="F115" s="22"/>
      <c r="G115" s="22"/>
      <c r="H115" s="22"/>
      <c r="I115" s="119"/>
    </row>
    <row r="116" spans="5:9" s="16" customFormat="1" ht="18">
      <c r="E116" s="22"/>
      <c r="F116" s="22"/>
      <c r="G116" s="22"/>
      <c r="H116" s="22"/>
      <c r="I116" s="119"/>
    </row>
    <row r="117" spans="5:9" s="16" customFormat="1" ht="18">
      <c r="E117" s="22"/>
      <c r="F117" s="22"/>
      <c r="G117" s="22"/>
      <c r="H117" s="22"/>
      <c r="I117" s="119"/>
    </row>
    <row r="118" spans="5:9" s="16" customFormat="1" ht="18">
      <c r="E118" s="22"/>
      <c r="F118" s="22"/>
      <c r="G118" s="22"/>
      <c r="H118" s="22"/>
      <c r="I118" s="119"/>
    </row>
    <row r="119" spans="5:9" s="16" customFormat="1" ht="18">
      <c r="E119" s="22"/>
      <c r="F119" s="22"/>
      <c r="G119" s="22"/>
      <c r="H119" s="22"/>
      <c r="I119" s="119"/>
    </row>
    <row r="120" spans="5:9" s="16" customFormat="1" ht="18">
      <c r="E120" s="22"/>
      <c r="F120" s="22"/>
      <c r="G120" s="22"/>
      <c r="H120" s="22"/>
      <c r="I120" s="119"/>
    </row>
    <row r="121" spans="5:9" s="16" customFormat="1" ht="18">
      <c r="E121" s="22"/>
      <c r="F121" s="22"/>
      <c r="G121" s="22"/>
      <c r="H121" s="22"/>
      <c r="I121" s="119"/>
    </row>
    <row r="122" spans="5:9" s="16" customFormat="1" ht="18">
      <c r="E122" s="22"/>
      <c r="F122" s="22"/>
      <c r="G122" s="22"/>
      <c r="H122" s="22"/>
      <c r="I122" s="119"/>
    </row>
    <row r="123" spans="5:9" s="16" customFormat="1" ht="18">
      <c r="E123" s="22"/>
      <c r="F123" s="22"/>
      <c r="G123" s="22"/>
      <c r="H123" s="22"/>
      <c r="I123" s="119"/>
    </row>
    <row r="124" spans="5:9" s="16" customFormat="1" ht="18">
      <c r="E124" s="22"/>
      <c r="F124" s="22"/>
      <c r="G124" s="22"/>
      <c r="H124" s="22"/>
      <c r="I124" s="119"/>
    </row>
    <row r="125" spans="5:9" s="16" customFormat="1" ht="18">
      <c r="E125" s="22"/>
      <c r="F125" s="22"/>
      <c r="G125" s="22"/>
      <c r="H125" s="22"/>
      <c r="I125" s="119"/>
    </row>
    <row r="126" spans="5:9" s="16" customFormat="1" ht="18">
      <c r="E126" s="22"/>
      <c r="F126" s="22"/>
      <c r="G126" s="22"/>
      <c r="H126" s="22"/>
      <c r="I126" s="119"/>
    </row>
    <row r="127" spans="5:9" s="16" customFormat="1" ht="18">
      <c r="E127" s="22"/>
      <c r="F127" s="22"/>
      <c r="G127" s="22"/>
      <c r="H127" s="22"/>
      <c r="I127" s="119"/>
    </row>
    <row r="128" spans="5:9" s="16" customFormat="1" ht="18">
      <c r="E128" s="22"/>
      <c r="F128" s="22"/>
      <c r="G128" s="22"/>
      <c r="H128" s="22"/>
      <c r="I128" s="119"/>
    </row>
    <row r="129" spans="5:9" s="16" customFormat="1" ht="18">
      <c r="E129" s="22"/>
      <c r="F129" s="22"/>
      <c r="G129" s="22"/>
      <c r="H129" s="22"/>
      <c r="I129" s="119"/>
    </row>
    <row r="130" spans="5:9" s="16" customFormat="1" ht="18">
      <c r="E130" s="22"/>
      <c r="F130" s="22"/>
      <c r="G130" s="22"/>
      <c r="H130" s="22"/>
      <c r="I130" s="119"/>
    </row>
    <row r="131" spans="5:9" s="16" customFormat="1" ht="18">
      <c r="E131" s="22"/>
      <c r="F131" s="22"/>
      <c r="G131" s="22"/>
      <c r="H131" s="22"/>
      <c r="I131" s="119"/>
    </row>
    <row r="132" spans="5:9" s="16" customFormat="1" ht="18">
      <c r="E132" s="22"/>
      <c r="F132" s="22"/>
      <c r="G132" s="22"/>
      <c r="H132" s="22"/>
      <c r="I132" s="119"/>
    </row>
    <row r="133" spans="5:9" s="16" customFormat="1" ht="18">
      <c r="E133" s="22"/>
      <c r="F133" s="22"/>
      <c r="G133" s="22"/>
      <c r="H133" s="22"/>
      <c r="I133" s="119"/>
    </row>
    <row r="134" spans="5:9" s="16" customFormat="1" ht="18">
      <c r="E134" s="22"/>
      <c r="F134" s="22"/>
      <c r="G134" s="22"/>
      <c r="H134" s="22"/>
      <c r="I134" s="119"/>
    </row>
    <row r="135" spans="5:9" s="16" customFormat="1" ht="18">
      <c r="E135" s="22"/>
      <c r="F135" s="22"/>
      <c r="G135" s="22"/>
      <c r="H135" s="22"/>
      <c r="I135" s="119"/>
    </row>
    <row r="136" spans="5:9" s="16" customFormat="1" ht="18">
      <c r="E136" s="22"/>
      <c r="F136" s="22"/>
      <c r="G136" s="22"/>
      <c r="H136" s="22"/>
      <c r="I136" s="119"/>
    </row>
    <row r="137" spans="5:9" s="16" customFormat="1" ht="18">
      <c r="E137" s="22"/>
      <c r="F137" s="22"/>
      <c r="G137" s="22"/>
      <c r="H137" s="22"/>
      <c r="I137" s="119"/>
    </row>
    <row r="138" spans="5:9" s="16" customFormat="1" ht="18">
      <c r="E138" s="22"/>
      <c r="F138" s="22"/>
      <c r="G138" s="22"/>
      <c r="H138" s="22"/>
      <c r="I138" s="119"/>
    </row>
    <row r="139" spans="5:9" s="16" customFormat="1" ht="18">
      <c r="E139" s="22"/>
      <c r="F139" s="22"/>
      <c r="G139" s="22"/>
      <c r="H139" s="22"/>
      <c r="I139" s="119"/>
    </row>
    <row r="140" spans="5:9" s="16" customFormat="1" ht="18">
      <c r="E140" s="22"/>
      <c r="F140" s="22"/>
      <c r="G140" s="22"/>
      <c r="H140" s="22"/>
      <c r="I140" s="119"/>
    </row>
    <row r="141" spans="5:9" s="16" customFormat="1" ht="18">
      <c r="E141" s="22"/>
      <c r="F141" s="22"/>
      <c r="G141" s="22"/>
      <c r="H141" s="22"/>
      <c r="I141" s="119"/>
    </row>
    <row r="142" spans="5:9" s="16" customFormat="1" ht="18">
      <c r="E142" s="22"/>
      <c r="F142" s="22"/>
      <c r="G142" s="22"/>
      <c r="H142" s="22"/>
      <c r="I142" s="119"/>
    </row>
    <row r="143" spans="5:9" s="16" customFormat="1" ht="18">
      <c r="E143" s="22"/>
      <c r="F143" s="22"/>
      <c r="G143" s="22"/>
      <c r="H143" s="22"/>
      <c r="I143" s="119"/>
    </row>
    <row r="144" spans="5:9" s="16" customFormat="1" ht="18">
      <c r="E144" s="22"/>
      <c r="F144" s="22"/>
      <c r="G144" s="22"/>
      <c r="H144" s="22"/>
      <c r="I144" s="119"/>
    </row>
    <row r="145" spans="5:9" s="16" customFormat="1" ht="18">
      <c r="E145" s="22"/>
      <c r="F145" s="22"/>
      <c r="G145" s="22"/>
      <c r="H145" s="22"/>
      <c r="I145" s="119"/>
    </row>
    <row r="146" spans="5:9" s="16" customFormat="1" ht="18">
      <c r="E146" s="22"/>
      <c r="F146" s="22"/>
      <c r="G146" s="22"/>
      <c r="H146" s="22"/>
      <c r="I146" s="119"/>
    </row>
    <row r="147" spans="5:9" s="16" customFormat="1" ht="18">
      <c r="E147" s="22"/>
      <c r="F147" s="22"/>
      <c r="G147" s="22"/>
      <c r="H147" s="22"/>
      <c r="I147" s="119"/>
    </row>
    <row r="148" spans="5:9" s="16" customFormat="1" ht="18">
      <c r="E148" s="22"/>
      <c r="F148" s="22"/>
      <c r="G148" s="22"/>
      <c r="H148" s="22"/>
      <c r="I148" s="119"/>
    </row>
    <row r="149" spans="5:9" s="16" customFormat="1" ht="18">
      <c r="E149" s="22"/>
      <c r="F149" s="22"/>
      <c r="G149" s="22"/>
      <c r="H149" s="22"/>
      <c r="I149" s="119"/>
    </row>
    <row r="150" spans="5:9" s="16" customFormat="1" ht="18">
      <c r="E150" s="22"/>
      <c r="F150" s="22"/>
      <c r="G150" s="22"/>
      <c r="H150" s="22"/>
      <c r="I150" s="119"/>
    </row>
    <row r="151" spans="5:9" s="16" customFormat="1" ht="18">
      <c r="E151" s="22"/>
      <c r="F151" s="22"/>
      <c r="G151" s="22"/>
      <c r="H151" s="22"/>
      <c r="I151" s="119"/>
    </row>
    <row r="152" spans="5:9" s="16" customFormat="1" ht="18">
      <c r="E152" s="22"/>
      <c r="F152" s="22"/>
      <c r="G152" s="22"/>
      <c r="H152" s="22"/>
      <c r="I152" s="119"/>
    </row>
    <row r="153" spans="5:9" s="16" customFormat="1" ht="18">
      <c r="E153" s="22"/>
      <c r="F153" s="22"/>
      <c r="G153" s="22"/>
      <c r="H153" s="22"/>
      <c r="I153" s="119"/>
    </row>
    <row r="154" spans="5:9" s="16" customFormat="1" ht="18">
      <c r="E154" s="22"/>
      <c r="F154" s="22"/>
      <c r="G154" s="22"/>
      <c r="H154" s="22"/>
      <c r="I154" s="119"/>
    </row>
    <row r="155" spans="5:9" s="16" customFormat="1" ht="18">
      <c r="E155" s="22"/>
      <c r="F155" s="22"/>
      <c r="G155" s="22"/>
      <c r="H155" s="22"/>
      <c r="I155" s="119"/>
    </row>
    <row r="156" spans="5:9" s="16" customFormat="1" ht="18">
      <c r="E156" s="22"/>
      <c r="F156" s="22"/>
      <c r="G156" s="22"/>
      <c r="H156" s="22"/>
      <c r="I156" s="119"/>
    </row>
    <row r="157" spans="5:9" s="16" customFormat="1" ht="18">
      <c r="E157" s="22"/>
      <c r="F157" s="22"/>
      <c r="G157" s="22"/>
      <c r="H157" s="22"/>
      <c r="I157" s="119"/>
    </row>
    <row r="158" spans="5:9" s="16" customFormat="1" ht="18">
      <c r="E158" s="22"/>
      <c r="F158" s="22"/>
      <c r="G158" s="22"/>
      <c r="H158" s="22"/>
      <c r="I158" s="119"/>
    </row>
    <row r="159" spans="5:9" s="16" customFormat="1" ht="18">
      <c r="E159" s="22"/>
      <c r="F159" s="22"/>
      <c r="G159" s="22"/>
      <c r="H159" s="22"/>
      <c r="I159" s="119"/>
    </row>
    <row r="160" spans="5:9" s="16" customFormat="1" ht="18">
      <c r="E160" s="22"/>
      <c r="F160" s="22"/>
      <c r="G160" s="22"/>
      <c r="H160" s="22"/>
      <c r="I160" s="119"/>
    </row>
    <row r="161" spans="5:9" s="16" customFormat="1" ht="18">
      <c r="E161" s="22"/>
      <c r="F161" s="22"/>
      <c r="G161" s="22"/>
      <c r="H161" s="22"/>
      <c r="I161" s="119"/>
    </row>
    <row r="162" spans="5:9" s="16" customFormat="1" ht="18">
      <c r="E162" s="22"/>
      <c r="F162" s="22"/>
      <c r="G162" s="22"/>
      <c r="H162" s="22"/>
      <c r="I162" s="119"/>
    </row>
  </sheetData>
  <mergeCells count="8">
    <mergeCell ref="A81:D81"/>
    <mergeCell ref="E29:H29"/>
    <mergeCell ref="E57:H57"/>
    <mergeCell ref="A2:K2"/>
    <mergeCell ref="A3:K3"/>
    <mergeCell ref="A4:K4"/>
    <mergeCell ref="A5:K5"/>
    <mergeCell ref="E11:H11"/>
  </mergeCells>
  <pageMargins left="0.17" right="0.17" top="0.49" bottom="0.2" header="0.3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21"/>
  <sheetViews>
    <sheetView topLeftCell="A232" workbookViewId="0">
      <selection activeCell="H249" sqref="H249"/>
    </sheetView>
  </sheetViews>
  <sheetFormatPr defaultRowHeight="21"/>
  <cols>
    <col min="1" max="1" width="2.875" style="11" customWidth="1"/>
    <col min="2" max="2" width="19" style="11" customWidth="1"/>
    <col min="3" max="3" width="20" style="11" customWidth="1"/>
    <col min="4" max="4" width="21.5" style="11" customWidth="1"/>
    <col min="5" max="8" width="9.25" style="4" customWidth="1"/>
    <col min="9" max="9" width="11.5" style="98" customWidth="1"/>
    <col min="10" max="10" width="13.875" style="11" customWidth="1"/>
    <col min="11" max="11" width="10.125" style="11" customWidth="1"/>
    <col min="12" max="16384" width="9" style="11"/>
  </cols>
  <sheetData>
    <row r="1" spans="1:15">
      <c r="B1" s="12" t="s">
        <v>12</v>
      </c>
      <c r="K1" s="13" t="s">
        <v>150</v>
      </c>
    </row>
    <row r="2" spans="1:1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2"/>
      <c r="M2" s="2"/>
      <c r="N2" s="2"/>
      <c r="O2" s="2"/>
    </row>
    <row r="3" spans="1:15">
      <c r="A3" s="176" t="s">
        <v>13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2"/>
      <c r="M3" s="2"/>
      <c r="N3" s="2"/>
      <c r="O3" s="2"/>
    </row>
    <row r="4" spans="1:15">
      <c r="A4" s="176" t="s">
        <v>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2"/>
      <c r="M4" s="15"/>
      <c r="N4" s="2"/>
      <c r="O4" s="2"/>
    </row>
    <row r="5" spans="1:15">
      <c r="A5" s="176" t="s">
        <v>1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2"/>
      <c r="M5" s="15"/>
      <c r="N5" s="2"/>
      <c r="O5" s="2"/>
    </row>
    <row r="6" spans="1:15" ht="15.75" customHeight="1">
      <c r="A6" s="134"/>
      <c r="B6" s="134"/>
      <c r="C6" s="134"/>
      <c r="D6" s="134"/>
      <c r="E6" s="134"/>
      <c r="F6" s="134"/>
      <c r="G6" s="134"/>
      <c r="H6" s="134"/>
      <c r="I6" s="99"/>
      <c r="J6" s="134"/>
      <c r="K6" s="134"/>
      <c r="L6" s="2"/>
      <c r="M6" s="15"/>
      <c r="N6" s="2"/>
      <c r="O6" s="2"/>
    </row>
    <row r="7" spans="1:15">
      <c r="A7" s="12" t="s">
        <v>16</v>
      </c>
    </row>
    <row r="8" spans="1:15">
      <c r="A8" s="12" t="s">
        <v>15</v>
      </c>
    </row>
    <row r="9" spans="1:15">
      <c r="A9" s="12" t="s">
        <v>151</v>
      </c>
    </row>
    <row r="10" spans="1:15">
      <c r="A10" s="12" t="s">
        <v>17</v>
      </c>
    </row>
    <row r="11" spans="1:15" s="3" customFormat="1" ht="18.75">
      <c r="A11" s="5"/>
      <c r="B11" s="5"/>
      <c r="C11" s="5"/>
      <c r="D11" s="5" t="s">
        <v>4</v>
      </c>
      <c r="E11" s="177" t="s">
        <v>6</v>
      </c>
      <c r="F11" s="178"/>
      <c r="G11" s="178"/>
      <c r="H11" s="179"/>
      <c r="I11" s="100" t="s">
        <v>9</v>
      </c>
      <c r="J11" s="5" t="s">
        <v>25</v>
      </c>
      <c r="K11" s="85" t="s">
        <v>21</v>
      </c>
    </row>
    <row r="12" spans="1:15" s="3" customFormat="1" ht="18.75">
      <c r="A12" s="7" t="s">
        <v>2</v>
      </c>
      <c r="B12" s="7" t="s">
        <v>20</v>
      </c>
      <c r="C12" s="7" t="s">
        <v>3</v>
      </c>
      <c r="D12" s="7" t="s">
        <v>5</v>
      </c>
      <c r="E12" s="6" t="s">
        <v>7</v>
      </c>
      <c r="F12" s="6" t="s">
        <v>11</v>
      </c>
      <c r="G12" s="6" t="s">
        <v>18</v>
      </c>
      <c r="H12" s="6" t="s">
        <v>19</v>
      </c>
      <c r="I12" s="101" t="s">
        <v>10</v>
      </c>
      <c r="J12" s="7" t="s">
        <v>26</v>
      </c>
      <c r="K12" s="86" t="s">
        <v>22</v>
      </c>
    </row>
    <row r="13" spans="1:15" s="3" customFormat="1" ht="18.75">
      <c r="A13" s="9"/>
      <c r="B13" s="9"/>
      <c r="C13" s="9"/>
      <c r="D13" s="9"/>
      <c r="E13" s="10" t="s">
        <v>8</v>
      </c>
      <c r="F13" s="10" t="s">
        <v>8</v>
      </c>
      <c r="G13" s="10" t="s">
        <v>8</v>
      </c>
      <c r="H13" s="10" t="s">
        <v>8</v>
      </c>
      <c r="I13" s="102"/>
      <c r="J13" s="7"/>
      <c r="K13" s="9"/>
    </row>
    <row r="14" spans="1:15" s="47" customFormat="1" ht="18.75">
      <c r="A14" s="49">
        <v>1</v>
      </c>
      <c r="B14" s="50" t="s">
        <v>37</v>
      </c>
      <c r="C14" s="17" t="s">
        <v>30</v>
      </c>
      <c r="D14" s="50" t="s">
        <v>38</v>
      </c>
      <c r="E14" s="52">
        <v>650000</v>
      </c>
      <c r="F14" s="52">
        <v>0</v>
      </c>
      <c r="G14" s="53">
        <v>0</v>
      </c>
      <c r="H14" s="52">
        <v>0</v>
      </c>
      <c r="I14" s="124" t="s">
        <v>159</v>
      </c>
      <c r="J14" s="50" t="s">
        <v>79</v>
      </c>
      <c r="K14" s="64" t="s">
        <v>155</v>
      </c>
    </row>
    <row r="15" spans="1:15" s="47" customFormat="1" ht="18.75">
      <c r="A15" s="43"/>
      <c r="B15" s="44" t="s">
        <v>28</v>
      </c>
      <c r="C15" s="20" t="s">
        <v>31</v>
      </c>
      <c r="D15" s="44" t="s">
        <v>39</v>
      </c>
      <c r="E15" s="28"/>
      <c r="F15" s="28"/>
      <c r="G15" s="46"/>
      <c r="H15" s="28"/>
      <c r="I15" s="113" t="s">
        <v>177</v>
      </c>
      <c r="J15" s="44" t="s">
        <v>80</v>
      </c>
      <c r="K15" s="95" t="s">
        <v>161</v>
      </c>
    </row>
    <row r="16" spans="1:15" s="47" customFormat="1" ht="18.75">
      <c r="A16" s="43"/>
      <c r="B16" s="44"/>
      <c r="C16" s="43"/>
      <c r="D16" s="44" t="s">
        <v>40</v>
      </c>
      <c r="E16" s="28"/>
      <c r="F16" s="28"/>
      <c r="G16" s="46"/>
      <c r="H16" s="28"/>
      <c r="I16" s="107" t="s">
        <v>178</v>
      </c>
      <c r="J16" s="44" t="s">
        <v>42</v>
      </c>
      <c r="K16" s="48"/>
    </row>
    <row r="17" spans="1:11" s="47" customFormat="1" ht="18.75">
      <c r="A17" s="43"/>
      <c r="B17" s="44"/>
      <c r="C17" s="43"/>
      <c r="D17" s="25" t="s">
        <v>222</v>
      </c>
      <c r="E17" s="28"/>
      <c r="F17" s="28"/>
      <c r="G17" s="46"/>
      <c r="H17" s="28"/>
      <c r="I17" s="107" t="s">
        <v>179</v>
      </c>
      <c r="J17" s="44" t="s">
        <v>43</v>
      </c>
      <c r="K17" s="48"/>
    </row>
    <row r="18" spans="1:11" s="47" customFormat="1" ht="18.75">
      <c r="A18" s="43"/>
      <c r="B18" s="44"/>
      <c r="C18" s="43"/>
      <c r="D18" s="25" t="s">
        <v>203</v>
      </c>
      <c r="E18" s="28"/>
      <c r="F18" s="28"/>
      <c r="G18" s="46"/>
      <c r="H18" s="28"/>
      <c r="I18" s="104"/>
      <c r="J18" s="32"/>
      <c r="K18" s="48"/>
    </row>
    <row r="19" spans="1:11" s="47" customFormat="1" ht="18.75">
      <c r="A19" s="49">
        <v>2</v>
      </c>
      <c r="B19" s="50" t="s">
        <v>37</v>
      </c>
      <c r="C19" s="17" t="s">
        <v>30</v>
      </c>
      <c r="D19" s="37" t="s">
        <v>44</v>
      </c>
      <c r="E19" s="52">
        <v>440000</v>
      </c>
      <c r="F19" s="52">
        <v>0</v>
      </c>
      <c r="G19" s="53">
        <v>0</v>
      </c>
      <c r="H19" s="52">
        <v>0</v>
      </c>
      <c r="I19" s="124" t="s">
        <v>159</v>
      </c>
      <c r="J19" s="44" t="s">
        <v>79</v>
      </c>
      <c r="K19" s="64" t="s">
        <v>155</v>
      </c>
    </row>
    <row r="20" spans="1:11" s="47" customFormat="1" ht="18.75">
      <c r="A20" s="43"/>
      <c r="B20" s="44" t="s">
        <v>28</v>
      </c>
      <c r="C20" s="20" t="s">
        <v>31</v>
      </c>
      <c r="D20" s="25" t="s">
        <v>45</v>
      </c>
      <c r="E20" s="28"/>
      <c r="F20" s="28"/>
      <c r="G20" s="46"/>
      <c r="H20" s="28"/>
      <c r="I20" s="113" t="s">
        <v>177</v>
      </c>
      <c r="J20" s="44" t="s">
        <v>80</v>
      </c>
      <c r="K20" s="95" t="s">
        <v>161</v>
      </c>
    </row>
    <row r="21" spans="1:11" s="47" customFormat="1" ht="18.75">
      <c r="A21" s="43"/>
      <c r="B21" s="44"/>
      <c r="C21" s="43"/>
      <c r="D21" s="44" t="s">
        <v>40</v>
      </c>
      <c r="E21" s="28"/>
      <c r="F21" s="28"/>
      <c r="G21" s="46"/>
      <c r="H21" s="28"/>
      <c r="I21" s="107" t="s">
        <v>178</v>
      </c>
      <c r="J21" s="44" t="s">
        <v>42</v>
      </c>
      <c r="K21" s="48"/>
    </row>
    <row r="22" spans="1:11" s="47" customFormat="1" ht="18.75">
      <c r="A22" s="43"/>
      <c r="B22" s="44"/>
      <c r="C22" s="43"/>
      <c r="D22" s="25" t="s">
        <v>233</v>
      </c>
      <c r="E22" s="28"/>
      <c r="F22" s="28"/>
      <c r="G22" s="46"/>
      <c r="H22" s="28"/>
      <c r="I22" s="107" t="s">
        <v>179</v>
      </c>
      <c r="J22" s="44" t="s">
        <v>43</v>
      </c>
      <c r="K22" s="48"/>
    </row>
    <row r="23" spans="1:11" s="47" customFormat="1" ht="18.75">
      <c r="A23" s="43"/>
      <c r="B23" s="44"/>
      <c r="C23" s="43"/>
      <c r="D23" s="25" t="s">
        <v>203</v>
      </c>
      <c r="E23" s="28"/>
      <c r="F23" s="28"/>
      <c r="G23" s="46"/>
      <c r="H23" s="28"/>
      <c r="I23" s="104"/>
      <c r="J23" s="25"/>
      <c r="K23" s="48"/>
    </row>
    <row r="24" spans="1:11" s="47" customFormat="1" ht="18.75">
      <c r="A24" s="49">
        <v>3</v>
      </c>
      <c r="B24" s="50" t="s">
        <v>37</v>
      </c>
      <c r="C24" s="42" t="s">
        <v>30</v>
      </c>
      <c r="D24" s="37" t="s">
        <v>46</v>
      </c>
      <c r="E24" s="52">
        <v>300000</v>
      </c>
      <c r="F24" s="52">
        <v>0</v>
      </c>
      <c r="G24" s="52">
        <v>0</v>
      </c>
      <c r="H24" s="52">
        <v>0</v>
      </c>
      <c r="I24" s="124" t="s">
        <v>159</v>
      </c>
      <c r="J24" s="51" t="s">
        <v>79</v>
      </c>
      <c r="K24" s="50" t="s">
        <v>155</v>
      </c>
    </row>
    <row r="25" spans="1:11" s="47" customFormat="1" ht="18.75">
      <c r="A25" s="43"/>
      <c r="B25" s="44" t="s">
        <v>28</v>
      </c>
      <c r="C25" s="40" t="s">
        <v>31</v>
      </c>
      <c r="D25" s="44" t="s">
        <v>40</v>
      </c>
      <c r="E25" s="28"/>
      <c r="F25" s="28"/>
      <c r="G25" s="46"/>
      <c r="H25" s="60"/>
      <c r="I25" s="113" t="s">
        <v>177</v>
      </c>
      <c r="J25" s="45" t="s">
        <v>80</v>
      </c>
      <c r="K25" s="121" t="s">
        <v>161</v>
      </c>
    </row>
    <row r="26" spans="1:11" s="47" customFormat="1" ht="18.75">
      <c r="A26" s="43"/>
      <c r="B26" s="44"/>
      <c r="C26" s="43"/>
      <c r="D26" s="25" t="s">
        <v>204</v>
      </c>
      <c r="E26" s="28"/>
      <c r="F26" s="28"/>
      <c r="G26" s="46"/>
      <c r="H26" s="60"/>
      <c r="I26" s="107" t="s">
        <v>178</v>
      </c>
      <c r="J26" s="45" t="s">
        <v>42</v>
      </c>
      <c r="K26" s="44"/>
    </row>
    <row r="27" spans="1:11" s="47" customFormat="1" ht="18.75">
      <c r="A27" s="54"/>
      <c r="B27" s="55"/>
      <c r="C27" s="54"/>
      <c r="D27" s="32" t="s">
        <v>203</v>
      </c>
      <c r="E27" s="56"/>
      <c r="F27" s="56"/>
      <c r="G27" s="57"/>
      <c r="H27" s="88"/>
      <c r="I27" s="108" t="s">
        <v>179</v>
      </c>
      <c r="J27" s="58" t="s">
        <v>43</v>
      </c>
      <c r="K27" s="55"/>
    </row>
    <row r="28" spans="1:11" s="47" customFormat="1" ht="18.75">
      <c r="A28" s="45"/>
      <c r="B28" s="45"/>
      <c r="C28" s="45"/>
      <c r="D28" s="20"/>
      <c r="E28" s="59"/>
      <c r="F28" s="59"/>
      <c r="G28" s="59"/>
      <c r="H28" s="59"/>
      <c r="I28" s="106"/>
      <c r="J28" s="45"/>
      <c r="K28" s="45"/>
    </row>
    <row r="29" spans="1:11" s="47" customFormat="1">
      <c r="A29" s="45"/>
      <c r="B29" s="45"/>
      <c r="C29" s="45"/>
      <c r="D29" s="40"/>
      <c r="E29" s="59"/>
      <c r="F29" s="59"/>
      <c r="G29" s="59"/>
      <c r="H29" s="59"/>
      <c r="I29" s="106"/>
      <c r="J29" s="45"/>
      <c r="K29" s="13" t="s">
        <v>150</v>
      </c>
    </row>
    <row r="30" spans="1:11" s="3" customFormat="1" ht="18.75">
      <c r="A30" s="5"/>
      <c r="B30" s="5"/>
      <c r="C30" s="5"/>
      <c r="D30" s="5" t="s">
        <v>4</v>
      </c>
      <c r="E30" s="177" t="s">
        <v>6</v>
      </c>
      <c r="F30" s="178"/>
      <c r="G30" s="178"/>
      <c r="H30" s="179"/>
      <c r="I30" s="100" t="s">
        <v>9</v>
      </c>
      <c r="J30" s="5" t="s">
        <v>25</v>
      </c>
      <c r="K30" s="85" t="s">
        <v>21</v>
      </c>
    </row>
    <row r="31" spans="1:11" s="3" customFormat="1" ht="18.75">
      <c r="A31" s="7" t="s">
        <v>2</v>
      </c>
      <c r="B31" s="7" t="s">
        <v>20</v>
      </c>
      <c r="C31" s="7" t="s">
        <v>3</v>
      </c>
      <c r="D31" s="7" t="s">
        <v>5</v>
      </c>
      <c r="E31" s="6" t="s">
        <v>7</v>
      </c>
      <c r="F31" s="6" t="s">
        <v>11</v>
      </c>
      <c r="G31" s="6" t="s">
        <v>18</v>
      </c>
      <c r="H31" s="6" t="s">
        <v>19</v>
      </c>
      <c r="I31" s="101" t="s">
        <v>10</v>
      </c>
      <c r="J31" s="7" t="s">
        <v>26</v>
      </c>
      <c r="K31" s="86" t="s">
        <v>22</v>
      </c>
    </row>
    <row r="32" spans="1:11" s="3" customFormat="1" ht="18.75">
      <c r="A32" s="9"/>
      <c r="B32" s="9"/>
      <c r="C32" s="9"/>
      <c r="D32" s="9"/>
      <c r="E32" s="10" t="s">
        <v>8</v>
      </c>
      <c r="F32" s="10" t="s">
        <v>8</v>
      </c>
      <c r="G32" s="10" t="s">
        <v>8</v>
      </c>
      <c r="H32" s="10" t="s">
        <v>8</v>
      </c>
      <c r="I32" s="102"/>
      <c r="J32" s="9"/>
      <c r="K32" s="9"/>
    </row>
    <row r="33" spans="1:11" s="47" customFormat="1" ht="18.75">
      <c r="A33" s="49">
        <v>4</v>
      </c>
      <c r="B33" s="50" t="s">
        <v>91</v>
      </c>
      <c r="C33" s="42" t="s">
        <v>41</v>
      </c>
      <c r="D33" s="37" t="s">
        <v>47</v>
      </c>
      <c r="E33" s="87">
        <v>0</v>
      </c>
      <c r="F33" s="52">
        <v>270000</v>
      </c>
      <c r="G33" s="52">
        <v>270000</v>
      </c>
      <c r="H33" s="52">
        <v>270000</v>
      </c>
      <c r="I33" s="124" t="s">
        <v>159</v>
      </c>
      <c r="J33" s="51" t="s">
        <v>49</v>
      </c>
      <c r="K33" s="50" t="s">
        <v>155</v>
      </c>
    </row>
    <row r="34" spans="1:11" s="47" customFormat="1" ht="18.75">
      <c r="A34" s="43"/>
      <c r="B34" s="44" t="s">
        <v>28</v>
      </c>
      <c r="C34" s="45"/>
      <c r="D34" s="25" t="s">
        <v>238</v>
      </c>
      <c r="E34" s="59"/>
      <c r="F34" s="28"/>
      <c r="G34" s="46"/>
      <c r="H34" s="60"/>
      <c r="I34" s="113" t="s">
        <v>177</v>
      </c>
      <c r="J34" s="45" t="s">
        <v>50</v>
      </c>
      <c r="K34" s="121" t="s">
        <v>161</v>
      </c>
    </row>
    <row r="35" spans="1:11" s="47" customFormat="1" ht="18.75">
      <c r="A35" s="43"/>
      <c r="B35" s="44"/>
      <c r="C35" s="45"/>
      <c r="D35" s="25" t="s">
        <v>48</v>
      </c>
      <c r="E35" s="59"/>
      <c r="F35" s="28"/>
      <c r="G35" s="46"/>
      <c r="H35" s="60"/>
      <c r="I35" s="107" t="s">
        <v>178</v>
      </c>
      <c r="J35" s="45" t="s">
        <v>51</v>
      </c>
      <c r="K35" s="44"/>
    </row>
    <row r="36" spans="1:11" s="47" customFormat="1" ht="18.75">
      <c r="A36" s="43"/>
      <c r="B36" s="44"/>
      <c r="C36" s="45"/>
      <c r="D36" s="44" t="s">
        <v>23</v>
      </c>
      <c r="E36" s="59"/>
      <c r="F36" s="28"/>
      <c r="G36" s="46"/>
      <c r="H36" s="60"/>
      <c r="I36" s="107" t="s">
        <v>179</v>
      </c>
      <c r="J36" s="45" t="s">
        <v>52</v>
      </c>
      <c r="K36" s="44"/>
    </row>
    <row r="37" spans="1:11" s="47" customFormat="1" ht="18.75">
      <c r="A37" s="49">
        <v>5</v>
      </c>
      <c r="B37" s="37" t="s">
        <v>91</v>
      </c>
      <c r="C37" s="42" t="s">
        <v>41</v>
      </c>
      <c r="D37" s="37" t="s">
        <v>53</v>
      </c>
      <c r="E37" s="87">
        <v>0</v>
      </c>
      <c r="F37" s="52">
        <v>76000</v>
      </c>
      <c r="G37" s="52">
        <v>76000</v>
      </c>
      <c r="H37" s="52">
        <v>76000</v>
      </c>
      <c r="I37" s="124" t="s">
        <v>159</v>
      </c>
      <c r="J37" s="51" t="s">
        <v>49</v>
      </c>
      <c r="K37" s="50" t="s">
        <v>155</v>
      </c>
    </row>
    <row r="38" spans="1:11" s="47" customFormat="1" ht="18.75">
      <c r="A38" s="43"/>
      <c r="B38" s="44" t="s">
        <v>28</v>
      </c>
      <c r="C38" s="45"/>
      <c r="D38" s="25" t="s">
        <v>234</v>
      </c>
      <c r="E38" s="59"/>
      <c r="F38" s="28"/>
      <c r="G38" s="59"/>
      <c r="H38" s="60"/>
      <c r="I38" s="113" t="s">
        <v>177</v>
      </c>
      <c r="J38" s="45" t="s">
        <v>50</v>
      </c>
      <c r="K38" s="121" t="s">
        <v>161</v>
      </c>
    </row>
    <row r="39" spans="1:11" s="3" customFormat="1" ht="18.75">
      <c r="A39" s="24"/>
      <c r="B39" s="25"/>
      <c r="C39" s="40"/>
      <c r="D39" s="25" t="s">
        <v>235</v>
      </c>
      <c r="E39" s="41"/>
      <c r="F39" s="26"/>
      <c r="G39" s="41"/>
      <c r="H39" s="89"/>
      <c r="I39" s="107" t="s">
        <v>178</v>
      </c>
      <c r="J39" s="45" t="s">
        <v>51</v>
      </c>
      <c r="K39" s="44"/>
    </row>
    <row r="40" spans="1:11" s="3" customFormat="1" ht="18.75">
      <c r="A40" s="24"/>
      <c r="B40" s="25"/>
      <c r="C40" s="40"/>
      <c r="D40" s="44" t="s">
        <v>23</v>
      </c>
      <c r="E40" s="41"/>
      <c r="F40" s="26"/>
      <c r="G40" s="41"/>
      <c r="H40" s="89"/>
      <c r="I40" s="107" t="s">
        <v>179</v>
      </c>
      <c r="J40" s="45" t="s">
        <v>52</v>
      </c>
      <c r="K40" s="44"/>
    </row>
    <row r="41" spans="1:11" s="3" customFormat="1" ht="18.75">
      <c r="A41" s="14">
        <v>6</v>
      </c>
      <c r="B41" s="37" t="s">
        <v>91</v>
      </c>
      <c r="C41" s="42" t="s">
        <v>41</v>
      </c>
      <c r="D41" s="37" t="s">
        <v>55</v>
      </c>
      <c r="E41" s="38">
        <v>0</v>
      </c>
      <c r="F41" s="39">
        <v>140000</v>
      </c>
      <c r="G41" s="39">
        <v>140000</v>
      </c>
      <c r="H41" s="39">
        <v>140000</v>
      </c>
      <c r="I41" s="124" t="s">
        <v>159</v>
      </c>
      <c r="J41" s="51" t="s">
        <v>49</v>
      </c>
      <c r="K41" s="50" t="s">
        <v>155</v>
      </c>
    </row>
    <row r="42" spans="1:11" s="3" customFormat="1" ht="18.75">
      <c r="A42" s="24"/>
      <c r="B42" s="44" t="s">
        <v>28</v>
      </c>
      <c r="C42" s="40"/>
      <c r="D42" s="25" t="s">
        <v>152</v>
      </c>
      <c r="E42" s="41"/>
      <c r="F42" s="26"/>
      <c r="G42" s="41"/>
      <c r="H42" s="89"/>
      <c r="I42" s="113" t="s">
        <v>177</v>
      </c>
      <c r="J42" s="45" t="s">
        <v>50</v>
      </c>
      <c r="K42" s="121" t="s">
        <v>161</v>
      </c>
    </row>
    <row r="43" spans="1:11" s="3" customFormat="1" ht="18.75">
      <c r="A43" s="24"/>
      <c r="B43" s="25"/>
      <c r="C43" s="40"/>
      <c r="D43" s="25" t="s">
        <v>56</v>
      </c>
      <c r="E43" s="41"/>
      <c r="F43" s="26"/>
      <c r="G43" s="41"/>
      <c r="H43" s="89"/>
      <c r="I43" s="107" t="s">
        <v>178</v>
      </c>
      <c r="J43" s="45" t="s">
        <v>51</v>
      </c>
      <c r="K43" s="25"/>
    </row>
    <row r="44" spans="1:11" s="3" customFormat="1" ht="18.75">
      <c r="A44" s="31"/>
      <c r="B44" s="32"/>
      <c r="C44" s="33"/>
      <c r="D44" s="55" t="s">
        <v>23</v>
      </c>
      <c r="E44" s="61"/>
      <c r="F44" s="34"/>
      <c r="G44" s="61"/>
      <c r="H44" s="90"/>
      <c r="I44" s="108" t="s">
        <v>179</v>
      </c>
      <c r="J44" s="58" t="s">
        <v>52</v>
      </c>
      <c r="K44" s="32"/>
    </row>
    <row r="45" spans="1:11" s="3" customFormat="1" ht="18.75">
      <c r="A45" s="37">
        <v>7</v>
      </c>
      <c r="B45" s="14" t="s">
        <v>91</v>
      </c>
      <c r="C45" s="37" t="s">
        <v>41</v>
      </c>
      <c r="D45" s="42" t="s">
        <v>237</v>
      </c>
      <c r="E45" s="39">
        <v>0</v>
      </c>
      <c r="F45" s="38">
        <v>220000</v>
      </c>
      <c r="G45" s="39">
        <v>220000</v>
      </c>
      <c r="H45" s="38">
        <v>220000</v>
      </c>
      <c r="I45" s="124" t="s">
        <v>159</v>
      </c>
      <c r="J45" s="50" t="s">
        <v>49</v>
      </c>
      <c r="K45" s="64" t="s">
        <v>155</v>
      </c>
    </row>
    <row r="46" spans="1:11" s="3" customFormat="1" ht="18.75">
      <c r="A46" s="25"/>
      <c r="B46" s="24" t="s">
        <v>28</v>
      </c>
      <c r="C46" s="25"/>
      <c r="D46" s="40" t="s">
        <v>54</v>
      </c>
      <c r="E46" s="26"/>
      <c r="F46" s="41"/>
      <c r="G46" s="26"/>
      <c r="H46" s="27"/>
      <c r="I46" s="113" t="s">
        <v>177</v>
      </c>
      <c r="J46" s="44" t="s">
        <v>50</v>
      </c>
      <c r="K46" s="95" t="s">
        <v>161</v>
      </c>
    </row>
    <row r="47" spans="1:11" s="3" customFormat="1" ht="18.75">
      <c r="A47" s="25"/>
      <c r="B47" s="24"/>
      <c r="C47" s="25"/>
      <c r="D47" s="40" t="s">
        <v>57</v>
      </c>
      <c r="E47" s="26"/>
      <c r="F47" s="41"/>
      <c r="G47" s="26"/>
      <c r="H47" s="27"/>
      <c r="I47" s="107" t="s">
        <v>178</v>
      </c>
      <c r="J47" s="44" t="s">
        <v>51</v>
      </c>
      <c r="K47" s="25"/>
    </row>
    <row r="48" spans="1:11" s="3" customFormat="1" ht="18.75">
      <c r="A48" s="32"/>
      <c r="B48" s="31"/>
      <c r="C48" s="32"/>
      <c r="D48" s="33" t="s">
        <v>23</v>
      </c>
      <c r="E48" s="34"/>
      <c r="F48" s="61"/>
      <c r="G48" s="34"/>
      <c r="H48" s="35"/>
      <c r="I48" s="108" t="s">
        <v>179</v>
      </c>
      <c r="J48" s="55" t="s">
        <v>52</v>
      </c>
      <c r="K48" s="32"/>
    </row>
    <row r="49" spans="1:11" s="3" customFormat="1" ht="18.75">
      <c r="A49" s="14">
        <v>8</v>
      </c>
      <c r="B49" s="14" t="s">
        <v>91</v>
      </c>
      <c r="C49" s="37" t="s">
        <v>41</v>
      </c>
      <c r="D49" s="42" t="s">
        <v>58</v>
      </c>
      <c r="E49" s="39">
        <v>0</v>
      </c>
      <c r="F49" s="62">
        <v>290000</v>
      </c>
      <c r="G49" s="62">
        <v>290000</v>
      </c>
      <c r="H49" s="62">
        <v>290000</v>
      </c>
      <c r="I49" s="124" t="s">
        <v>159</v>
      </c>
      <c r="J49" s="50" t="s">
        <v>49</v>
      </c>
      <c r="K49" s="64" t="s">
        <v>155</v>
      </c>
    </row>
    <row r="50" spans="1:11" s="3" customFormat="1" ht="18.75">
      <c r="A50" s="24"/>
      <c r="B50" s="24" t="s">
        <v>28</v>
      </c>
      <c r="C50" s="25"/>
      <c r="D50" s="40" t="s">
        <v>59</v>
      </c>
      <c r="E50" s="26"/>
      <c r="F50" s="27"/>
      <c r="G50" s="26"/>
      <c r="H50" s="27"/>
      <c r="I50" s="113" t="s">
        <v>177</v>
      </c>
      <c r="J50" s="44" t="s">
        <v>50</v>
      </c>
      <c r="K50" s="95" t="s">
        <v>161</v>
      </c>
    </row>
    <row r="51" spans="1:11" s="3" customFormat="1" ht="18.75">
      <c r="A51" s="24"/>
      <c r="B51" s="24"/>
      <c r="C51" s="25"/>
      <c r="D51" s="40" t="s">
        <v>205</v>
      </c>
      <c r="E51" s="26"/>
      <c r="F51" s="27"/>
      <c r="G51" s="26"/>
      <c r="H51" s="27"/>
      <c r="I51" s="107" t="s">
        <v>178</v>
      </c>
      <c r="J51" s="44" t="s">
        <v>51</v>
      </c>
      <c r="K51" s="25"/>
    </row>
    <row r="52" spans="1:11" s="3" customFormat="1" ht="18.75">
      <c r="A52" s="24"/>
      <c r="B52" s="24"/>
      <c r="C52" s="25"/>
      <c r="D52" s="40" t="s">
        <v>23</v>
      </c>
      <c r="E52" s="26"/>
      <c r="F52" s="27"/>
      <c r="G52" s="26"/>
      <c r="H52" s="27"/>
      <c r="I52" s="107" t="s">
        <v>179</v>
      </c>
      <c r="J52" s="44" t="s">
        <v>52</v>
      </c>
      <c r="K52" s="25"/>
    </row>
    <row r="53" spans="1:11" s="3" customFormat="1" ht="18.75">
      <c r="A53" s="42"/>
      <c r="B53" s="42"/>
      <c r="C53" s="42"/>
      <c r="D53" s="42"/>
      <c r="E53" s="38"/>
      <c r="F53" s="38"/>
      <c r="G53" s="38"/>
      <c r="H53" s="38"/>
      <c r="I53" s="110"/>
      <c r="J53" s="42"/>
      <c r="K53" s="42"/>
    </row>
    <row r="54" spans="1:11" s="3" customFormat="1" ht="18.75">
      <c r="A54" s="40"/>
      <c r="B54" s="40"/>
      <c r="C54" s="40"/>
      <c r="D54" s="40"/>
      <c r="E54" s="41"/>
      <c r="F54" s="41"/>
      <c r="G54" s="41"/>
      <c r="H54" s="41"/>
      <c r="I54" s="111"/>
      <c r="J54" s="40"/>
      <c r="K54" s="40"/>
    </row>
    <row r="55" spans="1:11" s="3" customFormat="1" ht="18.75">
      <c r="A55" s="40"/>
      <c r="B55" s="40"/>
      <c r="C55" s="40"/>
      <c r="D55" s="40"/>
      <c r="E55" s="41"/>
      <c r="F55" s="41"/>
      <c r="G55" s="41"/>
      <c r="H55" s="41"/>
      <c r="I55" s="111"/>
      <c r="J55" s="40"/>
      <c r="K55" s="40"/>
    </row>
    <row r="56" spans="1:11" s="3" customFormat="1" ht="18.75">
      <c r="A56" s="40"/>
      <c r="B56" s="40"/>
      <c r="C56" s="40"/>
      <c r="D56" s="40"/>
      <c r="E56" s="41"/>
      <c r="F56" s="41"/>
      <c r="G56" s="41"/>
      <c r="H56" s="41"/>
      <c r="I56" s="111"/>
      <c r="J56" s="40"/>
      <c r="K56" s="40"/>
    </row>
    <row r="57" spans="1:11">
      <c r="B57" s="12"/>
      <c r="K57" s="13" t="s">
        <v>150</v>
      </c>
    </row>
    <row r="58" spans="1:11">
      <c r="A58" s="5"/>
      <c r="B58" s="5"/>
      <c r="C58" s="5"/>
      <c r="D58" s="5" t="s">
        <v>4</v>
      </c>
      <c r="E58" s="177" t="s">
        <v>6</v>
      </c>
      <c r="F58" s="178"/>
      <c r="G58" s="178"/>
      <c r="H58" s="179"/>
      <c r="I58" s="100" t="s">
        <v>9</v>
      </c>
      <c r="J58" s="5" t="s">
        <v>25</v>
      </c>
      <c r="K58" s="85" t="s">
        <v>21</v>
      </c>
    </row>
    <row r="59" spans="1:11">
      <c r="A59" s="7" t="s">
        <v>2</v>
      </c>
      <c r="B59" s="7" t="s">
        <v>20</v>
      </c>
      <c r="C59" s="7" t="s">
        <v>3</v>
      </c>
      <c r="D59" s="7" t="s">
        <v>5</v>
      </c>
      <c r="E59" s="6" t="s">
        <v>7</v>
      </c>
      <c r="F59" s="6" t="s">
        <v>11</v>
      </c>
      <c r="G59" s="6" t="s">
        <v>18</v>
      </c>
      <c r="H59" s="6" t="s">
        <v>19</v>
      </c>
      <c r="I59" s="101" t="s">
        <v>10</v>
      </c>
      <c r="J59" s="19" t="s">
        <v>26</v>
      </c>
      <c r="K59" s="86" t="s">
        <v>22</v>
      </c>
    </row>
    <row r="60" spans="1:11">
      <c r="A60" s="9"/>
      <c r="B60" s="9"/>
      <c r="C60" s="9"/>
      <c r="D60" s="9"/>
      <c r="E60" s="10" t="s">
        <v>8</v>
      </c>
      <c r="F60" s="10" t="s">
        <v>8</v>
      </c>
      <c r="G60" s="10" t="s">
        <v>8</v>
      </c>
      <c r="H60" s="10" t="s">
        <v>8</v>
      </c>
      <c r="I60" s="102"/>
      <c r="J60" s="9"/>
      <c r="K60" s="9"/>
    </row>
    <row r="61" spans="1:11" s="47" customFormat="1" ht="18.75">
      <c r="A61" s="49">
        <v>9</v>
      </c>
      <c r="B61" s="49" t="s">
        <v>188</v>
      </c>
      <c r="C61" s="37" t="s">
        <v>191</v>
      </c>
      <c r="D61" s="51" t="s">
        <v>198</v>
      </c>
      <c r="E61" s="52">
        <v>0</v>
      </c>
      <c r="F61" s="53">
        <v>20000</v>
      </c>
      <c r="G61" s="53">
        <v>20000</v>
      </c>
      <c r="H61" s="53">
        <v>20000</v>
      </c>
      <c r="I61" s="124" t="s">
        <v>159</v>
      </c>
      <c r="J61" s="50" t="s">
        <v>195</v>
      </c>
      <c r="K61" s="64" t="s">
        <v>155</v>
      </c>
    </row>
    <row r="62" spans="1:11" s="47" customFormat="1" ht="18.75">
      <c r="A62" s="43"/>
      <c r="B62" s="43" t="s">
        <v>189</v>
      </c>
      <c r="C62" s="25" t="s">
        <v>192</v>
      </c>
      <c r="D62" s="45" t="s">
        <v>199</v>
      </c>
      <c r="E62" s="28"/>
      <c r="F62" s="46"/>
      <c r="G62" s="46"/>
      <c r="H62" s="28"/>
      <c r="I62" s="113" t="s">
        <v>177</v>
      </c>
      <c r="J62" s="44" t="s">
        <v>196</v>
      </c>
      <c r="K62" s="95" t="s">
        <v>161</v>
      </c>
    </row>
    <row r="63" spans="1:11" s="47" customFormat="1" ht="18.75">
      <c r="A63" s="43"/>
      <c r="B63" s="43" t="s">
        <v>190</v>
      </c>
      <c r="C63" s="44" t="s">
        <v>193</v>
      </c>
      <c r="D63" s="45" t="s">
        <v>200</v>
      </c>
      <c r="E63" s="28"/>
      <c r="F63" s="46"/>
      <c r="G63" s="46"/>
      <c r="H63" s="28"/>
      <c r="I63" s="107" t="s">
        <v>178</v>
      </c>
      <c r="J63" s="44" t="s">
        <v>197</v>
      </c>
      <c r="K63" s="48"/>
    </row>
    <row r="64" spans="1:11" s="47" customFormat="1" ht="18.75">
      <c r="A64" s="43"/>
      <c r="B64" s="43"/>
      <c r="C64" s="44" t="s">
        <v>194</v>
      </c>
      <c r="D64" s="40" t="s">
        <v>201</v>
      </c>
      <c r="E64" s="28"/>
      <c r="F64" s="46"/>
      <c r="G64" s="46"/>
      <c r="H64" s="28"/>
      <c r="I64" s="107" t="s">
        <v>179</v>
      </c>
      <c r="J64" s="44"/>
      <c r="K64" s="48"/>
    </row>
    <row r="65" spans="1:11" s="47" customFormat="1" ht="18.75">
      <c r="A65" s="43"/>
      <c r="B65" s="43"/>
      <c r="C65" s="44"/>
      <c r="D65" s="40" t="s">
        <v>202</v>
      </c>
      <c r="E65" s="28"/>
      <c r="F65" s="46"/>
      <c r="G65" s="46"/>
      <c r="H65" s="28"/>
      <c r="I65" s="104"/>
      <c r="J65" s="25"/>
      <c r="K65" s="48"/>
    </row>
    <row r="66" spans="1:11" s="47" customFormat="1" ht="18.75">
      <c r="A66" s="49">
        <v>10</v>
      </c>
      <c r="B66" s="49" t="s">
        <v>37</v>
      </c>
      <c r="C66" s="37" t="s">
        <v>30</v>
      </c>
      <c r="D66" s="51" t="s">
        <v>60</v>
      </c>
      <c r="E66" s="52">
        <v>125000</v>
      </c>
      <c r="F66" s="53">
        <v>0</v>
      </c>
      <c r="G66" s="53">
        <v>0</v>
      </c>
      <c r="H66" s="53">
        <v>0</v>
      </c>
      <c r="I66" s="124" t="s">
        <v>159</v>
      </c>
      <c r="J66" s="50" t="s">
        <v>79</v>
      </c>
      <c r="K66" s="64" t="s">
        <v>155</v>
      </c>
    </row>
    <row r="67" spans="1:11" s="47" customFormat="1" ht="18.75">
      <c r="A67" s="43"/>
      <c r="B67" s="43" t="s">
        <v>29</v>
      </c>
      <c r="C67" s="25" t="s">
        <v>31</v>
      </c>
      <c r="D67" s="45" t="s">
        <v>61</v>
      </c>
      <c r="E67" s="28"/>
      <c r="F67" s="46"/>
      <c r="G67" s="46"/>
      <c r="H67" s="28"/>
      <c r="I67" s="113" t="s">
        <v>177</v>
      </c>
      <c r="J67" s="44" t="s">
        <v>80</v>
      </c>
      <c r="K67" s="95" t="s">
        <v>161</v>
      </c>
    </row>
    <row r="68" spans="1:11" s="47" customFormat="1" ht="18.75">
      <c r="A68" s="43"/>
      <c r="B68" s="43"/>
      <c r="C68" s="44"/>
      <c r="D68" s="45" t="s">
        <v>40</v>
      </c>
      <c r="E68" s="28"/>
      <c r="F68" s="46"/>
      <c r="G68" s="46"/>
      <c r="H68" s="28"/>
      <c r="I68" s="107" t="s">
        <v>178</v>
      </c>
      <c r="J68" s="44" t="s">
        <v>42</v>
      </c>
      <c r="K68" s="48"/>
    </row>
    <row r="69" spans="1:11" s="47" customFormat="1" ht="18.75">
      <c r="A69" s="43"/>
      <c r="B69" s="43"/>
      <c r="C69" s="44"/>
      <c r="D69" s="40" t="s">
        <v>108</v>
      </c>
      <c r="E69" s="28"/>
      <c r="F69" s="46"/>
      <c r="G69" s="46"/>
      <c r="H69" s="28"/>
      <c r="I69" s="107" t="s">
        <v>179</v>
      </c>
      <c r="J69" s="44" t="s">
        <v>43</v>
      </c>
      <c r="K69" s="48"/>
    </row>
    <row r="70" spans="1:11" s="47" customFormat="1" ht="18.75">
      <c r="A70" s="43"/>
      <c r="B70" s="43"/>
      <c r="C70" s="44"/>
      <c r="D70" s="40" t="s">
        <v>206</v>
      </c>
      <c r="E70" s="28"/>
      <c r="F70" s="46"/>
      <c r="G70" s="46"/>
      <c r="H70" s="28"/>
      <c r="I70" s="104"/>
      <c r="J70" s="32"/>
      <c r="K70" s="48"/>
    </row>
    <row r="71" spans="1:11" s="3" customFormat="1" ht="18.75">
      <c r="A71" s="14">
        <v>11</v>
      </c>
      <c r="B71" s="14" t="s">
        <v>91</v>
      </c>
      <c r="C71" s="37" t="s">
        <v>41</v>
      </c>
      <c r="D71" s="42" t="s">
        <v>153</v>
      </c>
      <c r="E71" s="39">
        <v>100000</v>
      </c>
      <c r="F71" s="62">
        <v>0</v>
      </c>
      <c r="G71" s="39">
        <v>0</v>
      </c>
      <c r="H71" s="62">
        <v>0</v>
      </c>
      <c r="I71" s="124" t="s">
        <v>159</v>
      </c>
      <c r="J71" s="44" t="s">
        <v>49</v>
      </c>
      <c r="K71" s="64" t="s">
        <v>155</v>
      </c>
    </row>
    <row r="72" spans="1:11" s="3" customFormat="1" ht="18.75">
      <c r="A72" s="24"/>
      <c r="B72" s="43" t="s">
        <v>29</v>
      </c>
      <c r="C72" s="25"/>
      <c r="D72" s="40" t="s">
        <v>154</v>
      </c>
      <c r="E72" s="26"/>
      <c r="F72" s="27"/>
      <c r="G72" s="26"/>
      <c r="H72" s="27"/>
      <c r="I72" s="113" t="s">
        <v>177</v>
      </c>
      <c r="J72" s="44" t="s">
        <v>50</v>
      </c>
      <c r="K72" s="95" t="s">
        <v>161</v>
      </c>
    </row>
    <row r="73" spans="1:11" s="3" customFormat="1" ht="18.75">
      <c r="A73" s="24"/>
      <c r="B73" s="24"/>
      <c r="C73" s="25"/>
      <c r="D73" s="40" t="s">
        <v>63</v>
      </c>
      <c r="E73" s="26"/>
      <c r="F73" s="27"/>
      <c r="G73" s="26"/>
      <c r="H73" s="27"/>
      <c r="I73" s="107" t="s">
        <v>178</v>
      </c>
      <c r="J73" s="44" t="s">
        <v>51</v>
      </c>
      <c r="K73" s="25"/>
    </row>
    <row r="74" spans="1:11" s="3" customFormat="1" ht="18.75">
      <c r="A74" s="24"/>
      <c r="B74" s="24"/>
      <c r="C74" s="25"/>
      <c r="D74" s="40" t="s">
        <v>62</v>
      </c>
      <c r="E74" s="26"/>
      <c r="F74" s="27"/>
      <c r="G74" s="26"/>
      <c r="H74" s="27"/>
      <c r="I74" s="107" t="s">
        <v>179</v>
      </c>
      <c r="J74" s="44" t="s">
        <v>52</v>
      </c>
      <c r="K74" s="25"/>
    </row>
    <row r="75" spans="1:11" s="3" customFormat="1" ht="18.75">
      <c r="A75" s="14">
        <v>12</v>
      </c>
      <c r="B75" s="37" t="s">
        <v>95</v>
      </c>
      <c r="C75" s="37" t="s">
        <v>33</v>
      </c>
      <c r="D75" s="37" t="s">
        <v>241</v>
      </c>
      <c r="E75" s="38">
        <v>180000</v>
      </c>
      <c r="F75" s="39">
        <v>0</v>
      </c>
      <c r="G75" s="39">
        <v>0</v>
      </c>
      <c r="H75" s="39">
        <v>0</v>
      </c>
      <c r="I75" s="125" t="s">
        <v>159</v>
      </c>
      <c r="J75" s="50" t="s">
        <v>79</v>
      </c>
      <c r="K75" s="64" t="s">
        <v>155</v>
      </c>
    </row>
    <row r="76" spans="1:11" s="3" customFormat="1" ht="18.75">
      <c r="A76" s="24"/>
      <c r="B76" s="25" t="s">
        <v>239</v>
      </c>
      <c r="C76" s="25" t="s">
        <v>31</v>
      </c>
      <c r="D76" s="25" t="s">
        <v>245</v>
      </c>
      <c r="E76" s="41"/>
      <c r="F76" s="26"/>
      <c r="G76" s="27"/>
      <c r="H76" s="26"/>
      <c r="I76" s="126" t="s">
        <v>177</v>
      </c>
      <c r="J76" s="44" t="s">
        <v>80</v>
      </c>
      <c r="K76" s="95" t="s">
        <v>161</v>
      </c>
    </row>
    <row r="77" spans="1:11" s="3" customFormat="1" ht="18.75">
      <c r="A77" s="24"/>
      <c r="B77" s="44" t="s">
        <v>240</v>
      </c>
      <c r="C77" s="40"/>
      <c r="D77" s="25" t="s">
        <v>243</v>
      </c>
      <c r="E77" s="41"/>
      <c r="F77" s="26"/>
      <c r="G77" s="27"/>
      <c r="H77" s="26"/>
      <c r="I77" s="104" t="s">
        <v>178</v>
      </c>
      <c r="J77" s="44" t="s">
        <v>42</v>
      </c>
      <c r="K77" s="29"/>
    </row>
    <row r="78" spans="1:11" s="3" customFormat="1" ht="18.75">
      <c r="A78" s="24"/>
      <c r="B78" s="25"/>
      <c r="C78" s="40"/>
      <c r="D78" s="25" t="s">
        <v>242</v>
      </c>
      <c r="E78" s="41"/>
      <c r="F78" s="26"/>
      <c r="G78" s="27"/>
      <c r="H78" s="26"/>
      <c r="I78" s="104" t="s">
        <v>179</v>
      </c>
      <c r="J78" s="44" t="s">
        <v>43</v>
      </c>
      <c r="K78" s="29"/>
    </row>
    <row r="79" spans="1:11" s="3" customFormat="1" ht="18.75">
      <c r="A79" s="14">
        <v>13</v>
      </c>
      <c r="B79" s="37" t="s">
        <v>95</v>
      </c>
      <c r="C79" s="37" t="s">
        <v>33</v>
      </c>
      <c r="D79" s="37" t="s">
        <v>244</v>
      </c>
      <c r="E79" s="38">
        <v>200000</v>
      </c>
      <c r="F79" s="39">
        <v>0</v>
      </c>
      <c r="G79" s="39">
        <v>0</v>
      </c>
      <c r="H79" s="39">
        <v>0</v>
      </c>
      <c r="I79" s="124" t="s">
        <v>159</v>
      </c>
      <c r="J79" s="50" t="s">
        <v>79</v>
      </c>
      <c r="K79" s="64" t="s">
        <v>155</v>
      </c>
    </row>
    <row r="80" spans="1:11" s="3" customFormat="1" ht="18.75">
      <c r="A80" s="24"/>
      <c r="B80" s="25" t="s">
        <v>239</v>
      </c>
      <c r="C80" s="25" t="s">
        <v>31</v>
      </c>
      <c r="D80" s="25" t="s">
        <v>29</v>
      </c>
      <c r="E80" s="41"/>
      <c r="F80" s="26"/>
      <c r="G80" s="27"/>
      <c r="H80" s="26"/>
      <c r="I80" s="113" t="s">
        <v>177</v>
      </c>
      <c r="J80" s="44" t="s">
        <v>80</v>
      </c>
      <c r="K80" s="95" t="s">
        <v>161</v>
      </c>
    </row>
    <row r="81" spans="1:11" s="3" customFormat="1" ht="18.75">
      <c r="A81" s="24"/>
      <c r="B81" s="44" t="s">
        <v>240</v>
      </c>
      <c r="C81" s="40"/>
      <c r="D81" s="25" t="s">
        <v>243</v>
      </c>
      <c r="E81" s="41"/>
      <c r="F81" s="26"/>
      <c r="G81" s="27"/>
      <c r="H81" s="26"/>
      <c r="I81" s="107" t="s">
        <v>178</v>
      </c>
      <c r="J81" s="44" t="s">
        <v>42</v>
      </c>
      <c r="K81" s="25"/>
    </row>
    <row r="82" spans="1:11" s="3" customFormat="1" ht="18.75">
      <c r="A82" s="31"/>
      <c r="B82" s="32"/>
      <c r="C82" s="33"/>
      <c r="D82" s="32" t="s">
        <v>242</v>
      </c>
      <c r="E82" s="61"/>
      <c r="F82" s="34"/>
      <c r="G82" s="35"/>
      <c r="H82" s="34"/>
      <c r="I82" s="108" t="s">
        <v>179</v>
      </c>
      <c r="J82" s="55" t="s">
        <v>43</v>
      </c>
      <c r="K82" s="32"/>
    </row>
    <row r="83" spans="1:11" s="3" customFormat="1" ht="18.75">
      <c r="A83" s="40"/>
      <c r="B83" s="40"/>
      <c r="C83" s="40"/>
      <c r="D83" s="40"/>
      <c r="E83" s="41"/>
      <c r="F83" s="41"/>
      <c r="G83" s="41"/>
      <c r="H83" s="41"/>
      <c r="I83" s="111"/>
      <c r="J83" s="40"/>
      <c r="K83" s="40"/>
    </row>
    <row r="84" spans="1:11" s="3" customFormat="1" ht="18.75">
      <c r="A84" s="40"/>
      <c r="B84" s="40"/>
      <c r="C84" s="40"/>
      <c r="D84" s="40"/>
      <c r="E84" s="41"/>
      <c r="F84" s="41"/>
      <c r="G84" s="41"/>
      <c r="H84" s="41"/>
      <c r="I84" s="111"/>
      <c r="J84" s="40"/>
      <c r="K84" s="40"/>
    </row>
    <row r="85" spans="1:11">
      <c r="B85" s="12"/>
      <c r="K85" s="13" t="s">
        <v>150</v>
      </c>
    </row>
    <row r="86" spans="1:11">
      <c r="A86" s="5"/>
      <c r="B86" s="5"/>
      <c r="C86" s="5"/>
      <c r="D86" s="5" t="s">
        <v>4</v>
      </c>
      <c r="E86" s="177" t="s">
        <v>6</v>
      </c>
      <c r="F86" s="178"/>
      <c r="G86" s="178"/>
      <c r="H86" s="179"/>
      <c r="I86" s="100" t="s">
        <v>9</v>
      </c>
      <c r="J86" s="5" t="s">
        <v>25</v>
      </c>
      <c r="K86" s="85" t="s">
        <v>21</v>
      </c>
    </row>
    <row r="87" spans="1:11">
      <c r="A87" s="7" t="s">
        <v>2</v>
      </c>
      <c r="B87" s="7" t="s">
        <v>20</v>
      </c>
      <c r="C87" s="7" t="s">
        <v>3</v>
      </c>
      <c r="D87" s="7" t="s">
        <v>5</v>
      </c>
      <c r="E87" s="6" t="s">
        <v>7</v>
      </c>
      <c r="F87" s="6" t="s">
        <v>11</v>
      </c>
      <c r="G87" s="6" t="s">
        <v>18</v>
      </c>
      <c r="H87" s="6" t="s">
        <v>19</v>
      </c>
      <c r="I87" s="101" t="s">
        <v>10</v>
      </c>
      <c r="J87" s="19" t="s">
        <v>26</v>
      </c>
      <c r="K87" s="86" t="s">
        <v>22</v>
      </c>
    </row>
    <row r="88" spans="1:11">
      <c r="A88" s="9"/>
      <c r="B88" s="9"/>
      <c r="C88" s="9"/>
      <c r="D88" s="7"/>
      <c r="E88" s="10" t="s">
        <v>8</v>
      </c>
      <c r="F88" s="10" t="s">
        <v>8</v>
      </c>
      <c r="G88" s="10" t="s">
        <v>8</v>
      </c>
      <c r="H88" s="10" t="s">
        <v>8</v>
      </c>
      <c r="I88" s="102"/>
      <c r="J88" s="9"/>
      <c r="K88" s="9"/>
    </row>
    <row r="89" spans="1:11" s="3" customFormat="1" ht="18.75">
      <c r="A89" s="14">
        <v>14</v>
      </c>
      <c r="B89" s="37" t="s">
        <v>246</v>
      </c>
      <c r="C89" s="14" t="s">
        <v>247</v>
      </c>
      <c r="D89" s="37" t="s">
        <v>257</v>
      </c>
      <c r="E89" s="38">
        <v>50000</v>
      </c>
      <c r="F89" s="39">
        <v>0</v>
      </c>
      <c r="G89" s="39">
        <v>0</v>
      </c>
      <c r="H89" s="39">
        <v>0</v>
      </c>
      <c r="I89" s="125" t="s">
        <v>159</v>
      </c>
      <c r="J89" s="50" t="s">
        <v>79</v>
      </c>
      <c r="K89" s="64" t="s">
        <v>155</v>
      </c>
    </row>
    <row r="90" spans="1:11" s="3" customFormat="1" ht="18.75">
      <c r="A90" s="24"/>
      <c r="B90" s="44" t="s">
        <v>29</v>
      </c>
      <c r="C90" s="24" t="s">
        <v>31</v>
      </c>
      <c r="D90" s="25" t="s">
        <v>249</v>
      </c>
      <c r="E90" s="41"/>
      <c r="F90" s="26"/>
      <c r="G90" s="27"/>
      <c r="H90" s="26"/>
      <c r="I90" s="126" t="s">
        <v>177</v>
      </c>
      <c r="J90" s="44" t="s">
        <v>80</v>
      </c>
      <c r="K90" s="95" t="s">
        <v>161</v>
      </c>
    </row>
    <row r="91" spans="1:11" s="3" customFormat="1" ht="18.75">
      <c r="A91" s="24"/>
      <c r="B91" s="44"/>
      <c r="C91" s="40"/>
      <c r="D91" s="25" t="s">
        <v>248</v>
      </c>
      <c r="E91" s="41"/>
      <c r="F91" s="26"/>
      <c r="G91" s="27"/>
      <c r="H91" s="26"/>
      <c r="I91" s="104" t="s">
        <v>178</v>
      </c>
      <c r="J91" s="44" t="s">
        <v>42</v>
      </c>
      <c r="K91" s="29"/>
    </row>
    <row r="92" spans="1:11" s="3" customFormat="1" ht="18.75">
      <c r="A92" s="24"/>
      <c r="B92" s="25"/>
      <c r="C92" s="40"/>
      <c r="D92" s="25" t="s">
        <v>258</v>
      </c>
      <c r="E92" s="41"/>
      <c r="F92" s="26"/>
      <c r="G92" s="27"/>
      <c r="H92" s="26"/>
      <c r="I92" s="104" t="s">
        <v>179</v>
      </c>
      <c r="J92" s="44" t="s">
        <v>43</v>
      </c>
      <c r="K92" s="29"/>
    </row>
    <row r="93" spans="1:11" s="3" customFormat="1" ht="18.75">
      <c r="A93" s="24"/>
      <c r="B93" s="25"/>
      <c r="C93" s="40"/>
      <c r="D93" s="25" t="s">
        <v>250</v>
      </c>
      <c r="E93" s="41"/>
      <c r="F93" s="26"/>
      <c r="G93" s="27"/>
      <c r="H93" s="26"/>
      <c r="I93" s="106"/>
      <c r="J93" s="25"/>
      <c r="K93" s="29"/>
    </row>
    <row r="94" spans="1:11" s="3" customFormat="1" ht="18.75">
      <c r="A94" s="24"/>
      <c r="B94" s="25"/>
      <c r="C94" s="40"/>
      <c r="D94" s="25" t="s">
        <v>251</v>
      </c>
      <c r="E94" s="41"/>
      <c r="F94" s="26"/>
      <c r="G94" s="27"/>
      <c r="H94" s="26"/>
      <c r="I94" s="106"/>
      <c r="J94" s="44"/>
      <c r="K94" s="29"/>
    </row>
    <row r="95" spans="1:11" s="3" customFormat="1" ht="18.75">
      <c r="A95" s="24"/>
      <c r="B95" s="25"/>
      <c r="C95" s="40"/>
      <c r="D95" s="18" t="s">
        <v>259</v>
      </c>
      <c r="E95" s="41"/>
      <c r="F95" s="26"/>
      <c r="G95" s="27"/>
      <c r="H95" s="26"/>
      <c r="I95" s="106"/>
      <c r="J95" s="44"/>
      <c r="K95" s="29"/>
    </row>
    <row r="96" spans="1:11" s="3" customFormat="1" ht="18.75">
      <c r="A96" s="24"/>
      <c r="B96" s="25"/>
      <c r="C96" s="40"/>
      <c r="D96" s="25" t="s">
        <v>252</v>
      </c>
      <c r="E96" s="41"/>
      <c r="F96" s="26"/>
      <c r="G96" s="27"/>
      <c r="H96" s="26"/>
      <c r="I96" s="106"/>
      <c r="J96" s="44"/>
      <c r="K96" s="29"/>
    </row>
    <row r="97" spans="1:11" s="3" customFormat="1" ht="18.75">
      <c r="A97" s="31"/>
      <c r="B97" s="32"/>
      <c r="C97" s="33"/>
      <c r="D97" s="32" t="s">
        <v>253</v>
      </c>
      <c r="E97" s="61"/>
      <c r="F97" s="34"/>
      <c r="G97" s="35"/>
      <c r="H97" s="34"/>
      <c r="I97" s="131"/>
      <c r="J97" s="55"/>
      <c r="K97" s="36"/>
    </row>
    <row r="98" spans="1:11" s="3" customFormat="1" ht="18.75">
      <c r="A98" s="24">
        <v>15</v>
      </c>
      <c r="B98" s="25" t="s">
        <v>93</v>
      </c>
      <c r="C98" s="25" t="s">
        <v>41</v>
      </c>
      <c r="D98" s="25" t="s">
        <v>64</v>
      </c>
      <c r="E98" s="41">
        <v>0</v>
      </c>
      <c r="F98" s="26">
        <v>300000</v>
      </c>
      <c r="G98" s="26">
        <v>300000</v>
      </c>
      <c r="H98" s="26">
        <v>300000</v>
      </c>
      <c r="I98" s="132" t="s">
        <v>159</v>
      </c>
      <c r="J98" s="44" t="s">
        <v>49</v>
      </c>
      <c r="K98" s="48" t="s">
        <v>155</v>
      </c>
    </row>
    <row r="99" spans="1:11" s="3" customFormat="1" ht="18.75">
      <c r="A99" s="24"/>
      <c r="B99" s="25" t="s">
        <v>92</v>
      </c>
      <c r="C99" s="25"/>
      <c r="D99" s="25" t="s">
        <v>27</v>
      </c>
      <c r="E99" s="41"/>
      <c r="F99" s="26"/>
      <c r="G99" s="27"/>
      <c r="H99" s="26"/>
      <c r="I99" s="113" t="s">
        <v>177</v>
      </c>
      <c r="J99" s="44" t="s">
        <v>50</v>
      </c>
      <c r="K99" s="95" t="s">
        <v>161</v>
      </c>
    </row>
    <row r="100" spans="1:11" s="3" customFormat="1" ht="18.75">
      <c r="A100" s="24"/>
      <c r="B100" s="44" t="s">
        <v>29</v>
      </c>
      <c r="C100" s="40"/>
      <c r="D100" s="25" t="s">
        <v>65</v>
      </c>
      <c r="E100" s="41"/>
      <c r="F100" s="26"/>
      <c r="G100" s="27"/>
      <c r="H100" s="26"/>
      <c r="I100" s="107" t="s">
        <v>178</v>
      </c>
      <c r="J100" s="44" t="s">
        <v>51</v>
      </c>
      <c r="K100" s="25"/>
    </row>
    <row r="101" spans="1:11" s="3" customFormat="1" ht="18.75">
      <c r="A101" s="24"/>
      <c r="B101" s="25"/>
      <c r="C101" s="40"/>
      <c r="D101" s="25" t="s">
        <v>23</v>
      </c>
      <c r="E101" s="41"/>
      <c r="F101" s="26"/>
      <c r="G101" s="27"/>
      <c r="H101" s="26"/>
      <c r="I101" s="107" t="s">
        <v>179</v>
      </c>
      <c r="J101" s="44" t="s">
        <v>52</v>
      </c>
      <c r="K101" s="25"/>
    </row>
    <row r="102" spans="1:11" s="3" customFormat="1" ht="18.75">
      <c r="A102" s="24"/>
      <c r="B102" s="25"/>
      <c r="C102" s="40"/>
      <c r="D102" s="25"/>
      <c r="E102" s="41"/>
      <c r="F102" s="26"/>
      <c r="G102" s="27"/>
      <c r="H102" s="26"/>
      <c r="I102" s="129"/>
      <c r="J102" s="44"/>
      <c r="K102" s="29"/>
    </row>
    <row r="103" spans="1:11" s="3" customFormat="1" ht="18.75">
      <c r="A103" s="14">
        <v>16</v>
      </c>
      <c r="B103" s="37" t="s">
        <v>91</v>
      </c>
      <c r="C103" s="42" t="s">
        <v>41</v>
      </c>
      <c r="D103" s="37" t="s">
        <v>66</v>
      </c>
      <c r="E103" s="38">
        <v>0</v>
      </c>
      <c r="F103" s="39">
        <v>66000</v>
      </c>
      <c r="G103" s="39">
        <v>66000</v>
      </c>
      <c r="H103" s="39">
        <v>66000</v>
      </c>
      <c r="I103" s="124" t="s">
        <v>159</v>
      </c>
      <c r="J103" s="50" t="s">
        <v>49</v>
      </c>
      <c r="K103" s="64" t="s">
        <v>155</v>
      </c>
    </row>
    <row r="104" spans="1:11" s="3" customFormat="1" ht="18.75">
      <c r="A104" s="24"/>
      <c r="B104" s="44" t="s">
        <v>29</v>
      </c>
      <c r="C104" s="40"/>
      <c r="D104" s="25" t="s">
        <v>67</v>
      </c>
      <c r="E104" s="41"/>
      <c r="F104" s="26"/>
      <c r="G104" s="27"/>
      <c r="H104" s="26"/>
      <c r="I104" s="113" t="s">
        <v>177</v>
      </c>
      <c r="J104" s="44" t="s">
        <v>50</v>
      </c>
      <c r="K104" s="95" t="s">
        <v>161</v>
      </c>
    </row>
    <row r="105" spans="1:11" s="3" customFormat="1" ht="18.75">
      <c r="A105" s="24"/>
      <c r="B105" s="25"/>
      <c r="C105" s="40"/>
      <c r="D105" s="25" t="s">
        <v>69</v>
      </c>
      <c r="E105" s="41"/>
      <c r="F105" s="26"/>
      <c r="G105" s="27"/>
      <c r="H105" s="26"/>
      <c r="I105" s="107" t="s">
        <v>178</v>
      </c>
      <c r="J105" s="44" t="s">
        <v>51</v>
      </c>
      <c r="K105" s="25"/>
    </row>
    <row r="106" spans="1:11" s="3" customFormat="1" ht="18.75">
      <c r="A106" s="24"/>
      <c r="B106" s="25"/>
      <c r="C106" s="40"/>
      <c r="D106" s="25"/>
      <c r="E106" s="41"/>
      <c r="F106" s="26"/>
      <c r="G106" s="27"/>
      <c r="H106" s="26"/>
      <c r="I106" s="107" t="s">
        <v>179</v>
      </c>
      <c r="J106" s="44" t="s">
        <v>52</v>
      </c>
      <c r="K106" s="25"/>
    </row>
    <row r="107" spans="1:11" s="3" customFormat="1" ht="18.75">
      <c r="A107" s="14">
        <v>17</v>
      </c>
      <c r="B107" s="37" t="s">
        <v>91</v>
      </c>
      <c r="C107" s="42" t="s">
        <v>41</v>
      </c>
      <c r="D107" s="37" t="s">
        <v>68</v>
      </c>
      <c r="E107" s="38">
        <v>0</v>
      </c>
      <c r="F107" s="39">
        <v>88000</v>
      </c>
      <c r="G107" s="39">
        <v>88000</v>
      </c>
      <c r="H107" s="39">
        <v>88000</v>
      </c>
      <c r="I107" s="124" t="s">
        <v>159</v>
      </c>
      <c r="J107" s="50" t="s">
        <v>49</v>
      </c>
      <c r="K107" s="64" t="s">
        <v>155</v>
      </c>
    </row>
    <row r="108" spans="1:11" s="3" customFormat="1" ht="18.75">
      <c r="A108" s="24"/>
      <c r="B108" s="44" t="s">
        <v>29</v>
      </c>
      <c r="C108" s="40"/>
      <c r="D108" s="25" t="s">
        <v>67</v>
      </c>
      <c r="E108" s="41"/>
      <c r="F108" s="26"/>
      <c r="G108" s="27"/>
      <c r="H108" s="26"/>
      <c r="I108" s="113" t="s">
        <v>177</v>
      </c>
      <c r="J108" s="44" t="s">
        <v>50</v>
      </c>
      <c r="K108" s="95" t="s">
        <v>161</v>
      </c>
    </row>
    <row r="109" spans="1:11" s="3" customFormat="1" ht="18.75">
      <c r="A109" s="24"/>
      <c r="B109" s="25"/>
      <c r="C109" s="40"/>
      <c r="D109" s="25" t="s">
        <v>24</v>
      </c>
      <c r="E109" s="41"/>
      <c r="F109" s="26"/>
      <c r="G109" s="27"/>
      <c r="H109" s="26"/>
      <c r="I109" s="107" t="s">
        <v>178</v>
      </c>
      <c r="J109" s="44" t="s">
        <v>51</v>
      </c>
      <c r="K109" s="25"/>
    </row>
    <row r="110" spans="1:11" s="3" customFormat="1" ht="18.75">
      <c r="A110" s="24"/>
      <c r="B110" s="25"/>
      <c r="C110" s="40"/>
      <c r="D110" s="25"/>
      <c r="E110" s="41"/>
      <c r="F110" s="26"/>
      <c r="G110" s="27"/>
      <c r="H110" s="26"/>
      <c r="I110" s="107" t="s">
        <v>179</v>
      </c>
      <c r="J110" s="44" t="s">
        <v>52</v>
      </c>
      <c r="K110" s="25"/>
    </row>
    <row r="111" spans="1:11" s="3" customFormat="1" ht="18.75">
      <c r="A111" s="31"/>
      <c r="B111" s="32"/>
      <c r="C111" s="33"/>
      <c r="D111" s="32"/>
      <c r="E111" s="61"/>
      <c r="F111" s="34"/>
      <c r="G111" s="35"/>
      <c r="H111" s="34"/>
      <c r="I111" s="114"/>
      <c r="J111" s="32"/>
      <c r="K111" s="36"/>
    </row>
    <row r="112" spans="1:11" s="3" customFormat="1" ht="18.75">
      <c r="A112" s="40"/>
      <c r="B112" s="40"/>
      <c r="C112" s="40"/>
      <c r="D112" s="40"/>
      <c r="E112" s="41"/>
      <c r="F112" s="41"/>
      <c r="G112" s="41"/>
      <c r="H112" s="41"/>
      <c r="I112" s="106"/>
      <c r="J112" s="45"/>
      <c r="K112" s="40"/>
    </row>
    <row r="113" spans="1:11">
      <c r="B113" s="12"/>
      <c r="K113" s="13" t="s">
        <v>150</v>
      </c>
    </row>
    <row r="114" spans="1:11">
      <c r="A114" s="5"/>
      <c r="B114" s="5"/>
      <c r="C114" s="5"/>
      <c r="D114" s="5" t="s">
        <v>4</v>
      </c>
      <c r="E114" s="177" t="s">
        <v>6</v>
      </c>
      <c r="F114" s="178"/>
      <c r="G114" s="178"/>
      <c r="H114" s="179"/>
      <c r="I114" s="100" t="s">
        <v>9</v>
      </c>
      <c r="J114" s="5" t="s">
        <v>25</v>
      </c>
      <c r="K114" s="85" t="s">
        <v>21</v>
      </c>
    </row>
    <row r="115" spans="1:11">
      <c r="A115" s="7" t="s">
        <v>2</v>
      </c>
      <c r="B115" s="7" t="s">
        <v>20</v>
      </c>
      <c r="C115" s="7" t="s">
        <v>3</v>
      </c>
      <c r="D115" s="7" t="s">
        <v>5</v>
      </c>
      <c r="E115" s="6" t="s">
        <v>7</v>
      </c>
      <c r="F115" s="6" t="s">
        <v>11</v>
      </c>
      <c r="G115" s="6" t="s">
        <v>18</v>
      </c>
      <c r="H115" s="6" t="s">
        <v>19</v>
      </c>
      <c r="I115" s="101" t="s">
        <v>10</v>
      </c>
      <c r="J115" s="19" t="s">
        <v>26</v>
      </c>
      <c r="K115" s="86" t="s">
        <v>22</v>
      </c>
    </row>
    <row r="116" spans="1:11">
      <c r="A116" s="9"/>
      <c r="B116" s="9"/>
      <c r="C116" s="9"/>
      <c r="D116" s="9"/>
      <c r="E116" s="10" t="s">
        <v>8</v>
      </c>
      <c r="F116" s="10" t="s">
        <v>8</v>
      </c>
      <c r="G116" s="10" t="s">
        <v>8</v>
      </c>
      <c r="H116" s="10" t="s">
        <v>8</v>
      </c>
      <c r="I116" s="102"/>
      <c r="J116" s="9"/>
      <c r="K116" s="9"/>
    </row>
    <row r="117" spans="1:11" s="47" customFormat="1" ht="18.75">
      <c r="A117" s="49">
        <v>18</v>
      </c>
      <c r="B117" s="50" t="s">
        <v>37</v>
      </c>
      <c r="C117" s="42" t="s">
        <v>30</v>
      </c>
      <c r="D117" s="50" t="s">
        <v>70</v>
      </c>
      <c r="E117" s="53">
        <v>0</v>
      </c>
      <c r="F117" s="52">
        <v>600000</v>
      </c>
      <c r="G117" s="52">
        <v>600000</v>
      </c>
      <c r="H117" s="52">
        <v>600000</v>
      </c>
      <c r="I117" s="124" t="s">
        <v>159</v>
      </c>
      <c r="J117" s="50" t="s">
        <v>79</v>
      </c>
      <c r="K117" s="64" t="s">
        <v>155</v>
      </c>
    </row>
    <row r="118" spans="1:11" s="47" customFormat="1" ht="18.75">
      <c r="A118" s="43"/>
      <c r="B118" s="44" t="s">
        <v>29</v>
      </c>
      <c r="C118" s="40" t="s">
        <v>31</v>
      </c>
      <c r="D118" s="44" t="s">
        <v>71</v>
      </c>
      <c r="E118" s="46"/>
      <c r="F118" s="28"/>
      <c r="G118" s="46"/>
      <c r="H118" s="28"/>
      <c r="I118" s="113" t="s">
        <v>177</v>
      </c>
      <c r="J118" s="44" t="s">
        <v>80</v>
      </c>
      <c r="K118" s="95" t="s">
        <v>161</v>
      </c>
    </row>
    <row r="119" spans="1:11" s="47" customFormat="1" ht="18.75">
      <c r="A119" s="43"/>
      <c r="B119" s="44"/>
      <c r="C119" s="45"/>
      <c r="D119" s="44" t="s">
        <v>40</v>
      </c>
      <c r="E119" s="46"/>
      <c r="F119" s="28"/>
      <c r="G119" s="46"/>
      <c r="H119" s="28"/>
      <c r="I119" s="107" t="s">
        <v>178</v>
      </c>
      <c r="J119" s="44" t="s">
        <v>42</v>
      </c>
      <c r="K119" s="48"/>
    </row>
    <row r="120" spans="1:11" s="47" customFormat="1" ht="18.75">
      <c r="A120" s="43"/>
      <c r="B120" s="44"/>
      <c r="C120" s="45"/>
      <c r="D120" s="25" t="s">
        <v>72</v>
      </c>
      <c r="E120" s="46"/>
      <c r="F120" s="28"/>
      <c r="G120" s="46"/>
      <c r="H120" s="28"/>
      <c r="I120" s="107" t="s">
        <v>179</v>
      </c>
      <c r="J120" s="44" t="s">
        <v>43</v>
      </c>
      <c r="K120" s="48"/>
    </row>
    <row r="121" spans="1:11" s="47" customFormat="1" ht="18.75">
      <c r="A121" s="43"/>
      <c r="B121" s="44"/>
      <c r="C121" s="45"/>
      <c r="D121" s="25" t="s">
        <v>206</v>
      </c>
      <c r="E121" s="46"/>
      <c r="F121" s="28"/>
      <c r="G121" s="46"/>
      <c r="H121" s="28"/>
      <c r="I121" s="104"/>
      <c r="J121" s="25"/>
      <c r="K121" s="48"/>
    </row>
    <row r="122" spans="1:11" s="3" customFormat="1" ht="18.75">
      <c r="A122" s="37">
        <v>19</v>
      </c>
      <c r="B122" s="50" t="s">
        <v>37</v>
      </c>
      <c r="C122" s="42" t="s">
        <v>30</v>
      </c>
      <c r="D122" s="50" t="s">
        <v>254</v>
      </c>
      <c r="E122" s="38">
        <v>0</v>
      </c>
      <c r="F122" s="39">
        <v>600000</v>
      </c>
      <c r="G122" s="39">
        <v>600000</v>
      </c>
      <c r="H122" s="39">
        <v>600000</v>
      </c>
      <c r="I122" s="124" t="s">
        <v>159</v>
      </c>
      <c r="J122" s="50" t="s">
        <v>79</v>
      </c>
      <c r="K122" s="64" t="s">
        <v>155</v>
      </c>
    </row>
    <row r="123" spans="1:11" s="3" customFormat="1" ht="18.75">
      <c r="A123" s="25"/>
      <c r="B123" s="44" t="s">
        <v>32</v>
      </c>
      <c r="C123" s="40" t="s">
        <v>31</v>
      </c>
      <c r="D123" s="44" t="s">
        <v>40</v>
      </c>
      <c r="E123" s="41"/>
      <c r="F123" s="26"/>
      <c r="G123" s="41"/>
      <c r="H123" s="89"/>
      <c r="I123" s="113" t="s">
        <v>177</v>
      </c>
      <c r="J123" s="44" t="s">
        <v>80</v>
      </c>
      <c r="K123" s="95" t="s">
        <v>161</v>
      </c>
    </row>
    <row r="124" spans="1:11" s="3" customFormat="1" ht="18.75">
      <c r="A124" s="25"/>
      <c r="B124" s="25"/>
      <c r="C124" s="40"/>
      <c r="D124" s="25" t="s">
        <v>255</v>
      </c>
      <c r="E124" s="41"/>
      <c r="F124" s="26"/>
      <c r="G124" s="41"/>
      <c r="H124" s="89"/>
      <c r="I124" s="107" t="s">
        <v>178</v>
      </c>
      <c r="J124" s="44" t="s">
        <v>42</v>
      </c>
      <c r="K124" s="44"/>
    </row>
    <row r="125" spans="1:11" s="3" customFormat="1" ht="18.75">
      <c r="A125" s="32"/>
      <c r="B125" s="32"/>
      <c r="C125" s="33"/>
      <c r="D125" s="32" t="s">
        <v>206</v>
      </c>
      <c r="E125" s="61"/>
      <c r="F125" s="34"/>
      <c r="G125" s="61"/>
      <c r="H125" s="90"/>
      <c r="I125" s="108" t="s">
        <v>179</v>
      </c>
      <c r="J125" s="55" t="s">
        <v>43</v>
      </c>
      <c r="K125" s="55"/>
    </row>
    <row r="126" spans="1:11" s="47" customFormat="1" ht="18.75">
      <c r="A126" s="43">
        <v>20</v>
      </c>
      <c r="B126" s="44" t="s">
        <v>37</v>
      </c>
      <c r="C126" s="40" t="s">
        <v>30</v>
      </c>
      <c r="D126" s="44" t="s">
        <v>73</v>
      </c>
      <c r="E126" s="46">
        <v>320000</v>
      </c>
      <c r="F126" s="28">
        <v>0</v>
      </c>
      <c r="G126" s="28">
        <v>0</v>
      </c>
      <c r="H126" s="28">
        <v>0</v>
      </c>
      <c r="I126" s="132" t="s">
        <v>159</v>
      </c>
      <c r="J126" s="44" t="s">
        <v>79</v>
      </c>
      <c r="K126" s="48" t="s">
        <v>155</v>
      </c>
    </row>
    <row r="127" spans="1:11" s="47" customFormat="1" ht="18.75">
      <c r="A127" s="43"/>
      <c r="B127" s="44" t="s">
        <v>32</v>
      </c>
      <c r="C127" s="40" t="s">
        <v>31</v>
      </c>
      <c r="D127" s="44" t="s">
        <v>40</v>
      </c>
      <c r="E127" s="46"/>
      <c r="F127" s="28"/>
      <c r="G127" s="46"/>
      <c r="H127" s="28"/>
      <c r="I127" s="113" t="s">
        <v>177</v>
      </c>
      <c r="J127" s="44" t="s">
        <v>80</v>
      </c>
      <c r="K127" s="95" t="s">
        <v>161</v>
      </c>
    </row>
    <row r="128" spans="1:11" s="47" customFormat="1" ht="18.75">
      <c r="A128" s="43"/>
      <c r="B128" s="44"/>
      <c r="C128" s="43"/>
      <c r="D128" s="25" t="s">
        <v>207</v>
      </c>
      <c r="E128" s="46"/>
      <c r="F128" s="28"/>
      <c r="G128" s="46"/>
      <c r="H128" s="28"/>
      <c r="I128" s="107" t="s">
        <v>178</v>
      </c>
      <c r="J128" s="44" t="s">
        <v>42</v>
      </c>
      <c r="K128" s="44"/>
    </row>
    <row r="129" spans="1:11" s="47" customFormat="1" ht="18.75">
      <c r="A129" s="43"/>
      <c r="B129" s="44"/>
      <c r="C129" s="43"/>
      <c r="D129" s="25" t="s">
        <v>206</v>
      </c>
      <c r="E129" s="46"/>
      <c r="F129" s="28"/>
      <c r="G129" s="46"/>
      <c r="H129" s="28"/>
      <c r="I129" s="107" t="s">
        <v>179</v>
      </c>
      <c r="J129" s="44" t="s">
        <v>43</v>
      </c>
      <c r="K129" s="44"/>
    </row>
    <row r="130" spans="1:11" s="47" customFormat="1" ht="18.75">
      <c r="A130" s="49">
        <v>21</v>
      </c>
      <c r="B130" s="50" t="s">
        <v>37</v>
      </c>
      <c r="C130" s="42" t="s">
        <v>30</v>
      </c>
      <c r="D130" s="50" t="s">
        <v>74</v>
      </c>
      <c r="E130" s="53">
        <v>0</v>
      </c>
      <c r="F130" s="52">
        <v>550000</v>
      </c>
      <c r="G130" s="52">
        <v>550000</v>
      </c>
      <c r="H130" s="52">
        <v>550000</v>
      </c>
      <c r="I130" s="124" t="s">
        <v>159</v>
      </c>
      <c r="J130" s="50" t="s">
        <v>79</v>
      </c>
      <c r="K130" s="64" t="s">
        <v>155</v>
      </c>
    </row>
    <row r="131" spans="1:11" s="47" customFormat="1" ht="18.75">
      <c r="A131" s="43"/>
      <c r="B131" s="44" t="s">
        <v>32</v>
      </c>
      <c r="C131" s="40" t="s">
        <v>31</v>
      </c>
      <c r="D131" s="44" t="s">
        <v>40</v>
      </c>
      <c r="E131" s="46"/>
      <c r="F131" s="28"/>
      <c r="G131" s="46"/>
      <c r="H131" s="28"/>
      <c r="I131" s="113" t="s">
        <v>177</v>
      </c>
      <c r="J131" s="44" t="s">
        <v>80</v>
      </c>
      <c r="K131" s="95" t="s">
        <v>161</v>
      </c>
    </row>
    <row r="132" spans="1:11" s="47" customFormat="1" ht="18.75">
      <c r="A132" s="43"/>
      <c r="B132" s="44"/>
      <c r="C132" s="43"/>
      <c r="D132" s="25" t="s">
        <v>208</v>
      </c>
      <c r="E132" s="46"/>
      <c r="F132" s="28"/>
      <c r="G132" s="46"/>
      <c r="H132" s="28"/>
      <c r="I132" s="107" t="s">
        <v>178</v>
      </c>
      <c r="J132" s="44" t="s">
        <v>42</v>
      </c>
      <c r="K132" s="48"/>
    </row>
    <row r="133" spans="1:11" s="47" customFormat="1" ht="18.75">
      <c r="A133" s="43"/>
      <c r="B133" s="44"/>
      <c r="C133" s="43"/>
      <c r="D133" s="25" t="s">
        <v>206</v>
      </c>
      <c r="E133" s="46"/>
      <c r="F133" s="28"/>
      <c r="G133" s="46"/>
      <c r="H133" s="28"/>
      <c r="I133" s="107" t="s">
        <v>179</v>
      </c>
      <c r="J133" s="44" t="s">
        <v>43</v>
      </c>
      <c r="K133" s="48"/>
    </row>
    <row r="134" spans="1:11" s="3" customFormat="1" ht="18.75">
      <c r="A134" s="37">
        <v>22</v>
      </c>
      <c r="B134" s="50" t="s">
        <v>37</v>
      </c>
      <c r="C134" s="42" t="s">
        <v>30</v>
      </c>
      <c r="D134" s="50" t="s">
        <v>75</v>
      </c>
      <c r="E134" s="39">
        <v>270000</v>
      </c>
      <c r="F134" s="39">
        <v>0</v>
      </c>
      <c r="G134" s="39">
        <v>0</v>
      </c>
      <c r="H134" s="39">
        <v>0</v>
      </c>
      <c r="I134" s="124" t="s">
        <v>159</v>
      </c>
      <c r="J134" s="50" t="s">
        <v>79</v>
      </c>
      <c r="K134" s="64" t="s">
        <v>155</v>
      </c>
    </row>
    <row r="135" spans="1:11" s="3" customFormat="1" ht="18.75">
      <c r="A135" s="25"/>
      <c r="B135" s="44" t="s">
        <v>32</v>
      </c>
      <c r="C135" s="40" t="s">
        <v>31</v>
      </c>
      <c r="D135" s="44" t="s">
        <v>40</v>
      </c>
      <c r="E135" s="41"/>
      <c r="F135" s="26"/>
      <c r="G135" s="41"/>
      <c r="H135" s="26"/>
      <c r="I135" s="113" t="s">
        <v>177</v>
      </c>
      <c r="J135" s="44" t="s">
        <v>80</v>
      </c>
      <c r="K135" s="95" t="s">
        <v>161</v>
      </c>
    </row>
    <row r="136" spans="1:11" s="3" customFormat="1" ht="18.75">
      <c r="A136" s="25"/>
      <c r="B136" s="25"/>
      <c r="C136" s="40"/>
      <c r="D136" s="25" t="s">
        <v>209</v>
      </c>
      <c r="E136" s="41"/>
      <c r="F136" s="26"/>
      <c r="G136" s="41"/>
      <c r="H136" s="26"/>
      <c r="I136" s="107" t="s">
        <v>178</v>
      </c>
      <c r="J136" s="44" t="s">
        <v>42</v>
      </c>
      <c r="K136" s="44"/>
    </row>
    <row r="137" spans="1:11" s="3" customFormat="1" ht="18.75">
      <c r="A137" s="25"/>
      <c r="B137" s="25"/>
      <c r="C137" s="40"/>
      <c r="D137" s="25" t="s">
        <v>206</v>
      </c>
      <c r="E137" s="41"/>
      <c r="F137" s="26"/>
      <c r="G137" s="41"/>
      <c r="H137" s="26"/>
      <c r="I137" s="107" t="s">
        <v>179</v>
      </c>
      <c r="J137" s="44" t="s">
        <v>43</v>
      </c>
      <c r="K137" s="44"/>
    </row>
    <row r="138" spans="1:11" s="3" customFormat="1" ht="18.75">
      <c r="A138" s="32"/>
      <c r="B138" s="32"/>
      <c r="C138" s="33"/>
      <c r="D138" s="91"/>
      <c r="E138" s="61"/>
      <c r="F138" s="34"/>
      <c r="G138" s="61"/>
      <c r="H138" s="34"/>
      <c r="I138" s="112"/>
      <c r="J138" s="32"/>
      <c r="K138" s="32"/>
    </row>
    <row r="139" spans="1:11" s="47" customFormat="1" ht="18.75">
      <c r="A139" s="45"/>
      <c r="B139" s="45"/>
      <c r="C139" s="45"/>
      <c r="D139" s="40"/>
      <c r="E139" s="59"/>
      <c r="F139" s="59"/>
      <c r="G139" s="59"/>
      <c r="H139" s="59"/>
      <c r="I139" s="106"/>
      <c r="J139" s="40"/>
      <c r="K139" s="45"/>
    </row>
    <row r="140" spans="1:11" s="47" customFormat="1" ht="18.75">
      <c r="A140" s="45"/>
      <c r="B140" s="45"/>
      <c r="C140" s="45"/>
      <c r="D140" s="40"/>
      <c r="E140" s="59"/>
      <c r="F140" s="59"/>
      <c r="G140" s="59"/>
      <c r="H140" s="59"/>
      <c r="I140" s="120"/>
      <c r="J140" s="45"/>
      <c r="K140" s="45"/>
    </row>
    <row r="141" spans="1:11" s="3" customFormat="1">
      <c r="B141" s="30"/>
      <c r="E141" s="4"/>
      <c r="F141" s="4"/>
      <c r="G141" s="4"/>
      <c r="H141" s="4"/>
      <c r="I141" s="115"/>
      <c r="K141" s="13" t="s">
        <v>150</v>
      </c>
    </row>
    <row r="142" spans="1:11" s="3" customFormat="1" ht="18.75">
      <c r="A142" s="5"/>
      <c r="B142" s="5"/>
      <c r="C142" s="5"/>
      <c r="D142" s="5" t="s">
        <v>4</v>
      </c>
      <c r="E142" s="177" t="s">
        <v>6</v>
      </c>
      <c r="F142" s="178"/>
      <c r="G142" s="178"/>
      <c r="H142" s="179"/>
      <c r="I142" s="100" t="s">
        <v>9</v>
      </c>
      <c r="J142" s="5" t="s">
        <v>25</v>
      </c>
      <c r="K142" s="85" t="s">
        <v>21</v>
      </c>
    </row>
    <row r="143" spans="1:11" s="3" customFormat="1" ht="18.75">
      <c r="A143" s="7" t="s">
        <v>2</v>
      </c>
      <c r="B143" s="7" t="s">
        <v>20</v>
      </c>
      <c r="C143" s="7" t="s">
        <v>3</v>
      </c>
      <c r="D143" s="7" t="s">
        <v>5</v>
      </c>
      <c r="E143" s="6" t="s">
        <v>7</v>
      </c>
      <c r="F143" s="6" t="s">
        <v>11</v>
      </c>
      <c r="G143" s="6" t="s">
        <v>18</v>
      </c>
      <c r="H143" s="6" t="s">
        <v>19</v>
      </c>
      <c r="I143" s="101" t="s">
        <v>10</v>
      </c>
      <c r="J143" s="7" t="s">
        <v>26</v>
      </c>
      <c r="K143" s="86" t="s">
        <v>22</v>
      </c>
    </row>
    <row r="144" spans="1:11" s="3" customFormat="1" ht="18.75">
      <c r="A144" s="7"/>
      <c r="B144" s="7"/>
      <c r="C144" s="7"/>
      <c r="D144" s="7"/>
      <c r="E144" s="8" t="s">
        <v>8</v>
      </c>
      <c r="F144" s="8" t="s">
        <v>8</v>
      </c>
      <c r="G144" s="8" t="s">
        <v>8</v>
      </c>
      <c r="H144" s="8" t="s">
        <v>8</v>
      </c>
      <c r="I144" s="101"/>
      <c r="J144" s="7"/>
      <c r="K144" s="7"/>
    </row>
    <row r="145" spans="1:11" s="3" customFormat="1" ht="18.75">
      <c r="A145" s="37">
        <v>23</v>
      </c>
      <c r="B145" s="50" t="s">
        <v>37</v>
      </c>
      <c r="C145" s="42" t="s">
        <v>30</v>
      </c>
      <c r="D145" s="50" t="s">
        <v>76</v>
      </c>
      <c r="E145" s="39">
        <v>75000</v>
      </c>
      <c r="F145" s="39">
        <v>0</v>
      </c>
      <c r="G145" s="39">
        <v>0</v>
      </c>
      <c r="H145" s="39">
        <v>0</v>
      </c>
      <c r="I145" s="124" t="s">
        <v>159</v>
      </c>
      <c r="J145" s="50" t="s">
        <v>79</v>
      </c>
      <c r="K145" s="64" t="s">
        <v>155</v>
      </c>
    </row>
    <row r="146" spans="1:11" s="3" customFormat="1" ht="18.75">
      <c r="A146" s="25"/>
      <c r="B146" s="44" t="s">
        <v>32</v>
      </c>
      <c r="C146" s="40" t="s">
        <v>31</v>
      </c>
      <c r="D146" s="44" t="s">
        <v>40</v>
      </c>
      <c r="E146" s="41"/>
      <c r="F146" s="26"/>
      <c r="G146" s="41"/>
      <c r="H146" s="26"/>
      <c r="I146" s="113" t="s">
        <v>177</v>
      </c>
      <c r="J146" s="44" t="s">
        <v>80</v>
      </c>
      <c r="K146" s="95" t="s">
        <v>161</v>
      </c>
    </row>
    <row r="147" spans="1:11" s="3" customFormat="1" ht="18.75">
      <c r="A147" s="25"/>
      <c r="B147" s="25"/>
      <c r="C147" s="40"/>
      <c r="D147" s="25" t="s">
        <v>210</v>
      </c>
      <c r="E147" s="41"/>
      <c r="F147" s="26"/>
      <c r="G147" s="41"/>
      <c r="H147" s="26"/>
      <c r="I147" s="107" t="s">
        <v>178</v>
      </c>
      <c r="J147" s="44" t="s">
        <v>42</v>
      </c>
      <c r="K147" s="44"/>
    </row>
    <row r="148" spans="1:11" s="3" customFormat="1" ht="18.75">
      <c r="A148" s="25"/>
      <c r="B148" s="25"/>
      <c r="C148" s="40"/>
      <c r="D148" s="25" t="s">
        <v>206</v>
      </c>
      <c r="E148" s="41"/>
      <c r="F148" s="26"/>
      <c r="G148" s="41"/>
      <c r="H148" s="26"/>
      <c r="I148" s="107" t="s">
        <v>179</v>
      </c>
      <c r="J148" s="44" t="s">
        <v>43</v>
      </c>
      <c r="K148" s="44"/>
    </row>
    <row r="149" spans="1:11" s="3" customFormat="1" ht="18.75">
      <c r="A149" s="37">
        <v>24</v>
      </c>
      <c r="B149" s="50" t="s">
        <v>37</v>
      </c>
      <c r="C149" s="42" t="s">
        <v>30</v>
      </c>
      <c r="D149" s="50" t="s">
        <v>77</v>
      </c>
      <c r="E149" s="39">
        <v>175000</v>
      </c>
      <c r="F149" s="39">
        <v>0</v>
      </c>
      <c r="G149" s="39">
        <v>0</v>
      </c>
      <c r="H149" s="39">
        <v>0</v>
      </c>
      <c r="I149" s="124" t="s">
        <v>159</v>
      </c>
      <c r="J149" s="50" t="s">
        <v>79</v>
      </c>
      <c r="K149" s="64" t="s">
        <v>155</v>
      </c>
    </row>
    <row r="150" spans="1:11" s="3" customFormat="1" ht="18.75">
      <c r="A150" s="25"/>
      <c r="B150" s="44" t="s">
        <v>32</v>
      </c>
      <c r="C150" s="40" t="s">
        <v>31</v>
      </c>
      <c r="D150" s="44" t="s">
        <v>40</v>
      </c>
      <c r="E150" s="26"/>
      <c r="F150" s="26"/>
      <c r="G150" s="41"/>
      <c r="H150" s="89"/>
      <c r="I150" s="113" t="s">
        <v>177</v>
      </c>
      <c r="J150" s="44" t="s">
        <v>80</v>
      </c>
      <c r="K150" s="95" t="s">
        <v>161</v>
      </c>
    </row>
    <row r="151" spans="1:11" s="3" customFormat="1" ht="18.75">
      <c r="A151" s="25"/>
      <c r="B151" s="25"/>
      <c r="C151" s="40"/>
      <c r="D151" s="25" t="s">
        <v>211</v>
      </c>
      <c r="E151" s="26"/>
      <c r="F151" s="26"/>
      <c r="G151" s="41"/>
      <c r="H151" s="89"/>
      <c r="I151" s="107" t="s">
        <v>178</v>
      </c>
      <c r="J151" s="44" t="s">
        <v>42</v>
      </c>
      <c r="K151" s="44"/>
    </row>
    <row r="152" spans="1:11" s="3" customFormat="1" ht="18.75">
      <c r="A152" s="25"/>
      <c r="B152" s="25"/>
      <c r="C152" s="40"/>
      <c r="D152" s="25" t="s">
        <v>206</v>
      </c>
      <c r="E152" s="26"/>
      <c r="F152" s="26"/>
      <c r="G152" s="41"/>
      <c r="H152" s="89"/>
      <c r="I152" s="107" t="s">
        <v>179</v>
      </c>
      <c r="J152" s="44" t="s">
        <v>43</v>
      </c>
      <c r="K152" s="44"/>
    </row>
    <row r="153" spans="1:11" s="3" customFormat="1" ht="18.75">
      <c r="A153" s="37">
        <v>25</v>
      </c>
      <c r="B153" s="50" t="s">
        <v>37</v>
      </c>
      <c r="C153" s="42" t="s">
        <v>30</v>
      </c>
      <c r="D153" s="50" t="s">
        <v>78</v>
      </c>
      <c r="E153" s="38">
        <v>0</v>
      </c>
      <c r="F153" s="39">
        <v>440000</v>
      </c>
      <c r="G153" s="39">
        <v>440000</v>
      </c>
      <c r="H153" s="39">
        <v>440000</v>
      </c>
      <c r="I153" s="124" t="s">
        <v>159</v>
      </c>
      <c r="J153" s="50" t="s">
        <v>79</v>
      </c>
      <c r="K153" s="64" t="s">
        <v>155</v>
      </c>
    </row>
    <row r="154" spans="1:11" s="3" customFormat="1" ht="18.75">
      <c r="A154" s="25"/>
      <c r="B154" s="44" t="s">
        <v>32</v>
      </c>
      <c r="C154" s="40" t="s">
        <v>31</v>
      </c>
      <c r="D154" s="44" t="s">
        <v>40</v>
      </c>
      <c r="E154" s="41"/>
      <c r="F154" s="26"/>
      <c r="G154" s="41"/>
      <c r="H154" s="89"/>
      <c r="I154" s="113" t="s">
        <v>177</v>
      </c>
      <c r="J154" s="44" t="s">
        <v>80</v>
      </c>
      <c r="K154" s="95" t="s">
        <v>161</v>
      </c>
    </row>
    <row r="155" spans="1:11" s="3" customFormat="1" ht="18.75">
      <c r="A155" s="25"/>
      <c r="B155" s="25"/>
      <c r="C155" s="40"/>
      <c r="D155" s="25" t="s">
        <v>212</v>
      </c>
      <c r="E155" s="41"/>
      <c r="F155" s="26"/>
      <c r="G155" s="41"/>
      <c r="H155" s="89"/>
      <c r="I155" s="107" t="s">
        <v>178</v>
      </c>
      <c r="J155" s="44" t="s">
        <v>42</v>
      </c>
      <c r="K155" s="44"/>
    </row>
    <row r="156" spans="1:11" s="3" customFormat="1" ht="18.75">
      <c r="A156" s="25"/>
      <c r="B156" s="25"/>
      <c r="C156" s="40"/>
      <c r="D156" s="25" t="s">
        <v>206</v>
      </c>
      <c r="E156" s="41"/>
      <c r="F156" s="26"/>
      <c r="G156" s="41"/>
      <c r="H156" s="89"/>
      <c r="I156" s="107" t="s">
        <v>179</v>
      </c>
      <c r="J156" s="44" t="s">
        <v>43</v>
      </c>
      <c r="K156" s="44"/>
    </row>
    <row r="157" spans="1:11" s="72" customFormat="1" ht="18.75">
      <c r="A157" s="66">
        <v>26</v>
      </c>
      <c r="B157" s="67" t="s">
        <v>94</v>
      </c>
      <c r="C157" s="68" t="s">
        <v>85</v>
      </c>
      <c r="D157" s="67" t="s">
        <v>81</v>
      </c>
      <c r="E157" s="69">
        <v>0</v>
      </c>
      <c r="F157" s="70">
        <v>250000</v>
      </c>
      <c r="G157" s="69">
        <v>250000</v>
      </c>
      <c r="H157" s="70">
        <v>250000</v>
      </c>
      <c r="I157" s="124" t="s">
        <v>159</v>
      </c>
      <c r="J157" s="71" t="s">
        <v>49</v>
      </c>
      <c r="K157" s="64" t="s">
        <v>155</v>
      </c>
    </row>
    <row r="158" spans="1:11" s="72" customFormat="1" ht="18.75">
      <c r="A158" s="73"/>
      <c r="B158" s="74" t="s">
        <v>213</v>
      </c>
      <c r="C158" s="75" t="s">
        <v>86</v>
      </c>
      <c r="D158" s="74" t="s">
        <v>82</v>
      </c>
      <c r="E158" s="76"/>
      <c r="F158" s="77"/>
      <c r="G158" s="76"/>
      <c r="H158" s="77"/>
      <c r="I158" s="113" t="s">
        <v>177</v>
      </c>
      <c r="J158" s="78" t="s">
        <v>50</v>
      </c>
      <c r="K158" s="95" t="s">
        <v>161</v>
      </c>
    </row>
    <row r="159" spans="1:11" s="72" customFormat="1" ht="18.75">
      <c r="A159" s="73"/>
      <c r="B159" s="74"/>
      <c r="C159" s="75"/>
      <c r="D159" s="74" t="s">
        <v>83</v>
      </c>
      <c r="E159" s="76"/>
      <c r="F159" s="77"/>
      <c r="G159" s="76"/>
      <c r="H159" s="77"/>
      <c r="I159" s="107" t="s">
        <v>178</v>
      </c>
      <c r="J159" s="78" t="s">
        <v>51</v>
      </c>
      <c r="K159" s="74"/>
    </row>
    <row r="160" spans="1:11" s="72" customFormat="1" ht="18.75">
      <c r="A160" s="73"/>
      <c r="B160" s="74"/>
      <c r="C160" s="75"/>
      <c r="D160" s="74" t="s">
        <v>84</v>
      </c>
      <c r="E160" s="76"/>
      <c r="F160" s="77"/>
      <c r="G160" s="76"/>
      <c r="H160" s="77"/>
      <c r="I160" s="107" t="s">
        <v>179</v>
      </c>
      <c r="J160" s="78" t="s">
        <v>52</v>
      </c>
      <c r="K160" s="74"/>
    </row>
    <row r="161" spans="1:11" s="3" customFormat="1" ht="18.75">
      <c r="A161" s="14">
        <v>27</v>
      </c>
      <c r="B161" s="37" t="s">
        <v>91</v>
      </c>
      <c r="C161" s="42" t="s">
        <v>41</v>
      </c>
      <c r="D161" s="37" t="s">
        <v>87</v>
      </c>
      <c r="E161" s="38">
        <v>0</v>
      </c>
      <c r="F161" s="39">
        <v>100000</v>
      </c>
      <c r="G161" s="39">
        <v>100000</v>
      </c>
      <c r="H161" s="39">
        <v>100000</v>
      </c>
      <c r="I161" s="124" t="s">
        <v>159</v>
      </c>
      <c r="J161" s="50" t="s">
        <v>49</v>
      </c>
      <c r="K161" s="64" t="s">
        <v>155</v>
      </c>
    </row>
    <row r="162" spans="1:11" s="3" customFormat="1" ht="18.75">
      <c r="A162" s="24"/>
      <c r="B162" s="44" t="s">
        <v>35</v>
      </c>
      <c r="C162" s="40"/>
      <c r="D162" s="25" t="s">
        <v>88</v>
      </c>
      <c r="E162" s="41"/>
      <c r="F162" s="26"/>
      <c r="G162" s="27"/>
      <c r="H162" s="89"/>
      <c r="I162" s="113" t="s">
        <v>177</v>
      </c>
      <c r="J162" s="44" t="s">
        <v>50</v>
      </c>
      <c r="K162" s="95" t="s">
        <v>161</v>
      </c>
    </row>
    <row r="163" spans="1:11" s="3" customFormat="1" ht="18.75">
      <c r="A163" s="24"/>
      <c r="B163" s="25"/>
      <c r="C163" s="40"/>
      <c r="D163" s="25" t="s">
        <v>23</v>
      </c>
      <c r="E163" s="41"/>
      <c r="F163" s="26"/>
      <c r="G163" s="27"/>
      <c r="H163" s="89"/>
      <c r="I163" s="107" t="s">
        <v>178</v>
      </c>
      <c r="J163" s="44" t="s">
        <v>51</v>
      </c>
      <c r="K163" s="25"/>
    </row>
    <row r="164" spans="1:11" s="3" customFormat="1" ht="18.75">
      <c r="A164" s="31"/>
      <c r="B164" s="32"/>
      <c r="C164" s="33"/>
      <c r="D164" s="32"/>
      <c r="E164" s="61"/>
      <c r="F164" s="34"/>
      <c r="G164" s="35"/>
      <c r="H164" s="90"/>
      <c r="I164" s="108" t="s">
        <v>179</v>
      </c>
      <c r="J164" s="55" t="s">
        <v>52</v>
      </c>
      <c r="K164" s="32"/>
    </row>
    <row r="165" spans="1:11" s="3" customFormat="1" ht="18.75">
      <c r="A165" s="37">
        <v>28</v>
      </c>
      <c r="B165" s="42" t="s">
        <v>260</v>
      </c>
      <c r="C165" s="37" t="s">
        <v>261</v>
      </c>
      <c r="D165" s="37" t="s">
        <v>260</v>
      </c>
      <c r="E165" s="39">
        <v>0</v>
      </c>
      <c r="F165" s="38">
        <v>150000</v>
      </c>
      <c r="G165" s="39">
        <v>150000</v>
      </c>
      <c r="H165" s="38">
        <v>150000</v>
      </c>
      <c r="I165" s="124" t="s">
        <v>159</v>
      </c>
      <c r="J165" s="50" t="s">
        <v>263</v>
      </c>
      <c r="K165" s="64" t="s">
        <v>155</v>
      </c>
    </row>
    <row r="166" spans="1:11" s="3" customFormat="1" ht="18.75">
      <c r="A166" s="25"/>
      <c r="B166" s="40" t="s">
        <v>35</v>
      </c>
      <c r="C166" s="25"/>
      <c r="D166" s="25" t="s">
        <v>262</v>
      </c>
      <c r="E166" s="26"/>
      <c r="F166" s="41"/>
      <c r="G166" s="26"/>
      <c r="H166" s="41"/>
      <c r="I166" s="113" t="s">
        <v>177</v>
      </c>
      <c r="J166" s="44" t="s">
        <v>264</v>
      </c>
      <c r="K166" s="95" t="s">
        <v>161</v>
      </c>
    </row>
    <row r="167" spans="1:11" s="3" customFormat="1" ht="18.75">
      <c r="A167" s="25"/>
      <c r="B167" s="40"/>
      <c r="C167" s="25"/>
      <c r="D167" s="25"/>
      <c r="E167" s="26"/>
      <c r="F167" s="41"/>
      <c r="G167" s="26"/>
      <c r="H167" s="41"/>
      <c r="I167" s="107" t="s">
        <v>178</v>
      </c>
      <c r="J167" s="44"/>
      <c r="K167" s="25"/>
    </row>
    <row r="168" spans="1:11" s="3" customFormat="1" ht="18.75">
      <c r="A168" s="32"/>
      <c r="B168" s="33"/>
      <c r="C168" s="32"/>
      <c r="D168" s="32"/>
      <c r="E168" s="34"/>
      <c r="F168" s="61"/>
      <c r="G168" s="34"/>
      <c r="H168" s="61"/>
      <c r="I168" s="108" t="s">
        <v>179</v>
      </c>
      <c r="J168" s="55"/>
      <c r="K168" s="32"/>
    </row>
    <row r="169" spans="1:11" s="3" customFormat="1" ht="15" customHeight="1">
      <c r="A169" s="40"/>
      <c r="B169" s="40"/>
      <c r="C169" s="40"/>
      <c r="D169" s="40"/>
      <c r="E169" s="41"/>
      <c r="F169" s="41"/>
      <c r="G169" s="41"/>
      <c r="H169" s="41"/>
      <c r="I169" s="111"/>
      <c r="J169" s="40"/>
      <c r="K169" s="40"/>
    </row>
    <row r="170" spans="1:11" s="3" customFormat="1">
      <c r="B170" s="30"/>
      <c r="E170" s="4"/>
      <c r="F170" s="4"/>
      <c r="G170" s="4"/>
      <c r="H170" s="4"/>
      <c r="I170" s="115"/>
      <c r="K170" s="13" t="s">
        <v>150</v>
      </c>
    </row>
    <row r="171" spans="1:11" s="3" customFormat="1" ht="18.75">
      <c r="A171" s="5"/>
      <c r="B171" s="5"/>
      <c r="C171" s="5"/>
      <c r="D171" s="5" t="s">
        <v>4</v>
      </c>
      <c r="E171" s="177" t="s">
        <v>6</v>
      </c>
      <c r="F171" s="178"/>
      <c r="G171" s="178"/>
      <c r="H171" s="179"/>
      <c r="I171" s="100" t="s">
        <v>9</v>
      </c>
      <c r="J171" s="5" t="s">
        <v>25</v>
      </c>
      <c r="K171" s="85" t="s">
        <v>21</v>
      </c>
    </row>
    <row r="172" spans="1:11" s="3" customFormat="1" ht="18.75">
      <c r="A172" s="7" t="s">
        <v>2</v>
      </c>
      <c r="B172" s="7" t="s">
        <v>20</v>
      </c>
      <c r="C172" s="7" t="s">
        <v>3</v>
      </c>
      <c r="D172" s="7" t="s">
        <v>5</v>
      </c>
      <c r="E172" s="6" t="s">
        <v>7</v>
      </c>
      <c r="F172" s="6" t="s">
        <v>11</v>
      </c>
      <c r="G172" s="6" t="s">
        <v>18</v>
      </c>
      <c r="H172" s="6" t="s">
        <v>19</v>
      </c>
      <c r="I172" s="101" t="s">
        <v>10</v>
      </c>
      <c r="J172" s="7" t="s">
        <v>26</v>
      </c>
      <c r="K172" s="86" t="s">
        <v>22</v>
      </c>
    </row>
    <row r="173" spans="1:11" s="3" customFormat="1" ht="18.75">
      <c r="A173" s="7"/>
      <c r="B173" s="7"/>
      <c r="C173" s="9"/>
      <c r="D173" s="9"/>
      <c r="E173" s="10" t="s">
        <v>8</v>
      </c>
      <c r="F173" s="8" t="s">
        <v>8</v>
      </c>
      <c r="G173" s="10" t="s">
        <v>8</v>
      </c>
      <c r="H173" s="8" t="s">
        <v>8</v>
      </c>
      <c r="I173" s="102"/>
      <c r="J173" s="7"/>
      <c r="K173" s="7"/>
    </row>
    <row r="174" spans="1:11" s="3" customFormat="1" ht="18.75">
      <c r="A174" s="37">
        <v>29</v>
      </c>
      <c r="B174" s="42" t="s">
        <v>95</v>
      </c>
      <c r="C174" s="37" t="s">
        <v>33</v>
      </c>
      <c r="D174" s="37" t="s">
        <v>89</v>
      </c>
      <c r="E174" s="39">
        <v>0</v>
      </c>
      <c r="F174" s="38">
        <v>200000</v>
      </c>
      <c r="G174" s="39">
        <v>200000</v>
      </c>
      <c r="H174" s="38">
        <v>200000</v>
      </c>
      <c r="I174" s="124" t="s">
        <v>159</v>
      </c>
      <c r="J174" s="50" t="s">
        <v>79</v>
      </c>
      <c r="K174" s="64" t="s">
        <v>155</v>
      </c>
    </row>
    <row r="175" spans="1:11" s="3" customFormat="1" ht="18.75">
      <c r="A175" s="25"/>
      <c r="B175" s="40" t="s">
        <v>36</v>
      </c>
      <c r="C175" s="25" t="s">
        <v>31</v>
      </c>
      <c r="D175" s="25" t="s">
        <v>90</v>
      </c>
      <c r="E175" s="26"/>
      <c r="F175" s="41"/>
      <c r="G175" s="26"/>
      <c r="H175" s="41"/>
      <c r="I175" s="113" t="s">
        <v>177</v>
      </c>
      <c r="J175" s="44" t="s">
        <v>80</v>
      </c>
      <c r="K175" s="95" t="s">
        <v>161</v>
      </c>
    </row>
    <row r="176" spans="1:11" s="3" customFormat="1" ht="18.75">
      <c r="A176" s="25"/>
      <c r="B176" s="40"/>
      <c r="C176" s="25"/>
      <c r="D176" s="25" t="s">
        <v>34</v>
      </c>
      <c r="E176" s="26"/>
      <c r="F176" s="41"/>
      <c r="G176" s="26"/>
      <c r="H176" s="41"/>
      <c r="I176" s="107" t="s">
        <v>178</v>
      </c>
      <c r="J176" s="44" t="s">
        <v>42</v>
      </c>
      <c r="K176" s="25"/>
    </row>
    <row r="177" spans="1:11" s="3" customFormat="1" ht="18.75">
      <c r="A177" s="32"/>
      <c r="B177" s="33"/>
      <c r="C177" s="32"/>
      <c r="D177" s="32"/>
      <c r="E177" s="34"/>
      <c r="F177" s="61"/>
      <c r="G177" s="34"/>
      <c r="H177" s="61"/>
      <c r="I177" s="108" t="s">
        <v>179</v>
      </c>
      <c r="J177" s="55" t="s">
        <v>43</v>
      </c>
      <c r="K177" s="32"/>
    </row>
    <row r="178" spans="1:11" s="3" customFormat="1" ht="18.75">
      <c r="A178" s="37">
        <v>30</v>
      </c>
      <c r="B178" s="42" t="s">
        <v>95</v>
      </c>
      <c r="C178" s="37" t="s">
        <v>33</v>
      </c>
      <c r="D178" s="37" t="s">
        <v>236</v>
      </c>
      <c r="E178" s="39">
        <v>0</v>
      </c>
      <c r="F178" s="38">
        <v>200000</v>
      </c>
      <c r="G178" s="39">
        <v>200000</v>
      </c>
      <c r="H178" s="38">
        <v>200000</v>
      </c>
      <c r="I178" s="124" t="s">
        <v>159</v>
      </c>
      <c r="J178" s="50" t="s">
        <v>79</v>
      </c>
      <c r="K178" s="64" t="s">
        <v>155</v>
      </c>
    </row>
    <row r="179" spans="1:11" s="3" customFormat="1" ht="18.75">
      <c r="A179" s="25"/>
      <c r="B179" s="40" t="s">
        <v>36</v>
      </c>
      <c r="C179" s="25" t="s">
        <v>31</v>
      </c>
      <c r="D179" s="25" t="s">
        <v>90</v>
      </c>
      <c r="E179" s="26"/>
      <c r="F179" s="41"/>
      <c r="G179" s="26"/>
      <c r="H179" s="41"/>
      <c r="I179" s="113" t="s">
        <v>177</v>
      </c>
      <c r="J179" s="44" t="s">
        <v>80</v>
      </c>
      <c r="K179" s="95" t="s">
        <v>161</v>
      </c>
    </row>
    <row r="180" spans="1:11" s="3" customFormat="1" ht="18.75">
      <c r="A180" s="25"/>
      <c r="B180" s="40"/>
      <c r="C180" s="25"/>
      <c r="D180" s="25" t="s">
        <v>34</v>
      </c>
      <c r="E180" s="26"/>
      <c r="F180" s="41"/>
      <c r="G180" s="26"/>
      <c r="H180" s="41"/>
      <c r="I180" s="107" t="s">
        <v>178</v>
      </c>
      <c r="J180" s="44" t="s">
        <v>42</v>
      </c>
      <c r="K180" s="25"/>
    </row>
    <row r="181" spans="1:11" s="3" customFormat="1" ht="18.75">
      <c r="A181" s="25"/>
      <c r="B181" s="40"/>
      <c r="C181" s="25"/>
      <c r="D181" s="91"/>
      <c r="E181" s="26"/>
      <c r="F181" s="41"/>
      <c r="G181" s="26"/>
      <c r="H181" s="41"/>
      <c r="I181" s="107" t="s">
        <v>179</v>
      </c>
      <c r="J181" s="44" t="s">
        <v>43</v>
      </c>
      <c r="K181" s="25"/>
    </row>
    <row r="182" spans="1:11" s="3" customFormat="1" ht="18.75">
      <c r="A182" s="37">
        <v>31</v>
      </c>
      <c r="B182" s="50" t="s">
        <v>37</v>
      </c>
      <c r="C182" s="37" t="s">
        <v>30</v>
      </c>
      <c r="D182" s="45" t="s">
        <v>214</v>
      </c>
      <c r="E182" s="39">
        <v>0</v>
      </c>
      <c r="F182" s="38">
        <v>125000</v>
      </c>
      <c r="G182" s="39">
        <v>125000</v>
      </c>
      <c r="H182" s="38">
        <v>125000</v>
      </c>
      <c r="I182" s="124" t="s">
        <v>159</v>
      </c>
      <c r="J182" s="50" t="s">
        <v>79</v>
      </c>
      <c r="K182" s="64" t="s">
        <v>155</v>
      </c>
    </row>
    <row r="183" spans="1:11" s="3" customFormat="1" ht="18.75">
      <c r="A183" s="25"/>
      <c r="B183" s="40" t="s">
        <v>36</v>
      </c>
      <c r="C183" s="25" t="s">
        <v>31</v>
      </c>
      <c r="D183" s="3" t="s">
        <v>215</v>
      </c>
      <c r="E183" s="26"/>
      <c r="F183" s="41"/>
      <c r="G183" s="26"/>
      <c r="H183" s="41"/>
      <c r="I183" s="113" t="s">
        <v>177</v>
      </c>
      <c r="J183" s="44" t="s">
        <v>80</v>
      </c>
      <c r="K183" s="95" t="s">
        <v>161</v>
      </c>
    </row>
    <row r="184" spans="1:11" s="3" customFormat="1" ht="18.75">
      <c r="A184" s="25"/>
      <c r="B184" s="40"/>
      <c r="C184" s="25"/>
      <c r="D184" s="44" t="s">
        <v>40</v>
      </c>
      <c r="E184" s="26"/>
      <c r="F184" s="41"/>
      <c r="G184" s="26"/>
      <c r="H184" s="41"/>
      <c r="I184" s="107" t="s">
        <v>178</v>
      </c>
      <c r="J184" s="44" t="s">
        <v>42</v>
      </c>
      <c r="K184" s="44"/>
    </row>
    <row r="185" spans="1:11" s="3" customFormat="1" ht="18.75">
      <c r="A185" s="25"/>
      <c r="B185" s="40"/>
      <c r="C185" s="25"/>
      <c r="D185" s="25" t="s">
        <v>216</v>
      </c>
      <c r="E185" s="26"/>
      <c r="F185" s="41"/>
      <c r="G185" s="26"/>
      <c r="H185" s="41"/>
      <c r="I185" s="107" t="s">
        <v>179</v>
      </c>
      <c r="J185" s="44" t="s">
        <v>43</v>
      </c>
      <c r="K185" s="44"/>
    </row>
    <row r="186" spans="1:11" s="3" customFormat="1" ht="18.75">
      <c r="A186" s="25"/>
      <c r="B186" s="40"/>
      <c r="C186" s="25"/>
      <c r="D186" s="25" t="s">
        <v>206</v>
      </c>
      <c r="E186" s="26"/>
      <c r="F186" s="41"/>
      <c r="G186" s="26"/>
      <c r="H186" s="41"/>
      <c r="I186" s="107"/>
      <c r="J186" s="44"/>
      <c r="K186" s="44"/>
    </row>
    <row r="187" spans="1:11" s="3" customFormat="1" ht="18.75">
      <c r="A187" s="37">
        <v>32</v>
      </c>
      <c r="B187" s="51" t="s">
        <v>37</v>
      </c>
      <c r="C187" s="37" t="s">
        <v>30</v>
      </c>
      <c r="D187" s="37" t="s">
        <v>96</v>
      </c>
      <c r="E187" s="38">
        <v>0</v>
      </c>
      <c r="F187" s="39">
        <v>500000</v>
      </c>
      <c r="G187" s="39">
        <v>500000</v>
      </c>
      <c r="H187" s="39">
        <v>500000</v>
      </c>
      <c r="I187" s="124" t="s">
        <v>159</v>
      </c>
      <c r="J187" s="50" t="s">
        <v>79</v>
      </c>
      <c r="K187" s="64" t="s">
        <v>155</v>
      </c>
    </row>
    <row r="188" spans="1:11" s="3" customFormat="1" ht="18.75">
      <c r="A188" s="25"/>
      <c r="B188" s="40" t="s">
        <v>36</v>
      </c>
      <c r="C188" s="25" t="s">
        <v>31</v>
      </c>
      <c r="D188" s="25" t="s">
        <v>97</v>
      </c>
      <c r="E188" s="41"/>
      <c r="F188" s="26"/>
      <c r="G188" s="41"/>
      <c r="H188" s="89"/>
      <c r="I188" s="113" t="s">
        <v>177</v>
      </c>
      <c r="J188" s="44" t="s">
        <v>80</v>
      </c>
      <c r="K188" s="95" t="s">
        <v>161</v>
      </c>
    </row>
    <row r="189" spans="1:11" s="3" customFormat="1" ht="18.75">
      <c r="A189" s="25"/>
      <c r="B189" s="40"/>
      <c r="C189" s="25"/>
      <c r="D189" s="44" t="s">
        <v>40</v>
      </c>
      <c r="E189" s="41"/>
      <c r="F189" s="26"/>
      <c r="G189" s="41"/>
      <c r="H189" s="89"/>
      <c r="I189" s="107" t="s">
        <v>178</v>
      </c>
      <c r="J189" s="44" t="s">
        <v>42</v>
      </c>
      <c r="K189" s="48"/>
    </row>
    <row r="190" spans="1:11" s="3" customFormat="1" ht="18.75">
      <c r="A190" s="25"/>
      <c r="B190" s="40"/>
      <c r="C190" s="25"/>
      <c r="D190" s="25" t="s">
        <v>98</v>
      </c>
      <c r="E190" s="41"/>
      <c r="F190" s="26"/>
      <c r="G190" s="41"/>
      <c r="H190" s="89"/>
      <c r="I190" s="107" t="s">
        <v>179</v>
      </c>
      <c r="J190" s="44" t="s">
        <v>43</v>
      </c>
      <c r="K190" s="48"/>
    </row>
    <row r="191" spans="1:11" s="3" customFormat="1" ht="18.75">
      <c r="A191" s="32"/>
      <c r="B191" s="33"/>
      <c r="C191" s="32"/>
      <c r="D191" s="32" t="s">
        <v>206</v>
      </c>
      <c r="E191" s="61"/>
      <c r="F191" s="34"/>
      <c r="G191" s="61"/>
      <c r="H191" s="90"/>
      <c r="I191" s="108"/>
      <c r="J191" s="55"/>
      <c r="K191" s="65"/>
    </row>
    <row r="192" spans="1:11" s="3" customFormat="1" ht="18.75">
      <c r="A192" s="14">
        <v>33</v>
      </c>
      <c r="B192" s="50" t="s">
        <v>37</v>
      </c>
      <c r="C192" s="63" t="s">
        <v>30</v>
      </c>
      <c r="D192" s="37" t="s">
        <v>99</v>
      </c>
      <c r="E192" s="39">
        <v>0</v>
      </c>
      <c r="F192" s="38">
        <v>130000</v>
      </c>
      <c r="G192" s="39">
        <v>130000</v>
      </c>
      <c r="H192" s="38">
        <v>130000</v>
      </c>
      <c r="I192" s="124" t="s">
        <v>159</v>
      </c>
      <c r="J192" s="51" t="s">
        <v>79</v>
      </c>
      <c r="K192" s="50" t="s">
        <v>155</v>
      </c>
    </row>
    <row r="193" spans="1:11" s="3" customFormat="1" ht="18.75">
      <c r="A193" s="24"/>
      <c r="B193" s="25" t="s">
        <v>36</v>
      </c>
      <c r="C193" s="29" t="s">
        <v>31</v>
      </c>
      <c r="D193" s="25" t="s">
        <v>223</v>
      </c>
      <c r="E193" s="26"/>
      <c r="F193" s="41"/>
      <c r="G193" s="26"/>
      <c r="H193" s="41"/>
      <c r="I193" s="113" t="s">
        <v>177</v>
      </c>
      <c r="J193" s="45" t="s">
        <v>80</v>
      </c>
      <c r="K193" s="121" t="s">
        <v>161</v>
      </c>
    </row>
    <row r="194" spans="1:11" s="3" customFormat="1" ht="18.75">
      <c r="A194" s="24"/>
      <c r="B194" s="25"/>
      <c r="C194" s="29"/>
      <c r="D194" s="44" t="s">
        <v>40</v>
      </c>
      <c r="E194" s="26"/>
      <c r="F194" s="41"/>
      <c r="G194" s="26"/>
      <c r="H194" s="41"/>
      <c r="I194" s="107" t="s">
        <v>178</v>
      </c>
      <c r="J194" s="45" t="s">
        <v>42</v>
      </c>
      <c r="K194" s="44"/>
    </row>
    <row r="195" spans="1:11" s="3" customFormat="1" ht="18.75">
      <c r="A195" s="24"/>
      <c r="B195" s="25"/>
      <c r="C195" s="29"/>
      <c r="D195" s="25" t="s">
        <v>100</v>
      </c>
      <c r="E195" s="26"/>
      <c r="F195" s="41"/>
      <c r="G195" s="26"/>
      <c r="H195" s="41"/>
      <c r="I195" s="107" t="s">
        <v>179</v>
      </c>
      <c r="J195" s="45" t="s">
        <v>43</v>
      </c>
      <c r="K195" s="44"/>
    </row>
    <row r="196" spans="1:11" s="3" customFormat="1" ht="18.75">
      <c r="A196" s="31"/>
      <c r="B196" s="32"/>
      <c r="C196" s="36"/>
      <c r="D196" s="32" t="s">
        <v>206</v>
      </c>
      <c r="E196" s="34"/>
      <c r="F196" s="61"/>
      <c r="G196" s="34"/>
      <c r="H196" s="61"/>
      <c r="I196" s="109"/>
      <c r="J196" s="33"/>
      <c r="K196" s="32"/>
    </row>
    <row r="197" spans="1:11" s="3" customFormat="1" ht="18.75">
      <c r="A197" s="40"/>
      <c r="B197" s="40"/>
      <c r="C197" s="40"/>
      <c r="D197" s="40"/>
      <c r="E197" s="41"/>
      <c r="F197" s="41"/>
      <c r="G197" s="41"/>
      <c r="H197" s="41"/>
      <c r="I197" s="111"/>
      <c r="J197" s="40"/>
      <c r="K197" s="40"/>
    </row>
    <row r="198" spans="1:11" s="3" customFormat="1">
      <c r="B198" s="30"/>
      <c r="E198" s="4"/>
      <c r="F198" s="4"/>
      <c r="G198" s="4"/>
      <c r="H198" s="4"/>
      <c r="I198" s="115"/>
      <c r="K198" s="13" t="s">
        <v>150</v>
      </c>
    </row>
    <row r="199" spans="1:11" s="3" customFormat="1" ht="18.75">
      <c r="A199" s="5"/>
      <c r="B199" s="5"/>
      <c r="C199" s="5"/>
      <c r="D199" s="5" t="s">
        <v>4</v>
      </c>
      <c r="E199" s="177" t="s">
        <v>6</v>
      </c>
      <c r="F199" s="178"/>
      <c r="G199" s="178"/>
      <c r="H199" s="179"/>
      <c r="I199" s="100" t="s">
        <v>9</v>
      </c>
      <c r="J199" s="5" t="s">
        <v>25</v>
      </c>
      <c r="K199" s="85" t="s">
        <v>21</v>
      </c>
    </row>
    <row r="200" spans="1:11" s="3" customFormat="1" ht="18.75">
      <c r="A200" s="7" t="s">
        <v>2</v>
      </c>
      <c r="B200" s="7" t="s">
        <v>20</v>
      </c>
      <c r="C200" s="7" t="s">
        <v>3</v>
      </c>
      <c r="D200" s="7" t="s">
        <v>5</v>
      </c>
      <c r="E200" s="6" t="s">
        <v>7</v>
      </c>
      <c r="F200" s="6" t="s">
        <v>11</v>
      </c>
      <c r="G200" s="6" t="s">
        <v>18</v>
      </c>
      <c r="H200" s="6" t="s">
        <v>19</v>
      </c>
      <c r="I200" s="101" t="s">
        <v>10</v>
      </c>
      <c r="J200" s="7" t="s">
        <v>26</v>
      </c>
      <c r="K200" s="86" t="s">
        <v>22</v>
      </c>
    </row>
    <row r="201" spans="1:11" s="3" customFormat="1" ht="18.75">
      <c r="A201" s="7"/>
      <c r="B201" s="7"/>
      <c r="C201" s="9"/>
      <c r="D201" s="9"/>
      <c r="E201" s="10" t="s">
        <v>8</v>
      </c>
      <c r="F201" s="8" t="s">
        <v>8</v>
      </c>
      <c r="G201" s="10" t="s">
        <v>8</v>
      </c>
      <c r="H201" s="8" t="s">
        <v>8</v>
      </c>
      <c r="I201" s="102"/>
      <c r="J201" s="7"/>
      <c r="K201" s="7"/>
    </row>
    <row r="202" spans="1:11" s="3" customFormat="1" ht="18.75">
      <c r="A202" s="14">
        <v>34</v>
      </c>
      <c r="B202" s="50" t="s">
        <v>37</v>
      </c>
      <c r="C202" s="63" t="s">
        <v>30</v>
      </c>
      <c r="D202" s="130" t="s">
        <v>256</v>
      </c>
      <c r="E202" s="39">
        <v>0</v>
      </c>
      <c r="F202" s="38">
        <v>250000</v>
      </c>
      <c r="G202" s="39">
        <v>250000</v>
      </c>
      <c r="H202" s="38">
        <v>250000</v>
      </c>
      <c r="I202" s="124" t="s">
        <v>159</v>
      </c>
      <c r="J202" s="51" t="s">
        <v>79</v>
      </c>
      <c r="K202" s="50" t="s">
        <v>155</v>
      </c>
    </row>
    <row r="203" spans="1:11" s="3" customFormat="1" ht="18.75">
      <c r="A203" s="24"/>
      <c r="B203" s="25" t="s">
        <v>36</v>
      </c>
      <c r="C203" s="29" t="s">
        <v>31</v>
      </c>
      <c r="D203" s="44" t="s">
        <v>40</v>
      </c>
      <c r="E203" s="26"/>
      <c r="F203" s="41"/>
      <c r="G203" s="26"/>
      <c r="H203" s="41"/>
      <c r="I203" s="113" t="s">
        <v>177</v>
      </c>
      <c r="J203" s="45" t="s">
        <v>80</v>
      </c>
      <c r="K203" s="121" t="s">
        <v>161</v>
      </c>
    </row>
    <row r="204" spans="1:11" s="3" customFormat="1" ht="18.75">
      <c r="A204" s="24"/>
      <c r="B204" s="25"/>
      <c r="C204" s="29"/>
      <c r="D204" s="25" t="s">
        <v>101</v>
      </c>
      <c r="E204" s="26"/>
      <c r="F204" s="41"/>
      <c r="G204" s="26"/>
      <c r="H204" s="41"/>
      <c r="I204" s="107" t="s">
        <v>178</v>
      </c>
      <c r="J204" s="45" t="s">
        <v>42</v>
      </c>
      <c r="K204" s="44"/>
    </row>
    <row r="205" spans="1:11" s="3" customFormat="1" ht="18.75">
      <c r="A205" s="31"/>
      <c r="B205" s="32"/>
      <c r="C205" s="36"/>
      <c r="D205" s="32" t="s">
        <v>206</v>
      </c>
      <c r="E205" s="34"/>
      <c r="F205" s="61"/>
      <c r="G205" s="34"/>
      <c r="H205" s="61"/>
      <c r="I205" s="108" t="s">
        <v>179</v>
      </c>
      <c r="J205" s="58" t="s">
        <v>43</v>
      </c>
      <c r="K205" s="55"/>
    </row>
    <row r="206" spans="1:11" s="3" customFormat="1" ht="18.75">
      <c r="A206" s="14">
        <v>35</v>
      </c>
      <c r="B206" s="50" t="s">
        <v>37</v>
      </c>
      <c r="C206" s="63" t="s">
        <v>30</v>
      </c>
      <c r="D206" s="37" t="s">
        <v>106</v>
      </c>
      <c r="E206" s="39">
        <v>0</v>
      </c>
      <c r="F206" s="38">
        <v>250000</v>
      </c>
      <c r="G206" s="39">
        <v>250000</v>
      </c>
      <c r="H206" s="38">
        <v>250000</v>
      </c>
      <c r="I206" s="124" t="s">
        <v>159</v>
      </c>
      <c r="J206" s="51" t="s">
        <v>79</v>
      </c>
      <c r="K206" s="50" t="s">
        <v>155</v>
      </c>
    </row>
    <row r="207" spans="1:11" s="3" customFormat="1" ht="18.75">
      <c r="A207" s="24"/>
      <c r="B207" s="25" t="s">
        <v>36</v>
      </c>
      <c r="C207" s="29" t="s">
        <v>31</v>
      </c>
      <c r="D207" s="25" t="s">
        <v>107</v>
      </c>
      <c r="E207" s="26"/>
      <c r="F207" s="41"/>
      <c r="G207" s="26"/>
      <c r="H207" s="41"/>
      <c r="I207" s="113" t="s">
        <v>177</v>
      </c>
      <c r="J207" s="45" t="s">
        <v>80</v>
      </c>
      <c r="K207" s="121" t="s">
        <v>161</v>
      </c>
    </row>
    <row r="208" spans="1:11" s="3" customFormat="1" ht="18.75">
      <c r="A208" s="24"/>
      <c r="B208" s="25"/>
      <c r="C208" s="29"/>
      <c r="D208" s="44" t="s">
        <v>40</v>
      </c>
      <c r="E208" s="26"/>
      <c r="F208" s="41"/>
      <c r="G208" s="26"/>
      <c r="H208" s="41"/>
      <c r="I208" s="107" t="s">
        <v>178</v>
      </c>
      <c r="J208" s="45" t="s">
        <v>42</v>
      </c>
      <c r="K208" s="44"/>
    </row>
    <row r="209" spans="1:11" s="3" customFormat="1" ht="18.75">
      <c r="A209" s="24"/>
      <c r="B209" s="25"/>
      <c r="C209" s="29"/>
      <c r="D209" s="25" t="s">
        <v>101</v>
      </c>
      <c r="E209" s="26"/>
      <c r="F209" s="41"/>
      <c r="G209" s="26"/>
      <c r="H209" s="41"/>
      <c r="I209" s="107" t="s">
        <v>179</v>
      </c>
      <c r="J209" s="45" t="s">
        <v>43</v>
      </c>
      <c r="K209" s="44"/>
    </row>
    <row r="210" spans="1:11" s="3" customFormat="1" ht="18.75">
      <c r="A210" s="24"/>
      <c r="B210" s="25"/>
      <c r="C210" s="29"/>
      <c r="D210" s="25" t="s">
        <v>206</v>
      </c>
      <c r="E210" s="26"/>
      <c r="F210" s="41"/>
      <c r="G210" s="26"/>
      <c r="H210" s="41"/>
      <c r="I210" s="113"/>
      <c r="J210" s="40"/>
      <c r="K210" s="25"/>
    </row>
    <row r="211" spans="1:11" s="3" customFormat="1" ht="18.75">
      <c r="A211" s="14">
        <v>36</v>
      </c>
      <c r="B211" s="50" t="s">
        <v>37</v>
      </c>
      <c r="C211" s="63" t="s">
        <v>30</v>
      </c>
      <c r="D211" s="37" t="s">
        <v>265</v>
      </c>
      <c r="E211" s="39">
        <v>0</v>
      </c>
      <c r="F211" s="38">
        <v>190000</v>
      </c>
      <c r="G211" s="39">
        <v>190000</v>
      </c>
      <c r="H211" s="38">
        <v>190000</v>
      </c>
      <c r="I211" s="124" t="s">
        <v>159</v>
      </c>
      <c r="J211" s="51" t="s">
        <v>79</v>
      </c>
      <c r="K211" s="50" t="s">
        <v>155</v>
      </c>
    </row>
    <row r="212" spans="1:11" s="3" customFormat="1" ht="18.75">
      <c r="A212" s="24"/>
      <c r="B212" s="25" t="s">
        <v>36</v>
      </c>
      <c r="C212" s="29" t="s">
        <v>31</v>
      </c>
      <c r="D212" s="44" t="s">
        <v>40</v>
      </c>
      <c r="E212" s="26"/>
      <c r="F212" s="41"/>
      <c r="G212" s="26"/>
      <c r="H212" s="41"/>
      <c r="I212" s="113" t="s">
        <v>177</v>
      </c>
      <c r="J212" s="45" t="s">
        <v>80</v>
      </c>
      <c r="K212" s="121" t="s">
        <v>161</v>
      </c>
    </row>
    <row r="213" spans="1:11" s="3" customFormat="1" ht="18.75">
      <c r="A213" s="24"/>
      <c r="B213" s="25"/>
      <c r="C213" s="29"/>
      <c r="D213" s="25" t="s">
        <v>266</v>
      </c>
      <c r="E213" s="26"/>
      <c r="F213" s="41"/>
      <c r="G213" s="26"/>
      <c r="H213" s="41"/>
      <c r="I213" s="107" t="s">
        <v>178</v>
      </c>
      <c r="J213" s="45" t="s">
        <v>42</v>
      </c>
      <c r="K213" s="44"/>
    </row>
    <row r="214" spans="1:11" s="3" customFormat="1" ht="18.75">
      <c r="A214" s="24"/>
      <c r="B214" s="25"/>
      <c r="C214" s="29"/>
      <c r="D214" s="25" t="s">
        <v>206</v>
      </c>
      <c r="E214" s="26"/>
      <c r="F214" s="41"/>
      <c r="G214" s="26"/>
      <c r="H214" s="41"/>
      <c r="I214" s="107" t="s">
        <v>179</v>
      </c>
      <c r="J214" s="45" t="s">
        <v>43</v>
      </c>
      <c r="K214" s="44"/>
    </row>
    <row r="215" spans="1:11" s="3" customFormat="1" ht="18.75">
      <c r="A215" s="14">
        <v>37</v>
      </c>
      <c r="B215" s="50" t="s">
        <v>37</v>
      </c>
      <c r="C215" s="63" t="s">
        <v>30</v>
      </c>
      <c r="D215" s="37" t="s">
        <v>268</v>
      </c>
      <c r="E215" s="39">
        <v>0</v>
      </c>
      <c r="F215" s="38">
        <v>580000</v>
      </c>
      <c r="G215" s="39">
        <v>580000</v>
      </c>
      <c r="H215" s="38">
        <v>580000</v>
      </c>
      <c r="I215" s="124" t="s">
        <v>159</v>
      </c>
      <c r="J215" s="51" t="s">
        <v>79</v>
      </c>
      <c r="K215" s="50" t="s">
        <v>155</v>
      </c>
    </row>
    <row r="216" spans="1:11" s="3" customFormat="1" ht="18.75">
      <c r="A216" s="24"/>
      <c r="B216" s="25" t="s">
        <v>36</v>
      </c>
      <c r="C216" s="29" t="s">
        <v>31</v>
      </c>
      <c r="D216" s="25" t="s">
        <v>267</v>
      </c>
      <c r="E216" s="26"/>
      <c r="F216" s="41"/>
      <c r="G216" s="26"/>
      <c r="H216" s="41"/>
      <c r="I216" s="113" t="s">
        <v>177</v>
      </c>
      <c r="J216" s="45" t="s">
        <v>80</v>
      </c>
      <c r="K216" s="121" t="s">
        <v>161</v>
      </c>
    </row>
    <row r="217" spans="1:11" s="3" customFormat="1" ht="18.75">
      <c r="A217" s="24"/>
      <c r="B217" s="25"/>
      <c r="C217" s="29"/>
      <c r="D217" s="44" t="s">
        <v>40</v>
      </c>
      <c r="E217" s="26"/>
      <c r="F217" s="41"/>
      <c r="G217" s="26"/>
      <c r="H217" s="41"/>
      <c r="I217" s="107" t="s">
        <v>178</v>
      </c>
      <c r="J217" s="45" t="s">
        <v>42</v>
      </c>
      <c r="K217" s="44"/>
    </row>
    <row r="218" spans="1:11" s="3" customFormat="1" ht="18.75">
      <c r="A218" s="24"/>
      <c r="B218" s="25"/>
      <c r="C218" s="29"/>
      <c r="D218" s="25" t="s">
        <v>269</v>
      </c>
      <c r="E218" s="26"/>
      <c r="F218" s="41"/>
      <c r="G218" s="26"/>
      <c r="H218" s="41"/>
      <c r="I218" s="107" t="s">
        <v>179</v>
      </c>
      <c r="J218" s="45" t="s">
        <v>43</v>
      </c>
      <c r="K218" s="44"/>
    </row>
    <row r="219" spans="1:11" s="3" customFormat="1" ht="18.75">
      <c r="A219" s="24"/>
      <c r="B219" s="25"/>
      <c r="C219" s="29"/>
      <c r="D219" s="25" t="s">
        <v>206</v>
      </c>
      <c r="E219" s="26"/>
      <c r="F219" s="41"/>
      <c r="G219" s="34"/>
      <c r="H219" s="41"/>
      <c r="I219" s="113"/>
      <c r="J219" s="40"/>
      <c r="K219" s="25"/>
    </row>
    <row r="220" spans="1:11" s="72" customFormat="1" ht="18.75">
      <c r="A220" s="66">
        <v>38</v>
      </c>
      <c r="B220" s="67" t="s">
        <v>102</v>
      </c>
      <c r="C220" s="68" t="s">
        <v>85</v>
      </c>
      <c r="D220" s="67" t="s">
        <v>103</v>
      </c>
      <c r="E220" s="70">
        <v>50000</v>
      </c>
      <c r="F220" s="69">
        <v>0</v>
      </c>
      <c r="G220" s="70">
        <v>0</v>
      </c>
      <c r="H220" s="69">
        <v>0</v>
      </c>
      <c r="I220" s="124" t="s">
        <v>159</v>
      </c>
      <c r="J220" s="92" t="s">
        <v>49</v>
      </c>
      <c r="K220" s="50" t="s">
        <v>155</v>
      </c>
    </row>
    <row r="221" spans="1:11" s="72" customFormat="1" ht="18.75">
      <c r="A221" s="73"/>
      <c r="B221" s="25" t="s">
        <v>36</v>
      </c>
      <c r="C221" s="75"/>
      <c r="D221" s="74" t="s">
        <v>104</v>
      </c>
      <c r="E221" s="77"/>
      <c r="F221" s="76"/>
      <c r="G221" s="77"/>
      <c r="H221" s="76"/>
      <c r="I221" s="113" t="s">
        <v>177</v>
      </c>
      <c r="J221" s="93" t="s">
        <v>50</v>
      </c>
      <c r="K221" s="121" t="s">
        <v>161</v>
      </c>
    </row>
    <row r="222" spans="1:11" s="72" customFormat="1" ht="18.75">
      <c r="A222" s="73"/>
      <c r="B222" s="74"/>
      <c r="C222" s="75"/>
      <c r="D222" s="74" t="s">
        <v>114</v>
      </c>
      <c r="E222" s="77"/>
      <c r="F222" s="76"/>
      <c r="G222" s="77"/>
      <c r="H222" s="76"/>
      <c r="I222" s="107" t="s">
        <v>178</v>
      </c>
      <c r="J222" s="93" t="s">
        <v>51</v>
      </c>
      <c r="K222" s="74"/>
    </row>
    <row r="223" spans="1:11" s="72" customFormat="1" ht="18.75">
      <c r="A223" s="79"/>
      <c r="B223" s="80"/>
      <c r="C223" s="81"/>
      <c r="D223" s="80" t="s">
        <v>84</v>
      </c>
      <c r="E223" s="83"/>
      <c r="F223" s="82"/>
      <c r="G223" s="83"/>
      <c r="H223" s="82"/>
      <c r="I223" s="108" t="s">
        <v>179</v>
      </c>
      <c r="J223" s="133" t="s">
        <v>52</v>
      </c>
      <c r="K223" s="80"/>
    </row>
    <row r="224" spans="1:11" s="72" customFormat="1" ht="18.75">
      <c r="A224" s="75"/>
      <c r="B224" s="75"/>
      <c r="C224" s="75"/>
      <c r="D224" s="75"/>
      <c r="E224" s="76"/>
      <c r="F224" s="76"/>
      <c r="G224" s="76"/>
      <c r="H224" s="76"/>
      <c r="I224" s="123"/>
      <c r="J224" s="75"/>
      <c r="K224" s="75"/>
    </row>
    <row r="225" spans="1:13" s="72" customFormat="1" ht="18.75">
      <c r="A225" s="75"/>
      <c r="B225" s="75"/>
      <c r="C225" s="75"/>
      <c r="D225" s="75"/>
      <c r="E225" s="76"/>
      <c r="F225" s="76"/>
      <c r="G225" s="76"/>
      <c r="H225" s="76"/>
      <c r="I225" s="123"/>
      <c r="J225" s="75"/>
      <c r="K225" s="75"/>
    </row>
    <row r="226" spans="1:13" s="3" customFormat="1">
      <c r="B226" s="30"/>
      <c r="E226" s="4"/>
      <c r="F226" s="4"/>
      <c r="G226" s="4"/>
      <c r="H226" s="4"/>
      <c r="I226" s="115"/>
      <c r="K226" s="13" t="s">
        <v>150</v>
      </c>
    </row>
    <row r="227" spans="1:13" s="3" customFormat="1" ht="18.75">
      <c r="A227" s="5"/>
      <c r="B227" s="5"/>
      <c r="C227" s="5"/>
      <c r="D227" s="5" t="s">
        <v>4</v>
      </c>
      <c r="E227" s="177" t="s">
        <v>6</v>
      </c>
      <c r="F227" s="178"/>
      <c r="G227" s="178"/>
      <c r="H227" s="179"/>
      <c r="I227" s="100" t="s">
        <v>9</v>
      </c>
      <c r="J227" s="5" t="s">
        <v>25</v>
      </c>
      <c r="K227" s="85" t="s">
        <v>21</v>
      </c>
    </row>
    <row r="228" spans="1:13" s="3" customFormat="1" ht="18.75">
      <c r="A228" s="7" t="s">
        <v>2</v>
      </c>
      <c r="B228" s="7" t="s">
        <v>20</v>
      </c>
      <c r="C228" s="7" t="s">
        <v>3</v>
      </c>
      <c r="D228" s="7" t="s">
        <v>5</v>
      </c>
      <c r="E228" s="6" t="s">
        <v>7</v>
      </c>
      <c r="F228" s="6" t="s">
        <v>11</v>
      </c>
      <c r="G228" s="6" t="s">
        <v>18</v>
      </c>
      <c r="H228" s="6" t="s">
        <v>19</v>
      </c>
      <c r="I228" s="101" t="s">
        <v>10</v>
      </c>
      <c r="J228" s="7" t="s">
        <v>26</v>
      </c>
      <c r="K228" s="86" t="s">
        <v>22</v>
      </c>
    </row>
    <row r="229" spans="1:13" s="3" customFormat="1" ht="18.75">
      <c r="A229" s="7"/>
      <c r="B229" s="7"/>
      <c r="C229" s="9"/>
      <c r="D229" s="9"/>
      <c r="E229" s="10" t="s">
        <v>8</v>
      </c>
      <c r="F229" s="8" t="s">
        <v>8</v>
      </c>
      <c r="G229" s="10" t="s">
        <v>8</v>
      </c>
      <c r="H229" s="8" t="s">
        <v>8</v>
      </c>
      <c r="I229" s="102"/>
      <c r="J229" s="7"/>
      <c r="K229" s="7"/>
      <c r="M229" s="75"/>
    </row>
    <row r="230" spans="1:13" s="3" customFormat="1" ht="18.75">
      <c r="A230" s="14">
        <v>39</v>
      </c>
      <c r="B230" s="37" t="s">
        <v>220</v>
      </c>
      <c r="C230" s="37" t="s">
        <v>225</v>
      </c>
      <c r="D230" s="37" t="s">
        <v>228</v>
      </c>
      <c r="E230" s="39">
        <v>50000</v>
      </c>
      <c r="F230" s="38">
        <v>0</v>
      </c>
      <c r="G230" s="39">
        <v>0</v>
      </c>
      <c r="H230" s="38">
        <v>0</v>
      </c>
      <c r="I230" s="124" t="s">
        <v>159</v>
      </c>
      <c r="J230" s="51" t="s">
        <v>271</v>
      </c>
      <c r="K230" s="50" t="s">
        <v>155</v>
      </c>
    </row>
    <row r="231" spans="1:13" s="3" customFormat="1" ht="18.75">
      <c r="A231" s="24"/>
      <c r="B231" s="25" t="s">
        <v>221</v>
      </c>
      <c r="C231" s="25" t="s">
        <v>221</v>
      </c>
      <c r="D231" s="25" t="s">
        <v>231</v>
      </c>
      <c r="E231" s="26"/>
      <c r="F231" s="41"/>
      <c r="G231" s="26"/>
      <c r="H231" s="41"/>
      <c r="I231" s="113" t="s">
        <v>177</v>
      </c>
      <c r="J231" s="45" t="s">
        <v>273</v>
      </c>
      <c r="K231" s="121" t="s">
        <v>161</v>
      </c>
    </row>
    <row r="232" spans="1:13" s="3" customFormat="1" ht="18.75">
      <c r="A232" s="24"/>
      <c r="B232" s="25"/>
      <c r="C232" s="29"/>
      <c r="D232" s="44" t="s">
        <v>229</v>
      </c>
      <c r="E232" s="26"/>
      <c r="F232" s="41"/>
      <c r="G232" s="26"/>
      <c r="H232" s="41"/>
      <c r="I232" s="107" t="s">
        <v>178</v>
      </c>
      <c r="J232" s="45" t="s">
        <v>272</v>
      </c>
      <c r="K232" s="44"/>
    </row>
    <row r="233" spans="1:13" s="3" customFormat="1" ht="18.75">
      <c r="A233" s="24"/>
      <c r="B233" s="25"/>
      <c r="C233" s="29"/>
      <c r="D233" s="25" t="s">
        <v>232</v>
      </c>
      <c r="E233" s="26"/>
      <c r="F233" s="41"/>
      <c r="G233" s="26"/>
      <c r="H233" s="41"/>
      <c r="I233" s="107" t="s">
        <v>179</v>
      </c>
      <c r="J233" s="45" t="s">
        <v>274</v>
      </c>
      <c r="K233" s="44"/>
    </row>
    <row r="234" spans="1:13" s="3" customFormat="1" ht="18.75">
      <c r="A234" s="24"/>
      <c r="B234" s="25"/>
      <c r="C234" s="29"/>
      <c r="D234" s="44" t="s">
        <v>230</v>
      </c>
      <c r="E234" s="26"/>
      <c r="F234" s="41"/>
      <c r="G234" s="26"/>
      <c r="H234" s="41"/>
      <c r="I234" s="113"/>
      <c r="J234" s="40"/>
      <c r="K234" s="25"/>
    </row>
    <row r="235" spans="1:13" s="3" customFormat="1" ht="18.75">
      <c r="A235" s="14">
        <v>40</v>
      </c>
      <c r="B235" s="37" t="s">
        <v>217</v>
      </c>
      <c r="C235" s="37" t="s">
        <v>224</v>
      </c>
      <c r="D235" s="37" t="s">
        <v>226</v>
      </c>
      <c r="E235" s="39">
        <v>250000</v>
      </c>
      <c r="F235" s="38">
        <v>0</v>
      </c>
      <c r="G235" s="39">
        <v>0</v>
      </c>
      <c r="H235" s="38">
        <v>0</v>
      </c>
      <c r="I235" s="124" t="s">
        <v>159</v>
      </c>
      <c r="J235" s="51" t="s">
        <v>219</v>
      </c>
      <c r="K235" s="50" t="s">
        <v>155</v>
      </c>
    </row>
    <row r="236" spans="1:13" s="3" customFormat="1" ht="18.75">
      <c r="A236" s="24"/>
      <c r="B236" s="25" t="s">
        <v>218</v>
      </c>
      <c r="C236" s="25" t="s">
        <v>218</v>
      </c>
      <c r="D236" s="25" t="s">
        <v>227</v>
      </c>
      <c r="E236" s="26"/>
      <c r="F236" s="41"/>
      <c r="G236" s="26"/>
      <c r="H236" s="41"/>
      <c r="I236" s="113" t="s">
        <v>177</v>
      </c>
      <c r="J236" s="45" t="s">
        <v>275</v>
      </c>
      <c r="K236" s="121" t="s">
        <v>161</v>
      </c>
    </row>
    <row r="237" spans="1:13" s="3" customFormat="1" ht="18.75">
      <c r="A237" s="24"/>
      <c r="B237" s="25" t="s">
        <v>219</v>
      </c>
      <c r="C237" s="25" t="s">
        <v>219</v>
      </c>
      <c r="D237" s="44"/>
      <c r="E237" s="26"/>
      <c r="F237" s="41"/>
      <c r="G237" s="26"/>
      <c r="H237" s="41"/>
      <c r="I237" s="107" t="s">
        <v>178</v>
      </c>
      <c r="J237" s="45" t="s">
        <v>276</v>
      </c>
      <c r="K237" s="44"/>
    </row>
    <row r="238" spans="1:13" s="3" customFormat="1" ht="18.75">
      <c r="A238" s="24"/>
      <c r="B238" s="25"/>
      <c r="C238" s="32"/>
      <c r="D238" s="25"/>
      <c r="E238" s="26"/>
      <c r="F238" s="41"/>
      <c r="G238" s="26"/>
      <c r="H238" s="41"/>
      <c r="I238" s="107" t="s">
        <v>179</v>
      </c>
      <c r="J238" s="45" t="s">
        <v>277</v>
      </c>
      <c r="K238" s="44"/>
    </row>
    <row r="239" spans="1:13" s="72" customFormat="1" ht="18.75">
      <c r="A239" s="66">
        <v>41</v>
      </c>
      <c r="B239" s="67" t="s">
        <v>162</v>
      </c>
      <c r="C239" s="3" t="s">
        <v>181</v>
      </c>
      <c r="D239" s="37" t="s">
        <v>165</v>
      </c>
      <c r="E239" s="70">
        <v>300000</v>
      </c>
      <c r="F239" s="70">
        <v>300000</v>
      </c>
      <c r="G239" s="70">
        <v>300000</v>
      </c>
      <c r="H239" s="70">
        <v>300000</v>
      </c>
      <c r="I239" s="124" t="s">
        <v>159</v>
      </c>
      <c r="J239" s="71" t="s">
        <v>184</v>
      </c>
      <c r="K239" s="50" t="s">
        <v>155</v>
      </c>
    </row>
    <row r="240" spans="1:13" s="72" customFormat="1" ht="18.75">
      <c r="A240" s="73"/>
      <c r="B240" s="25" t="s">
        <v>163</v>
      </c>
      <c r="C240" s="75" t="s">
        <v>182</v>
      </c>
      <c r="D240" s="74" t="s">
        <v>166</v>
      </c>
      <c r="E240" s="77"/>
      <c r="F240" s="76"/>
      <c r="G240" s="77"/>
      <c r="H240" s="76"/>
      <c r="I240" s="113" t="s">
        <v>177</v>
      </c>
      <c r="J240" s="78" t="s">
        <v>185</v>
      </c>
      <c r="K240" s="121" t="s">
        <v>171</v>
      </c>
    </row>
    <row r="241" spans="1:11" s="72" customFormat="1" ht="18.75">
      <c r="A241" s="73"/>
      <c r="B241" s="74" t="s">
        <v>164</v>
      </c>
      <c r="C241" s="75" t="s">
        <v>183</v>
      </c>
      <c r="D241" s="74" t="s">
        <v>167</v>
      </c>
      <c r="E241" s="77"/>
      <c r="F241" s="76"/>
      <c r="G241" s="77"/>
      <c r="H241" s="76"/>
      <c r="I241" s="107" t="s">
        <v>178</v>
      </c>
      <c r="J241" s="78" t="s">
        <v>186</v>
      </c>
      <c r="K241" s="122" t="s">
        <v>172</v>
      </c>
    </row>
    <row r="242" spans="1:11" s="72" customFormat="1" ht="18.75">
      <c r="A242" s="73"/>
      <c r="B242" s="74"/>
      <c r="C242" s="75"/>
      <c r="D242" s="74" t="s">
        <v>170</v>
      </c>
      <c r="E242" s="77"/>
      <c r="F242" s="76"/>
      <c r="G242" s="77"/>
      <c r="H242" s="76"/>
      <c r="I242" s="107" t="s">
        <v>179</v>
      </c>
      <c r="J242" s="78" t="s">
        <v>187</v>
      </c>
      <c r="K242" s="122" t="s">
        <v>173</v>
      </c>
    </row>
    <row r="243" spans="1:11" s="72" customFormat="1" ht="18.75">
      <c r="A243" s="73"/>
      <c r="B243" s="74"/>
      <c r="C243" s="75"/>
      <c r="D243" s="74"/>
      <c r="E243" s="77"/>
      <c r="F243" s="76"/>
      <c r="G243" s="77"/>
      <c r="H243" s="76"/>
      <c r="I243" s="116"/>
      <c r="J243" s="116" t="s">
        <v>168</v>
      </c>
      <c r="K243" s="122"/>
    </row>
    <row r="244" spans="1:11" s="72" customFormat="1" ht="18.75">
      <c r="A244" s="73"/>
      <c r="B244" s="74"/>
      <c r="C244" s="75"/>
      <c r="D244" s="74"/>
      <c r="E244" s="77"/>
      <c r="F244" s="76"/>
      <c r="G244" s="77"/>
      <c r="H244" s="76"/>
      <c r="I244" s="116"/>
      <c r="J244" s="116" t="s">
        <v>169</v>
      </c>
      <c r="K244" s="122"/>
    </row>
    <row r="245" spans="1:11" s="72" customFormat="1" ht="18.75">
      <c r="A245" s="79"/>
      <c r="B245" s="80"/>
      <c r="C245" s="81"/>
      <c r="D245" s="80"/>
      <c r="E245" s="83"/>
      <c r="F245" s="82"/>
      <c r="G245" s="83"/>
      <c r="H245" s="82"/>
      <c r="I245" s="117"/>
      <c r="J245" s="80"/>
      <c r="K245" s="80"/>
    </row>
    <row r="246" spans="1:11" s="30" customFormat="1" ht="18.75">
      <c r="A246" s="173" t="s">
        <v>270</v>
      </c>
      <c r="B246" s="174"/>
      <c r="C246" s="174"/>
      <c r="D246" s="175"/>
      <c r="E246" s="96">
        <f>+E239+E230+E235+E220+E206+E202+E192+E187+E182+E178+E165+E161+E157+E153+E149+E145+E134+E130+E126+E117+E107+E103+E98+E71+E66+E61+E49+E45+E41+E37+E33+E24+E14+E19+E215+E211+E122+E89+E79+E75+E174</f>
        <v>3535000</v>
      </c>
      <c r="F246" s="96">
        <f>+F239+F230+F235+F220+F206+F202+F192+F187+F182+F178+F165+F161+F157+F153+F149+F145+F134+F130+F126+F117+F107+F103+F98+F71+F66+F61+F49+F45+F41+F37+F33+F24+F14+F19+F215+F211+F122+F89+F79+F75+F174</f>
        <v>6885000</v>
      </c>
      <c r="G246" s="96">
        <f>+G239+G230+G235+G220+G206+G202+G192+G187+G182+G178+G165+G161+G157+G153+G149+G145+G134+G130+G126+G117+G107+G103+G98+G71+G66+G61+G49+G45+G41+G37+G33+G24+G14+G19+G215+G211+G122+G89+G79+G75+G174</f>
        <v>6885000</v>
      </c>
      <c r="H246" s="96">
        <f>+H239+H230+H235+H220+H206+H202+H192+H187+H182+H178+H165+H161+H157+H153+H149+H145+H134+H130+H126+H117+H107+H103+H98+H71+H66+H61+H49+H45+H41+H37+H33+H24+H14+H19+H215+H211+H122+H89+H79+H75+H174</f>
        <v>6885000</v>
      </c>
      <c r="I246" s="118"/>
      <c r="J246" s="97"/>
      <c r="K246" s="97"/>
    </row>
    <row r="247" spans="1:11" s="3" customFormat="1" ht="18.75">
      <c r="E247" s="4"/>
      <c r="F247" s="4"/>
      <c r="G247" s="4"/>
      <c r="H247" s="4"/>
      <c r="I247" s="115"/>
    </row>
    <row r="248" spans="1:11" s="3" customFormat="1" ht="18.75">
      <c r="E248" s="4"/>
      <c r="F248" s="4"/>
      <c r="G248" s="4"/>
      <c r="H248" s="4"/>
      <c r="I248" s="115"/>
    </row>
    <row r="249" spans="1:11" s="3" customFormat="1" ht="18.75">
      <c r="E249" s="4"/>
      <c r="F249" s="4"/>
      <c r="G249" s="4"/>
      <c r="H249" s="4"/>
      <c r="I249" s="115"/>
    </row>
    <row r="250" spans="1:11" s="3" customFormat="1" ht="18.75">
      <c r="E250" s="4"/>
      <c r="F250" s="4"/>
      <c r="G250" s="4"/>
      <c r="H250" s="4"/>
      <c r="I250" s="115"/>
    </row>
    <row r="251" spans="1:11" s="3" customFormat="1" ht="18.75">
      <c r="E251" s="4"/>
      <c r="F251" s="4"/>
      <c r="G251" s="4"/>
      <c r="H251" s="4"/>
      <c r="I251" s="115"/>
    </row>
    <row r="252" spans="1:11" s="3" customFormat="1" ht="18.75">
      <c r="E252" s="4"/>
      <c r="F252" s="4"/>
      <c r="G252" s="4"/>
      <c r="H252" s="4"/>
      <c r="I252" s="115"/>
    </row>
    <row r="253" spans="1:11" s="3" customFormat="1" ht="18.75">
      <c r="E253" s="4"/>
      <c r="F253" s="4"/>
      <c r="G253" s="4"/>
      <c r="H253" s="4"/>
      <c r="I253" s="115"/>
    </row>
    <row r="254" spans="1:11" s="3" customFormat="1" ht="18.75">
      <c r="E254" s="4"/>
      <c r="F254" s="4"/>
      <c r="G254" s="4"/>
      <c r="H254" s="4"/>
      <c r="I254" s="115"/>
    </row>
    <row r="255" spans="1:11" s="3" customFormat="1" ht="18.75">
      <c r="E255" s="4"/>
      <c r="F255" s="4"/>
      <c r="G255" s="4"/>
      <c r="H255" s="4"/>
      <c r="I255" s="115"/>
    </row>
    <row r="256" spans="1:11" s="3" customFormat="1" ht="18.75">
      <c r="E256" s="4"/>
      <c r="F256" s="4"/>
      <c r="G256" s="4"/>
      <c r="H256" s="4"/>
      <c r="I256" s="115"/>
    </row>
    <row r="257" spans="5:9" s="3" customFormat="1" ht="18.75">
      <c r="E257" s="4"/>
      <c r="F257" s="4"/>
      <c r="G257" s="4"/>
      <c r="H257" s="4"/>
      <c r="I257" s="115"/>
    </row>
    <row r="258" spans="5:9" s="3" customFormat="1" ht="18.75">
      <c r="E258" s="4"/>
      <c r="F258" s="4"/>
      <c r="G258" s="4"/>
      <c r="H258" s="4"/>
      <c r="I258" s="115"/>
    </row>
    <row r="259" spans="5:9" s="3" customFormat="1" ht="18.75">
      <c r="E259" s="4"/>
      <c r="F259" s="4"/>
      <c r="G259" s="4"/>
      <c r="H259" s="4"/>
      <c r="I259" s="115"/>
    </row>
    <row r="260" spans="5:9" s="3" customFormat="1" ht="18.75">
      <c r="E260" s="4"/>
      <c r="F260" s="4"/>
      <c r="G260" s="4"/>
      <c r="H260" s="4"/>
      <c r="I260" s="115"/>
    </row>
    <row r="261" spans="5:9" s="3" customFormat="1" ht="18.75">
      <c r="E261" s="4"/>
      <c r="F261" s="4"/>
      <c r="G261" s="4"/>
      <c r="H261" s="4"/>
      <c r="I261" s="115"/>
    </row>
    <row r="262" spans="5:9" s="3" customFormat="1" ht="18.75">
      <c r="E262" s="4"/>
      <c r="F262" s="4"/>
      <c r="G262" s="4"/>
      <c r="H262" s="4"/>
      <c r="I262" s="115"/>
    </row>
    <row r="263" spans="5:9" s="3" customFormat="1" ht="18.75">
      <c r="E263" s="4"/>
      <c r="F263" s="4"/>
      <c r="G263" s="4"/>
      <c r="H263" s="4"/>
      <c r="I263" s="115"/>
    </row>
    <row r="264" spans="5:9" s="3" customFormat="1" ht="18.75">
      <c r="E264" s="4"/>
      <c r="F264" s="4"/>
      <c r="G264" s="4"/>
      <c r="H264" s="4"/>
      <c r="I264" s="115"/>
    </row>
    <row r="265" spans="5:9" s="3" customFormat="1" ht="18.75">
      <c r="E265" s="4"/>
      <c r="F265" s="4"/>
      <c r="G265" s="4"/>
      <c r="H265" s="4"/>
      <c r="I265" s="115"/>
    </row>
    <row r="266" spans="5:9" s="3" customFormat="1" ht="18.75">
      <c r="E266" s="4"/>
      <c r="F266" s="4"/>
      <c r="G266" s="4"/>
      <c r="H266" s="4"/>
      <c r="I266" s="115"/>
    </row>
    <row r="267" spans="5:9" s="3" customFormat="1" ht="18.75">
      <c r="E267" s="4"/>
      <c r="F267" s="4"/>
      <c r="G267" s="4"/>
      <c r="H267" s="4"/>
      <c r="I267" s="115"/>
    </row>
    <row r="268" spans="5:9" s="3" customFormat="1" ht="18.75">
      <c r="E268" s="4"/>
      <c r="F268" s="4"/>
      <c r="G268" s="4"/>
      <c r="H268" s="4"/>
      <c r="I268" s="115"/>
    </row>
    <row r="269" spans="5:9" s="3" customFormat="1" ht="18.75">
      <c r="E269" s="4"/>
      <c r="F269" s="4"/>
      <c r="G269" s="4"/>
      <c r="H269" s="4"/>
      <c r="I269" s="115"/>
    </row>
    <row r="270" spans="5:9" s="3" customFormat="1" ht="18.75">
      <c r="E270" s="4"/>
      <c r="F270" s="4"/>
      <c r="G270" s="4"/>
      <c r="H270" s="4"/>
      <c r="I270" s="115"/>
    </row>
    <row r="271" spans="5:9" s="3" customFormat="1" ht="18.75">
      <c r="E271" s="4"/>
      <c r="F271" s="4"/>
      <c r="G271" s="4"/>
      <c r="H271" s="4"/>
      <c r="I271" s="115"/>
    </row>
    <row r="272" spans="5:9" s="3" customFormat="1" ht="18.75">
      <c r="E272" s="4"/>
      <c r="F272" s="4"/>
      <c r="G272" s="4"/>
      <c r="H272" s="4"/>
      <c r="I272" s="115"/>
    </row>
    <row r="273" spans="5:9" s="3" customFormat="1" ht="18.75">
      <c r="E273" s="4"/>
      <c r="F273" s="4"/>
      <c r="G273" s="4"/>
      <c r="H273" s="4"/>
      <c r="I273" s="115"/>
    </row>
    <row r="274" spans="5:9" s="3" customFormat="1" ht="18.75">
      <c r="E274" s="4"/>
      <c r="F274" s="4"/>
      <c r="G274" s="4"/>
      <c r="H274" s="4"/>
      <c r="I274" s="115"/>
    </row>
    <row r="275" spans="5:9" s="3" customFormat="1" ht="18.75">
      <c r="E275" s="4"/>
      <c r="F275" s="4"/>
      <c r="G275" s="4"/>
      <c r="H275" s="4"/>
      <c r="I275" s="115"/>
    </row>
    <row r="276" spans="5:9" s="3" customFormat="1" ht="18.75">
      <c r="E276" s="4"/>
      <c r="F276" s="4"/>
      <c r="G276" s="4"/>
      <c r="H276" s="4"/>
      <c r="I276" s="115"/>
    </row>
    <row r="277" spans="5:9" s="3" customFormat="1" ht="18.75">
      <c r="E277" s="4"/>
      <c r="F277" s="4"/>
      <c r="G277" s="4"/>
      <c r="H277" s="4"/>
      <c r="I277" s="115"/>
    </row>
    <row r="278" spans="5:9" s="3" customFormat="1" ht="18.75">
      <c r="E278" s="4"/>
      <c r="F278" s="4"/>
      <c r="G278" s="4"/>
      <c r="H278" s="4"/>
      <c r="I278" s="115"/>
    </row>
    <row r="279" spans="5:9" s="3" customFormat="1" ht="18.75">
      <c r="E279" s="4"/>
      <c r="F279" s="4"/>
      <c r="G279" s="4"/>
      <c r="H279" s="4"/>
      <c r="I279" s="115"/>
    </row>
    <row r="280" spans="5:9" s="3" customFormat="1" ht="18.75">
      <c r="E280" s="4"/>
      <c r="F280" s="4"/>
      <c r="G280" s="4"/>
      <c r="H280" s="4"/>
      <c r="I280" s="115"/>
    </row>
    <row r="281" spans="5:9" s="3" customFormat="1" ht="18.75">
      <c r="E281" s="4"/>
      <c r="F281" s="4"/>
      <c r="G281" s="4"/>
      <c r="H281" s="4"/>
      <c r="I281" s="115"/>
    </row>
    <row r="282" spans="5:9" s="3" customFormat="1" ht="18.75">
      <c r="E282" s="4"/>
      <c r="F282" s="4"/>
      <c r="G282" s="4"/>
      <c r="H282" s="4"/>
      <c r="I282" s="115"/>
    </row>
    <row r="283" spans="5:9" s="3" customFormat="1" ht="18.75">
      <c r="E283" s="4"/>
      <c r="F283" s="4"/>
      <c r="G283" s="4"/>
      <c r="H283" s="4"/>
      <c r="I283" s="115"/>
    </row>
    <row r="284" spans="5:9" s="3" customFormat="1" ht="18.75">
      <c r="E284" s="4"/>
      <c r="F284" s="4"/>
      <c r="G284" s="4"/>
      <c r="H284" s="4"/>
      <c r="I284" s="115"/>
    </row>
    <row r="285" spans="5:9" s="3" customFormat="1" ht="18.75">
      <c r="E285" s="4"/>
      <c r="F285" s="4"/>
      <c r="G285" s="4"/>
      <c r="H285" s="4"/>
      <c r="I285" s="115"/>
    </row>
    <row r="286" spans="5:9" s="3" customFormat="1" ht="18.75">
      <c r="E286" s="4"/>
      <c r="F286" s="4"/>
      <c r="G286" s="4"/>
      <c r="H286" s="4"/>
      <c r="I286" s="115"/>
    </row>
    <row r="287" spans="5:9" s="3" customFormat="1" ht="18.75">
      <c r="E287" s="4"/>
      <c r="F287" s="4"/>
      <c r="G287" s="4"/>
      <c r="H287" s="4"/>
      <c r="I287" s="115"/>
    </row>
    <row r="288" spans="5:9" s="3" customFormat="1" ht="18.75">
      <c r="E288" s="4"/>
      <c r="F288" s="4"/>
      <c r="G288" s="4"/>
      <c r="H288" s="4"/>
      <c r="I288" s="115"/>
    </row>
    <row r="289" spans="5:9" s="3" customFormat="1" ht="18.75">
      <c r="E289" s="4"/>
      <c r="F289" s="4"/>
      <c r="G289" s="4"/>
      <c r="H289" s="4"/>
      <c r="I289" s="115"/>
    </row>
    <row r="290" spans="5:9" s="3" customFormat="1" ht="18.75">
      <c r="E290" s="4"/>
      <c r="F290" s="4"/>
      <c r="G290" s="4"/>
      <c r="H290" s="4"/>
      <c r="I290" s="115"/>
    </row>
    <row r="291" spans="5:9" s="3" customFormat="1" ht="18.75">
      <c r="E291" s="4"/>
      <c r="F291" s="4"/>
      <c r="G291" s="4"/>
      <c r="H291" s="4"/>
      <c r="I291" s="115"/>
    </row>
    <row r="292" spans="5:9" s="3" customFormat="1" ht="18.75">
      <c r="E292" s="4"/>
      <c r="F292" s="4"/>
      <c r="G292" s="4"/>
      <c r="H292" s="4"/>
      <c r="I292" s="115"/>
    </row>
    <row r="293" spans="5:9" s="3" customFormat="1" ht="18.75">
      <c r="E293" s="4"/>
      <c r="F293" s="4"/>
      <c r="G293" s="4"/>
      <c r="H293" s="4"/>
      <c r="I293" s="115"/>
    </row>
    <row r="294" spans="5:9" s="3" customFormat="1" ht="18.75">
      <c r="E294" s="4"/>
      <c r="F294" s="4"/>
      <c r="G294" s="4"/>
      <c r="H294" s="4"/>
      <c r="I294" s="115"/>
    </row>
    <row r="295" spans="5:9" s="3" customFormat="1" ht="18.75">
      <c r="E295" s="4"/>
      <c r="F295" s="4"/>
      <c r="G295" s="4"/>
      <c r="H295" s="4"/>
      <c r="I295" s="115"/>
    </row>
    <row r="296" spans="5:9" s="3" customFormat="1" ht="18.75">
      <c r="E296" s="4"/>
      <c r="F296" s="4"/>
      <c r="G296" s="4"/>
      <c r="H296" s="4"/>
      <c r="I296" s="115"/>
    </row>
    <row r="297" spans="5:9" s="3" customFormat="1" ht="18.75">
      <c r="E297" s="4"/>
      <c r="F297" s="4"/>
      <c r="G297" s="4"/>
      <c r="H297" s="4"/>
      <c r="I297" s="115"/>
    </row>
    <row r="298" spans="5:9" s="3" customFormat="1" ht="18.75">
      <c r="E298" s="4"/>
      <c r="F298" s="4"/>
      <c r="G298" s="4"/>
      <c r="H298" s="4"/>
      <c r="I298" s="115"/>
    </row>
    <row r="299" spans="5:9" s="3" customFormat="1" ht="18.75">
      <c r="E299" s="4"/>
      <c r="F299" s="4"/>
      <c r="G299" s="4"/>
      <c r="H299" s="4"/>
      <c r="I299" s="115"/>
    </row>
    <row r="300" spans="5:9" s="3" customFormat="1" ht="18.75">
      <c r="E300" s="4"/>
      <c r="F300" s="4"/>
      <c r="G300" s="4"/>
      <c r="H300" s="4"/>
      <c r="I300" s="115"/>
    </row>
    <row r="301" spans="5:9" s="3" customFormat="1" ht="18.75">
      <c r="E301" s="4"/>
      <c r="F301" s="4"/>
      <c r="G301" s="4"/>
      <c r="H301" s="4"/>
      <c r="I301" s="115"/>
    </row>
    <row r="302" spans="5:9" s="3" customFormat="1" ht="18.75">
      <c r="E302" s="4"/>
      <c r="F302" s="4"/>
      <c r="G302" s="4"/>
      <c r="H302" s="4"/>
      <c r="I302" s="115"/>
    </row>
    <row r="303" spans="5:9" s="3" customFormat="1" ht="18.75">
      <c r="E303" s="4"/>
      <c r="F303" s="4"/>
      <c r="G303" s="4"/>
      <c r="H303" s="4"/>
      <c r="I303" s="115"/>
    </row>
    <row r="304" spans="5:9" s="3" customFormat="1" ht="18.75">
      <c r="E304" s="4"/>
      <c r="F304" s="4"/>
      <c r="G304" s="4"/>
      <c r="H304" s="4"/>
      <c r="I304" s="115"/>
    </row>
    <row r="305" spans="5:9" s="3" customFormat="1" ht="18.75">
      <c r="E305" s="4"/>
      <c r="F305" s="4"/>
      <c r="G305" s="4"/>
      <c r="H305" s="4"/>
      <c r="I305" s="115"/>
    </row>
    <row r="306" spans="5:9" s="3" customFormat="1" ht="18.75">
      <c r="E306" s="4"/>
      <c r="F306" s="4"/>
      <c r="G306" s="4"/>
      <c r="H306" s="4"/>
      <c r="I306" s="115"/>
    </row>
    <row r="307" spans="5:9" s="3" customFormat="1" ht="18.75">
      <c r="E307" s="4"/>
      <c r="F307" s="4"/>
      <c r="G307" s="4"/>
      <c r="H307" s="4"/>
      <c r="I307" s="115"/>
    </row>
    <row r="308" spans="5:9" s="3" customFormat="1" ht="18.75">
      <c r="E308" s="4"/>
      <c r="F308" s="4"/>
      <c r="G308" s="4"/>
      <c r="H308" s="4"/>
      <c r="I308" s="115"/>
    </row>
    <row r="309" spans="5:9" s="3" customFormat="1" ht="18.75">
      <c r="E309" s="4"/>
      <c r="F309" s="4"/>
      <c r="G309" s="4"/>
      <c r="H309" s="4"/>
      <c r="I309" s="115"/>
    </row>
    <row r="310" spans="5:9" s="3" customFormat="1" ht="18.75">
      <c r="E310" s="4"/>
      <c r="F310" s="4"/>
      <c r="G310" s="4"/>
      <c r="H310" s="4"/>
      <c r="I310" s="115"/>
    </row>
    <row r="311" spans="5:9" s="16" customFormat="1" ht="18">
      <c r="E311" s="22"/>
      <c r="F311" s="22"/>
      <c r="G311" s="22"/>
      <c r="H311" s="22"/>
      <c r="I311" s="119"/>
    </row>
    <row r="312" spans="5:9" s="16" customFormat="1" ht="18">
      <c r="E312" s="22"/>
      <c r="F312" s="22"/>
      <c r="G312" s="22"/>
      <c r="H312" s="22"/>
      <c r="I312" s="119"/>
    </row>
    <row r="313" spans="5:9" s="16" customFormat="1" ht="18">
      <c r="E313" s="22"/>
      <c r="F313" s="22"/>
      <c r="G313" s="22"/>
      <c r="H313" s="22"/>
      <c r="I313" s="119"/>
    </row>
    <row r="314" spans="5:9" s="16" customFormat="1" ht="18">
      <c r="E314" s="22"/>
      <c r="F314" s="22"/>
      <c r="G314" s="22"/>
      <c r="H314" s="22"/>
      <c r="I314" s="119"/>
    </row>
    <row r="315" spans="5:9" s="16" customFormat="1" ht="18">
      <c r="E315" s="22"/>
      <c r="F315" s="22"/>
      <c r="G315" s="22"/>
      <c r="H315" s="22"/>
      <c r="I315" s="119"/>
    </row>
    <row r="316" spans="5:9" s="16" customFormat="1" ht="18">
      <c r="E316" s="22"/>
      <c r="F316" s="22"/>
      <c r="G316" s="22"/>
      <c r="H316" s="22"/>
      <c r="I316" s="119"/>
    </row>
    <row r="317" spans="5:9" s="16" customFormat="1" ht="18">
      <c r="E317" s="22"/>
      <c r="F317" s="22"/>
      <c r="G317" s="22"/>
      <c r="H317" s="22"/>
      <c r="I317" s="119"/>
    </row>
    <row r="318" spans="5:9" s="16" customFormat="1" ht="18">
      <c r="E318" s="22"/>
      <c r="F318" s="22"/>
      <c r="G318" s="22"/>
      <c r="H318" s="22"/>
      <c r="I318" s="119"/>
    </row>
    <row r="319" spans="5:9" s="16" customFormat="1" ht="18">
      <c r="E319" s="22"/>
      <c r="F319" s="22"/>
      <c r="G319" s="22"/>
      <c r="H319" s="22"/>
      <c r="I319" s="119"/>
    </row>
    <row r="320" spans="5:9" s="16" customFormat="1" ht="18">
      <c r="E320" s="22"/>
      <c r="F320" s="22"/>
      <c r="G320" s="22"/>
      <c r="H320" s="22"/>
      <c r="I320" s="119"/>
    </row>
    <row r="321" spans="5:9" s="16" customFormat="1" ht="18">
      <c r="E321" s="22"/>
      <c r="F321" s="22"/>
      <c r="G321" s="22"/>
      <c r="H321" s="22"/>
      <c r="I321" s="119"/>
    </row>
  </sheetData>
  <mergeCells count="14">
    <mergeCell ref="E30:H30"/>
    <mergeCell ref="A2:K2"/>
    <mergeCell ref="A3:K3"/>
    <mergeCell ref="A4:K4"/>
    <mergeCell ref="A5:K5"/>
    <mergeCell ref="E11:H11"/>
    <mergeCell ref="E227:H227"/>
    <mergeCell ref="A246:D246"/>
    <mergeCell ref="E58:H58"/>
    <mergeCell ref="E86:H86"/>
    <mergeCell ref="E114:H114"/>
    <mergeCell ref="E142:H142"/>
    <mergeCell ref="E171:H171"/>
    <mergeCell ref="E199:H199"/>
  </mergeCells>
  <pageMargins left="0.18" right="0.17" top="0.49" bottom="0.2" header="0.3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เคหะและชุมชน</vt:lpstr>
      <vt:lpstr>อุตสาหกรรมแลการธา</vt:lpstr>
      <vt:lpstr>การเกษตร</vt:lpstr>
      <vt:lpstr>เคหะและชุมชน (2)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2016-11-29T08:32:31Z</cp:lastPrinted>
  <dcterms:created xsi:type="dcterms:W3CDTF">2015-08-25T04:03:45Z</dcterms:created>
  <dcterms:modified xsi:type="dcterms:W3CDTF">2016-11-29T08:37:33Z</dcterms:modified>
</cp:coreProperties>
</file>