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2" activeTab="5"/>
  </bookViews>
  <sheets>
    <sheet name="บริหารงานทั่วไป" sheetId="1" r:id="rId1"/>
    <sheet name="รักษาความสงบภายใน" sheetId="4" r:id="rId2"/>
    <sheet name="สังคมสงเคราะห์" sheetId="7" r:id="rId3"/>
    <sheet name="สร้างความเข้มแข็งของชุมชน" sheetId="9" r:id="rId4"/>
    <sheet name="การศาสนาวัฒนธรรมฯ" sheetId="10" r:id="rId5"/>
    <sheet name="การเกษตร" sheetId="12" r:id="rId6"/>
    <sheet name="งบกลาง" sheetId="11" r:id="rId7"/>
    <sheet name="Sheet3" sheetId="3" r:id="rId8"/>
  </sheets>
  <calcPr calcId="124519"/>
</workbook>
</file>

<file path=xl/calcChain.xml><?xml version="1.0" encoding="utf-8"?>
<calcChain xmlns="http://schemas.openxmlformats.org/spreadsheetml/2006/main">
  <c r="F19" i="12"/>
  <c r="G19"/>
  <c r="H19"/>
  <c r="E19"/>
  <c r="E131" i="10"/>
  <c r="E81" i="9"/>
  <c r="F131" i="10"/>
  <c r="G131"/>
  <c r="H131"/>
  <c r="F81" i="9"/>
  <c r="G81"/>
  <c r="H81"/>
</calcChain>
</file>

<file path=xl/sharedStrings.xml><?xml version="1.0" encoding="utf-8"?>
<sst xmlns="http://schemas.openxmlformats.org/spreadsheetml/2006/main" count="902" uniqueCount="312">
  <si>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</si>
  <si>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</si>
  <si>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</si>
  <si>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</si>
  <si>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</si>
  <si>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</si>
  <si>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</si>
  <si>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</si>
  <si>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</si>
  <si>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</si>
  <si>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</si>
  <si>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</si>
  <si>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</si>
  <si>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</si>
  <si>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</si>
  <si>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</si>
  <si>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</si>
  <si>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ปี 2563</t>
  </si>
  <si>
    <t>ปี 2564</t>
  </si>
  <si>
    <t>โครงการ</t>
  </si>
  <si>
    <t>หน่วยงาน</t>
  </si>
  <si>
    <t>รับผิดชอบหลัก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</si>
  <si>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2 การส่งเสริมการผลิตสินค้าเกษตรคุณภาพ มาตรฐานสากล และเป็นมิตรกับสิ่งแวดล้อม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</si>
  <si>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2 การพัฒนาด้านเศรษฐกิจและการท่องเที่ยว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</si>
  <si>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</si>
  <si>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1.1  แผนงาน  การรักษาความสงบภายใน</t>
  </si>
  <si>
    <t>1.1  แผนงาน  สังคมสงเคราะห์</t>
  </si>
  <si>
    <t>1.1  แผนงาน  สร้างความเข้มแข็งของชุมชน</t>
  </si>
  <si>
    <t>1.1  แผนงาน  งบกลาง</t>
  </si>
  <si>
    <r>
      <t xml:space="preserve">ยุทธศาสตร์ อปท.ที่ 2  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</si>
  <si>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2.1  แผนงาน  บริหารงานทั่วไป</t>
  </si>
  <si>
    <t>โครงการภูมิปัญญามีค่า</t>
  </si>
  <si>
    <t>เพื่อเป็นการส่งเสริมอนุรักษ์</t>
  </si>
  <si>
    <t>เด็ก เยาวชน ประชาชน และ</t>
  </si>
  <si>
    <t>ร้อยละ 60 ของ</t>
  </si>
  <si>
    <t xml:space="preserve">เด็ก เยาวชน ประชาชน </t>
  </si>
  <si>
    <t xml:space="preserve"> -กองการศึกษา</t>
  </si>
  <si>
    <t>พาเพียงพอ</t>
  </si>
  <si>
    <t>และสืบทอดภูมิปัญญาท้องถิ่น</t>
  </si>
  <si>
    <t>ในพื้นที่ อบต.รอบเวียง</t>
  </si>
  <si>
    <t>เป้าหมายได้</t>
  </si>
  <si>
    <t>อนุรักษ์ สืบทอดภูมิปัญญา</t>
  </si>
  <si>
    <t>(งานการศาสนา</t>
  </si>
  <si>
    <t>จำนวน 40 คน</t>
  </si>
  <si>
    <t>เข้าร่วมโครงการ</t>
  </si>
  <si>
    <t xml:space="preserve">ท้องถิ่นให้ดำรงอยู่ต่อไป </t>
  </si>
  <si>
    <t>วัฒนธรรมท้องถิ่น)</t>
  </si>
  <si>
    <t>โครงการประเพณีวัฒนธรรม</t>
  </si>
  <si>
    <t>เพื่ออนุรักษ์ส่งเสริมประเพณี</t>
  </si>
  <si>
    <t>เด็ก เยาวชน และผู้สูงอายุ</t>
  </si>
  <si>
    <t>ไทยสายใยชุมชน</t>
  </si>
  <si>
    <t>วัฒนธรรมไทย สร้างความสัมพันธ์</t>
  </si>
  <si>
    <t>อนุรักษ์ส่งเสริมประเพณี</t>
  </si>
  <si>
    <t>ที่ดีระหว่างเด็ก เยาวชน และ</t>
  </si>
  <si>
    <t>จำนวน 100 คน</t>
  </si>
  <si>
    <t>วัฒนธรรมไทย เกิดความ</t>
  </si>
  <si>
    <t>ผู้สูงอายุ</t>
  </si>
  <si>
    <t xml:space="preserve">สัมพันธ์ที่ดีระหว่างเด็ก </t>
  </si>
  <si>
    <t>เยาวชน และผู้สูงอายุ</t>
  </si>
  <si>
    <t>ในชุมชน</t>
  </si>
  <si>
    <t>โครงการถ่ายทอด และ</t>
  </si>
  <si>
    <t>เพื่อส่งเสริมอนุรักษ์สืบสาน</t>
  </si>
  <si>
    <t xml:space="preserve">เด็ก เยาวชน และประชาชน </t>
  </si>
  <si>
    <t>สืบสานวัฒนธรรมท้องถิ่น</t>
  </si>
  <si>
    <t xml:space="preserve">วัฒนธรรมท้องถิ่นและรู้จักวิถีชุมชน </t>
  </si>
  <si>
    <t>อนุรักษ์สืบสานวัฒนธรรม</t>
  </si>
  <si>
    <t>จำนวน 50 คน</t>
  </si>
  <si>
    <t xml:space="preserve">ท้องถิ่นและรู้จักวิถีชุมชน </t>
  </si>
  <si>
    <t>โครงการประเพณี</t>
  </si>
  <si>
    <t>เพื่อส่งเสริมอนุรักษ์และทำนุบำรุง</t>
  </si>
  <si>
    <t>วันออกพรรษา</t>
  </si>
  <si>
    <t>ศาสนาประเพณี และวัฒนธรรม</t>
  </si>
  <si>
    <t>เห็นความสำคัญของการ</t>
  </si>
  <si>
    <t>ในท้องถิ่น</t>
  </si>
  <si>
    <t xml:space="preserve">อนุรักษ์และทำนุบำรุงศาสนา </t>
  </si>
  <si>
    <t>ประเพณีวัฒนธรรมท้องถิ่น</t>
  </si>
  <si>
    <t>โครงการประเพณีเข้าพรรษา</t>
  </si>
  <si>
    <t>โครงการประเพณีสรงน้ำพระ</t>
  </si>
  <si>
    <t>โครงการตานก๋วยสลาก</t>
  </si>
  <si>
    <t>โครงการส่งเสริม อนุรักษ์</t>
  </si>
  <si>
    <t>เพื่อส่งเสริม อนุรักษ์ และบำเพ็ญ</t>
  </si>
  <si>
    <t xml:space="preserve"> และบำเพ็ญประโยชน์</t>
  </si>
  <si>
    <t>ประโยชน์ศาสนสถานในตำบล</t>
  </si>
  <si>
    <t>ส่งเสริมอนุรักษ์ และบำเพ็ญ</t>
  </si>
  <si>
    <t>ศาสนสถานตำบลรอบเวียง</t>
  </si>
  <si>
    <t>รอบเวียง และสร้างความรักความ</t>
  </si>
  <si>
    <t>ประโยชน์ต่อศาสนสถาน</t>
  </si>
  <si>
    <t>สามัคคีภายในชุมชน</t>
  </si>
  <si>
    <t>ตำบลรอบเวียง และเกิด</t>
  </si>
  <si>
    <t>ความรักความสามัคคีภาย</t>
  </si>
  <si>
    <t xml:space="preserve">โครงการส่งเสริมคุณธรรม </t>
  </si>
  <si>
    <t>เพื่อปลูกฝังจิตสำนึกเรื่องคุณธรรม</t>
  </si>
  <si>
    <t>เด็ก และเยาวชน ในเขตพื้นที่</t>
  </si>
  <si>
    <t>เด็ก เยาวชนมีจิตสำนึกเรื่อง</t>
  </si>
  <si>
    <t xml:space="preserve">จริยธรรมแก่เด็ก เยาวชน </t>
  </si>
  <si>
    <t xml:space="preserve">จริยธรรมให้เด็ก และเยาวชน </t>
  </si>
  <si>
    <t xml:space="preserve">รับผิดชอบ อบต.รอบเวียง </t>
  </si>
  <si>
    <t>คุณธรรม จริยธรรม สามารถ</t>
  </si>
  <si>
    <t>พัฒนาตนเองสู่การมีส่วนร่วม</t>
  </si>
  <si>
    <t>ต่อสังคม</t>
  </si>
  <si>
    <t>โครงการค่ายจริยธรรมเด็ก</t>
  </si>
  <si>
    <t>เด็กและเยาวชน มีจิตสำนึก</t>
  </si>
  <si>
    <t>และเยาวชน</t>
  </si>
  <si>
    <t>เรื่องคุณธรรมจริยธรรม</t>
  </si>
  <si>
    <t>โครงการครอบครัวคุณธรรม</t>
  </si>
  <si>
    <t>เด็ก เยาวชน และผู้ปกครอง</t>
  </si>
  <si>
    <t>นำสังคมไทยเข้มแข็ง</t>
  </si>
  <si>
    <t>ให้ครอบครัวนำสังคมไทยเข้มแข็ง</t>
  </si>
  <si>
    <t xml:space="preserve">ในเขตพื้นที่รับผิดชอบ </t>
  </si>
  <si>
    <t>มีจิตสำนึกเรื่องคุณธรรมนำ</t>
  </si>
  <si>
    <t>มีการเรียนรู้ร่วมกันในสังคม</t>
  </si>
  <si>
    <t xml:space="preserve">อบต.รอบเวียง จำนวน 50 คน </t>
  </si>
  <si>
    <t>สังคมไทยเข้มแข็ง มีการ</t>
  </si>
  <si>
    <t>เรียนรู้ร่วมกันในสังคม</t>
  </si>
  <si>
    <t xml:space="preserve">โครงการอบรมเชิงปฏิบัติการ </t>
  </si>
  <si>
    <t>เพื่อส่งเสริมและพัฒนาคุณภาพ</t>
  </si>
  <si>
    <t xml:space="preserve">ประชาชนในพื้นที่ </t>
  </si>
  <si>
    <t>ผู้เข้าร่วมการอบรมได้รับ</t>
  </si>
  <si>
    <t>ส่งเสริมชุมชนเศรษฐกิจ</t>
  </si>
  <si>
    <t>ชีวิต และอาชีพตามแนวทาง</t>
  </si>
  <si>
    <t>อบต.รอบเวียง</t>
  </si>
  <si>
    <t>กลุ่มเป้าหมาย</t>
  </si>
  <si>
    <t>พอเพียง</t>
  </si>
  <si>
    <t>การดำเนินชีวิตตามหลัก</t>
  </si>
  <si>
    <t>จำนวน</t>
  </si>
  <si>
    <t xml:space="preserve">ได้ร่วมกิจกรรม </t>
  </si>
  <si>
    <t>เศรษฐกิจพอเพียง</t>
  </si>
  <si>
    <t xml:space="preserve">การปฏิบัติได้จริง </t>
  </si>
  <si>
    <t>เกษตรกร และประชาชน</t>
  </si>
  <si>
    <t>ผู้เข้าร่วมการอบรมได้รับความรู้</t>
  </si>
  <si>
    <t>ชีวิตด้านการเกษตร และส่งเสริม</t>
  </si>
  <si>
    <t xml:space="preserve">เกี่ยวกับการปลูกผักปลอดสารพิษ   </t>
  </si>
  <si>
    <t>ตามแนวพระราชดำริ</t>
  </si>
  <si>
    <t>การปลูกผักปลอดสารพิษ</t>
  </si>
  <si>
    <t>และการดำเนินตามแนวพระราช</t>
  </si>
  <si>
    <t xml:space="preserve">ตามแนวพระราชดำริ     </t>
  </si>
  <si>
    <t>ดำริ และสามารถนำไปเป็น</t>
  </si>
  <si>
    <t>แนวทางการปฏิบัติได้จริงลดภาระ</t>
  </si>
  <si>
    <t>ค่าใช้จ่ายในภาคการเกษตร</t>
  </si>
  <si>
    <t xml:space="preserve">และสร้างรายได้เสริมแก่ครอบครัว </t>
  </si>
  <si>
    <t>เพื่อสนับสนุนส่งเสริมและ</t>
  </si>
  <si>
    <t>กลุ่มสตรี และประชาชน</t>
  </si>
  <si>
    <t>การเพิ่มมูลค่าสินค้า</t>
  </si>
  <si>
    <t>พัฒนาอาชีพ</t>
  </si>
  <si>
    <t>ความรู้ เกี่ยวกับการเพิ่มมูลค่า</t>
  </si>
  <si>
    <t>ด้วยบรรจุภัณฑ์</t>
  </si>
  <si>
    <t xml:space="preserve">สินค้าด้วยบรรจุภัณฑ์    </t>
  </si>
  <si>
    <t xml:space="preserve">ผู้เข้าร่วมการอบรมได้รับ  </t>
  </si>
  <si>
    <t>เพิ่มศักยภาพงานคหกรรม</t>
  </si>
  <si>
    <t>พัฒนาอาชีพ และพัฒนา</t>
  </si>
  <si>
    <t>ความรู้เกี่ยวกับการสร้างอาชีพ</t>
  </si>
  <si>
    <t>คุณภาพชีวิตของประชาชน</t>
  </si>
  <si>
    <t>ด้วยงานคหกรรม และ</t>
  </si>
  <si>
    <t xml:space="preserve">สามารถนำไปปฏิบัติได้จริง </t>
  </si>
  <si>
    <t>เพื่อสนับสนุนส่งเสริมและพัฒนา</t>
  </si>
  <si>
    <t>เพิ่มศักยภาพการทำอาหาร</t>
  </si>
  <si>
    <t>คุณภาพชีวิต ของกลุ่มสตรี และ</t>
  </si>
  <si>
    <t>ความรู้ และเทคนิค เพิ่มเติม</t>
  </si>
  <si>
    <t>ประชาชนในพื้นที่โดยการอบรม</t>
  </si>
  <si>
    <t xml:space="preserve">เกี่ยวกับ เรื่องการทำอาหาร </t>
  </si>
  <si>
    <t>เชิงปฏิบัติการเพิ่มศักยภาพ</t>
  </si>
  <si>
    <t>ต่างๆ และสามารถนำไป</t>
  </si>
  <si>
    <t xml:space="preserve">การทำอาหาร </t>
  </si>
  <si>
    <t>ปฏิบัติได้จริง</t>
  </si>
  <si>
    <t>การแปรรูปอาหาร</t>
  </si>
  <si>
    <t xml:space="preserve">ความรู้ เกี่ยวกับ การแปรรูป </t>
  </si>
  <si>
    <t>อาหาร/ผลผลิตทางการเกษตร</t>
  </si>
  <si>
    <t>เชิงปฏิบัติการเกี่ยวกับ</t>
  </si>
  <si>
    <t>และสามารถ นำไปปฏิบัติ</t>
  </si>
  <si>
    <t>การแปรรูปอาหารที่ได้จาก</t>
  </si>
  <si>
    <t xml:space="preserve">ได้จริง   </t>
  </si>
  <si>
    <t>ผลผลิตทางการเกษตร</t>
  </si>
  <si>
    <t>ในปัจจุบัน</t>
  </si>
  <si>
    <t xml:space="preserve">สามารถนำไปปฏิบัติได้จริง    </t>
  </si>
  <si>
    <t>ประเทศสมาชิกอาเซียนและ</t>
  </si>
  <si>
    <t>ความรู้เรื่องอาหารต่างๆของ</t>
  </si>
  <si>
    <t>คุณภาพชีวิต ของกลุ่มสตรีและ</t>
  </si>
  <si>
    <t>เรื่องอาหารอาเซียน</t>
  </si>
  <si>
    <t xml:space="preserve"> -สำนักงานปลัด</t>
  </si>
  <si>
    <t>(งานวิชาการวาง</t>
  </si>
  <si>
    <t>แผนและส่งเสริม</t>
  </si>
  <si>
    <t>การท่องเที่ยว)</t>
  </si>
  <si>
    <t>โครงการพัฒนาศักยภาพ</t>
  </si>
  <si>
    <t>การท่องเที่ยวหาดเชียงราย</t>
  </si>
  <si>
    <t>เพื่อพัฒนาศักยภาพการ</t>
  </si>
  <si>
    <t>หาดเชียงราย ให้เป็นแหล่ง</t>
  </si>
  <si>
    <t>พัฒนาปรับปรุงสถานที่รวมทั้ง</t>
  </si>
  <si>
    <t xml:space="preserve">ปรับปรุงสิ่งสาธารณูปโภค </t>
  </si>
  <si>
    <t>สาธารณูปการต่างๆบริเวณ</t>
  </si>
  <si>
    <t>หาดเชียงราย</t>
  </si>
  <si>
    <t>ท่องเที่ยวที่สวยงาม สำหรับรองรับ</t>
  </si>
  <si>
    <t>นักท่องเที่ยว</t>
  </si>
  <si>
    <t>เกี่ยวกับการดำเนินตามหลักเศรษฐกิจ</t>
  </si>
  <si>
    <t xml:space="preserve">พอเพียงสามารถนำไปเป็นแนวทาง </t>
  </si>
  <si>
    <t>(งานส่งเสริมและ</t>
  </si>
  <si>
    <t>สนับสนุนความ</t>
  </si>
  <si>
    <t>เข้มแข็งชุมชน)</t>
  </si>
  <si>
    <t>เชิงปฏิบัติการเรื่องอาหารอาเซียน</t>
  </si>
  <si>
    <t xml:space="preserve">  </t>
  </si>
  <si>
    <t>สร้างรายได้แก่ครอบครัว</t>
  </si>
  <si>
    <t>แหล่งท่องเที่ยวหาดเชียงราย</t>
  </si>
  <si>
    <t>มีความสวยงาม นักท่องเที่ยว</t>
  </si>
  <si>
    <t>เพิ่มมากขึ้น</t>
  </si>
  <si>
    <t>โครงการทำบุญวันพระ</t>
  </si>
  <si>
    <t>แบบ ผ.01</t>
  </si>
  <si>
    <t>ผลลัพท์ที่คาดว่า</t>
  </si>
  <si>
    <t>จะได้รับ</t>
  </si>
  <si>
    <t xml:space="preserve"> แบบ ผ.01</t>
  </si>
  <si>
    <t>ปี60=25,000</t>
  </si>
  <si>
    <t>ปี59= 25,000</t>
  </si>
  <si>
    <t>ปี60=20,000</t>
  </si>
  <si>
    <t>ปี59=20,000</t>
  </si>
  <si>
    <t>ปี60= 15,000</t>
  </si>
  <si>
    <t>ปี59=10,000</t>
  </si>
  <si>
    <t>ปี60= 5,000</t>
  </si>
  <si>
    <t>ปี59= 10,000</t>
  </si>
  <si>
    <t>ปี60= 25,000</t>
  </si>
  <si>
    <t>ปี59= 30,000</t>
  </si>
  <si>
    <t>ปี59= 20,000</t>
  </si>
  <si>
    <t>ส่งเสริมอาชีพหัตถกรรม</t>
  </si>
  <si>
    <t>พื้นบ้าน</t>
  </si>
  <si>
    <t>คุณภาพชีวิต ของประชาชน</t>
  </si>
  <si>
    <t xml:space="preserve">ด้วยงานหัตถกรรม ภูมิปัญญา </t>
  </si>
  <si>
    <t>และส่งเสริมการสร้างรายได้</t>
  </si>
  <si>
    <t xml:space="preserve">และสามารถนำไปปฏิบัติ  </t>
  </si>
  <si>
    <t>ได้จริง สร้างรายได้แก่</t>
  </si>
  <si>
    <t xml:space="preserve">ครอบครัว  </t>
  </si>
  <si>
    <t>การทำน้ำหมักอินทรีชีวภาพ</t>
  </si>
  <si>
    <t>พัฒนาคุณภาพชีวิตและส่งเสริม</t>
  </si>
  <si>
    <t>ความรู้เกี่ยวกับการทำ</t>
  </si>
  <si>
    <t>อาชีพของประชาชน</t>
  </si>
  <si>
    <t>น้ำหมักอินทรีย์ชีวภาพ และ</t>
  </si>
  <si>
    <t xml:space="preserve">สามารถนำไปปฏิบัติได้จริง     </t>
  </si>
  <si>
    <t>ลดภาระค่าใช้จ่ายในภาค</t>
  </si>
  <si>
    <t>การเกษตร และสร้างรายได้</t>
  </si>
  <si>
    <t>เสริมแก่ครอบครัว</t>
  </si>
  <si>
    <t>ศึกษา)</t>
  </si>
  <si>
    <t>เรียนและประถม</t>
  </si>
  <si>
    <t>ของไทย</t>
  </si>
  <si>
    <t>(งานระดับก่อนวัย</t>
  </si>
  <si>
    <t>วัฒนธรรมประเพณี</t>
  </si>
  <si>
    <t>บ้านป่ายางมน จำนวน 40 คน</t>
  </si>
  <si>
    <t xml:space="preserve"> ประเพณีของไทย</t>
  </si>
  <si>
    <t>เด็กได้เรียนรู้ และรู้จัก</t>
  </si>
  <si>
    <t>เด็กนักเรียนศูนย์พัฒนาเด็กเล็ก</t>
  </si>
  <si>
    <t>เพื่อให้เด็กรู้จักวัฒนธรรม</t>
  </si>
  <si>
    <t>โครงการยิ้มใส ไหว้สวย</t>
  </si>
  <si>
    <t>ในชุมชน จำนวน 40 คน</t>
  </si>
  <si>
    <t>อนุรักษ์วัฒนธรรมท้องถิ่น</t>
  </si>
  <si>
    <t>บ้านป่ายางมนและผู้สูงอายุ</t>
  </si>
  <si>
    <t>ท้องถิ่น</t>
  </si>
  <si>
    <t xml:space="preserve">เด็กและผู้สูงอายุ ได้เรียนรู้ </t>
  </si>
  <si>
    <t>เพื่อส่งเสริมอนุรักษ์วัฒนธรรม</t>
  </si>
  <si>
    <t>โครงการนาฏล้านนา</t>
  </si>
  <si>
    <t>พื้นบ้านของไทย</t>
  </si>
  <si>
    <t>อนุรักษ์ดนตรีพื้นบ้านของไทย</t>
  </si>
  <si>
    <t>แสนสนุก</t>
  </si>
  <si>
    <t>เด็กรู้จักและอนุรักษ์ดนตรี</t>
  </si>
  <si>
    <t>เพื่อส่งเสริมให้เด็กรู้จักและ</t>
  </si>
  <si>
    <t>โครงการดนตรีพื้นบ้าน</t>
  </si>
  <si>
    <t>อาจารย์</t>
  </si>
  <si>
    <t xml:space="preserve"> อาจารย์</t>
  </si>
  <si>
    <t xml:space="preserve">รู้จักการเคารพนบน้อมต่อครู </t>
  </si>
  <si>
    <t>มีความเคารพนบน้อมต่อครู</t>
  </si>
  <si>
    <t xml:space="preserve">เด็กรู้จักวัฒนธรรมอันดีงาม </t>
  </si>
  <si>
    <t xml:space="preserve">เพื่อให้เด็กรู้จักวัฒนธรรมอันดีงาม </t>
  </si>
  <si>
    <t>โครงการไหว้ครู</t>
  </si>
  <si>
    <t>รวมจำนวนโครงการทั้งหมด     9     โครงการ</t>
  </si>
  <si>
    <t>ปี60= 20,000</t>
  </si>
  <si>
    <t>ปี59= 200,000</t>
  </si>
  <si>
    <t>ปี60=100,000</t>
  </si>
  <si>
    <t>ปี60=5,000</t>
  </si>
  <si>
    <t>ปี59= 5,000</t>
  </si>
  <si>
    <t>ปี60=30,000</t>
  </si>
  <si>
    <t>ปี59=5,000</t>
  </si>
  <si>
    <t>ปี60=70,000</t>
  </si>
  <si>
    <t>ปี59=25,000</t>
  </si>
  <si>
    <t>ประชากรกลุ่ม</t>
  </si>
  <si>
    <t>ตัวอย่างมีความ</t>
  </si>
  <si>
    <t>พึงพอใจ</t>
  </si>
  <si>
    <t xml:space="preserve"> กองช่าง</t>
  </si>
  <si>
    <t>สถาบันพระมหากษัตริย์</t>
  </si>
  <si>
    <t>ร้อยละ 60</t>
  </si>
  <si>
    <t>มีความพึงพอใจ</t>
  </si>
  <si>
    <t>ของกลุ่มตัวอย่าง</t>
  </si>
  <si>
    <t>กองช่าง</t>
  </si>
  <si>
    <t>เพื่อปลูกจิตสำนึกที่ดีให้ประชนได้</t>
  </si>
  <si>
    <t>แสดงถึงความจงรักภักดีต่อ</t>
  </si>
  <si>
    <t>สำนักงานปลัด</t>
  </si>
  <si>
    <t>ประชาชนมีจิตสำนึกที่ดี</t>
  </si>
  <si>
    <t>รวมจำนวนโครงการทั้งหมด     18     โครงการ</t>
  </si>
  <si>
    <t>โครงการจัดทำซุ้ม</t>
  </si>
  <si>
    <t xml:space="preserve">เฉลิมพระเกียรติ หมู่ที่ 4 </t>
  </si>
  <si>
    <t>บ้านป่างิ้ว</t>
  </si>
  <si>
    <t>จัดทำซุ้มเฉลิมพระเกียรติ</t>
  </si>
  <si>
    <t>หมู่บ้าน จำนวน 1 ซุ้ม</t>
  </si>
  <si>
    <t>โครงการจัดทำป้ายศูนย์</t>
  </si>
  <si>
    <t>เพื่อประชาสัมพันธ์ศูนย์เรียนรู้</t>
  </si>
  <si>
    <t>บ้านป่างิ้ว จำนวน 1 ป้าย</t>
  </si>
  <si>
    <t>ประชาสัมพันธ์ศูนย์เรียนรู้</t>
  </si>
  <si>
    <t>รวมจำนวนโครงการทั้งหมด     1    โครงการ</t>
  </si>
  <si>
    <t>เรียนรู้เศรษฐกิจพอเพียง</t>
  </si>
  <si>
    <t xml:space="preserve">ประจำตำบล  หมู่ที่ 4 </t>
  </si>
  <si>
    <t xml:space="preserve">เศรษฐกิจพอเพียงประจำตำบล </t>
  </si>
  <si>
    <t>จัดทำป้ายศูนย์เรียนรู้เศรษฐกิจ</t>
  </si>
  <si>
    <t xml:space="preserve">พอเพียงประจำตำบล  หมู่ที่ 4 </t>
  </si>
  <si>
    <t>เศรษฐกิจพอเพียงประจำ</t>
  </si>
  <si>
    <t xml:space="preserve">ตำบล หมู่ที่ 4 บ้านป่างิ้ว </t>
  </si>
  <si>
    <r>
      <t xml:space="preserve">1. ยุทธศาสตร์ ที่ 2 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</si>
  <si>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r>
      <t xml:space="preserve">1. ยุทธศาสตร์ ที่ 2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</si>
  <si>
    <t>1.2  แผนงาน  การศาสนา วัฒนธรรมและนันทนาการ</t>
  </si>
  <si>
    <t>1.3  แผนงาน  การเกษตร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</si>
</sst>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87" fontId="4" fillId="0" borderId="8" xfId="1" applyNumberFormat="1" applyFont="1" applyBorder="1"/>
    <xf numFmtId="0" fontId="9" fillId="0" borderId="9" xfId="0" applyFont="1" applyBorder="1"/>
    <xf numFmtId="0" fontId="10" fillId="0" borderId="11" xfId="0" applyFont="1" applyBorder="1"/>
    <xf numFmtId="0" fontId="4" fillId="0" borderId="12" xfId="0" applyFont="1" applyBorder="1"/>
    <xf numFmtId="0" fontId="4" fillId="0" borderId="3" xfId="0" applyFont="1" applyBorder="1"/>
    <xf numFmtId="0" fontId="4" fillId="0" borderId="13" xfId="0" applyFont="1" applyBorder="1"/>
    <xf numFmtId="187" fontId="4" fillId="0" borderId="13" xfId="1" applyNumberFormat="1" applyFont="1" applyBorder="1"/>
    <xf numFmtId="187" fontId="4" fillId="0" borderId="3" xfId="1" applyNumberFormat="1" applyFont="1" applyBorder="1"/>
    <xf numFmtId="0" fontId="10" fillId="0" borderId="14" xfId="0" applyFont="1" applyBorder="1"/>
    <xf numFmtId="0" fontId="4" fillId="0" borderId="2" xfId="0" applyFont="1" applyBorder="1" applyAlignment="1"/>
    <xf numFmtId="0" fontId="9" fillId="0" borderId="11" xfId="0" applyFont="1" applyBorder="1"/>
    <xf numFmtId="0" fontId="4" fillId="0" borderId="14" xfId="0" applyFont="1" applyBorder="1"/>
    <xf numFmtId="3" fontId="4" fillId="0" borderId="8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5" fillId="0" borderId="10" xfId="0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11" xfId="0" applyFont="1" applyBorder="1"/>
    <xf numFmtId="0" fontId="5" fillId="0" borderId="7" xfId="0" applyFont="1" applyBorder="1"/>
    <xf numFmtId="0" fontId="5" fillId="0" borderId="12" xfId="0" applyFont="1" applyBorder="1"/>
    <xf numFmtId="0" fontId="5" fillId="0" borderId="3" xfId="0" applyFont="1" applyBorder="1"/>
    <xf numFmtId="0" fontId="5" fillId="0" borderId="13" xfId="0" applyFont="1" applyBorder="1"/>
    <xf numFmtId="0" fontId="5" fillId="0" borderId="14" xfId="0" applyFont="1" applyBorder="1"/>
    <xf numFmtId="3" fontId="4" fillId="0" borderId="0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4" fillId="0" borderId="8" xfId="0" applyNumberFormat="1" applyFont="1" applyBorder="1"/>
    <xf numFmtId="3" fontId="4" fillId="0" borderId="1" xfId="0" applyNumberFormat="1" applyFont="1" applyBorder="1"/>
    <xf numFmtId="0" fontId="5" fillId="0" borderId="7" xfId="0" applyFont="1" applyBorder="1" applyAlignment="1"/>
    <xf numFmtId="0" fontId="4" fillId="0" borderId="1" xfId="0" applyFont="1" applyBorder="1" applyAlignment="1"/>
    <xf numFmtId="0" fontId="4" fillId="0" borderId="8" xfId="0" applyFont="1" applyBorder="1" applyAlignment="1"/>
    <xf numFmtId="3" fontId="4" fillId="0" borderId="8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87" fontId="4" fillId="0" borderId="8" xfId="1" applyNumberFormat="1" applyFont="1" applyBorder="1" applyAlignment="1">
      <alignment horizontal="left"/>
    </xf>
    <xf numFmtId="0" fontId="5" fillId="0" borderId="0" xfId="0" applyFont="1" applyAlignment="1"/>
    <xf numFmtId="0" fontId="4" fillId="0" borderId="10" xfId="0" applyFont="1" applyBorder="1" applyAlignment="1"/>
    <xf numFmtId="0" fontId="4" fillId="0" borderId="0" xfId="0" applyFont="1" applyBorder="1" applyAlignment="1"/>
    <xf numFmtId="187" fontId="11" fillId="0" borderId="0" xfId="1" applyNumberFormat="1" applyFont="1" applyBorder="1" applyAlignment="1"/>
    <xf numFmtId="187" fontId="4" fillId="0" borderId="2" xfId="1" applyNumberFormat="1" applyFont="1" applyBorder="1" applyAlignment="1"/>
    <xf numFmtId="187" fontId="4" fillId="0" borderId="0" xfId="1" applyNumberFormat="1" applyFont="1" applyBorder="1" applyAlignment="1"/>
    <xf numFmtId="187" fontId="4" fillId="0" borderId="0" xfId="1" applyNumberFormat="1" applyFont="1" applyBorder="1" applyAlignment="1">
      <alignment horizontal="left"/>
    </xf>
    <xf numFmtId="0" fontId="4" fillId="0" borderId="11" xfId="0" applyFont="1" applyBorder="1" applyAlignment="1"/>
    <xf numFmtId="0" fontId="4" fillId="0" borderId="0" xfId="0" applyFont="1" applyAlignment="1"/>
    <xf numFmtId="0" fontId="4" fillId="0" borderId="12" xfId="0" applyFont="1" applyBorder="1" applyAlignment="1"/>
    <xf numFmtId="0" fontId="4" fillId="0" borderId="3" xfId="0" applyFont="1" applyBorder="1" applyAlignment="1"/>
    <xf numFmtId="0" fontId="4" fillId="0" borderId="13" xfId="0" applyFont="1" applyBorder="1" applyAlignment="1"/>
    <xf numFmtId="187" fontId="4" fillId="0" borderId="13" xfId="1" applyNumberFormat="1" applyFont="1" applyBorder="1" applyAlignment="1"/>
    <xf numFmtId="187" fontId="4" fillId="0" borderId="3" xfId="1" applyNumberFormat="1" applyFont="1" applyBorder="1" applyAlignment="1"/>
    <xf numFmtId="0" fontId="4" fillId="0" borderId="14" xfId="0" applyFont="1" applyBorder="1" applyAlignment="1"/>
    <xf numFmtId="0" fontId="4" fillId="0" borderId="7" xfId="0" applyFont="1" applyBorder="1" applyAlignme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/>
    <xf numFmtId="0" fontId="9" fillId="0" borderId="2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8" fillId="0" borderId="2" xfId="0" applyFont="1" applyBorder="1"/>
    <xf numFmtId="0" fontId="8" fillId="0" borderId="1" xfId="0" applyFont="1" applyBorder="1"/>
    <xf numFmtId="0" fontId="9" fillId="0" borderId="14" xfId="0" applyFont="1" applyBorder="1"/>
    <xf numFmtId="0" fontId="8" fillId="0" borderId="3" xfId="0" applyFont="1" applyBorder="1"/>
    <xf numFmtId="0" fontId="9" fillId="0" borderId="0" xfId="0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4" fillId="0" borderId="7" xfId="0" applyFont="1" applyBorder="1" applyAlignment="1">
      <alignment horizontal="center"/>
    </xf>
    <xf numFmtId="187" fontId="13" fillId="0" borderId="0" xfId="1" applyNumberFormat="1" applyFont="1" applyBorder="1" applyAlignment="1"/>
    <xf numFmtId="3" fontId="13" fillId="0" borderId="0" xfId="0" applyNumberFormat="1" applyFont="1" applyAlignment="1">
      <alignment horizontal="left"/>
    </xf>
    <xf numFmtId="0" fontId="4" fillId="0" borderId="1" xfId="0" applyNumberFormat="1" applyFont="1" applyBorder="1"/>
    <xf numFmtId="0" fontId="4" fillId="0" borderId="2" xfId="1" applyNumberFormat="1" applyFont="1" applyBorder="1"/>
    <xf numFmtId="0" fontId="4" fillId="0" borderId="2" xfId="1" applyNumberFormat="1" applyFont="1" applyBorder="1" applyAlignment="1">
      <alignment horizontal="left"/>
    </xf>
    <xf numFmtId="187" fontId="5" fillId="0" borderId="3" xfId="1" applyNumberFormat="1" applyFont="1" applyBorder="1"/>
    <xf numFmtId="0" fontId="4" fillId="0" borderId="8" xfId="0" applyFont="1" applyBorder="1" applyAlignment="1">
      <alignment wrapText="1"/>
    </xf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8" xfId="1" applyNumberFormat="1" applyFont="1" applyBorder="1"/>
    <xf numFmtId="0" fontId="4" fillId="0" borderId="0" xfId="1" applyNumberFormat="1" applyFont="1" applyBorder="1"/>
    <xf numFmtId="0" fontId="4" fillId="0" borderId="13" xfId="1" applyNumberFormat="1" applyFont="1" applyBorder="1"/>
    <xf numFmtId="0" fontId="8" fillId="0" borderId="8" xfId="1" applyNumberFormat="1" applyFont="1" applyBorder="1"/>
    <xf numFmtId="0" fontId="8" fillId="0" borderId="0" xfId="1" applyNumberFormat="1" applyFont="1" applyBorder="1"/>
    <xf numFmtId="0" fontId="5" fillId="0" borderId="0" xfId="1" applyNumberFormat="1" applyFont="1" applyBorder="1"/>
    <xf numFmtId="0" fontId="4" fillId="0" borderId="0" xfId="1" applyNumberFormat="1" applyFont="1" applyBorder="1" applyAlignment="1">
      <alignment horizontal="left"/>
    </xf>
    <xf numFmtId="0" fontId="5" fillId="0" borderId="13" xfId="1" applyNumberFormat="1" applyFont="1" applyBorder="1"/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/>
    <xf numFmtId="0" fontId="8" fillId="0" borderId="13" xfId="1" applyNumberFormat="1" applyFont="1" applyBorder="1"/>
    <xf numFmtId="0" fontId="3" fillId="0" borderId="15" xfId="1" applyNumberFormat="1" applyFont="1" applyBorder="1"/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opLeftCell="A4" zoomScale="110" zoomScaleNormal="110" workbookViewId="0">
      <selection activeCell="A14" sqref="A14:XFD97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2"/>
      <c r="M2" s="2"/>
      <c r="N2" s="2"/>
      <c r="O2" s="2"/>
    </row>
    <row r="3" spans="1:15">
      <c r="A3" s="134" t="s">
        <v>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"/>
      <c r="M3" s="2"/>
      <c r="N3" s="2"/>
      <c r="O3" s="2"/>
    </row>
    <row r="4" spans="1:1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2"/>
      <c r="M4" s="30"/>
      <c r="N4" s="2"/>
      <c r="O4" s="2"/>
    </row>
    <row r="5" spans="1:15">
      <c r="A5" s="134" t="s">
        <v>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2"/>
      <c r="M5" s="30"/>
      <c r="N5" s="2"/>
      <c r="O5" s="2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30"/>
      <c r="N6" s="2"/>
      <c r="O6" s="2"/>
    </row>
    <row r="7" spans="1:15">
      <c r="A7" s="12" t="s">
        <v>22</v>
      </c>
    </row>
    <row r="8" spans="1:15">
      <c r="A8" s="12" t="s">
        <v>23</v>
      </c>
    </row>
    <row r="9" spans="1:15">
      <c r="A9" s="12" t="s">
        <v>29</v>
      </c>
    </row>
    <row r="10" spans="1:15">
      <c r="A10" s="12" t="s">
        <v>30</v>
      </c>
    </row>
    <row r="11" spans="1:15">
      <c r="A11" s="5"/>
      <c r="B11" s="5"/>
      <c r="C11" s="5"/>
      <c r="D11" s="5" t="s">
        <v>5</v>
      </c>
      <c r="E11" s="135" t="s">
        <v>7</v>
      </c>
      <c r="F11" s="136"/>
      <c r="G11" s="136"/>
      <c r="H11" s="137"/>
      <c r="I11" s="6" t="s">
        <v>10</v>
      </c>
      <c r="J11" s="5"/>
      <c r="K11" s="32" t="s">
        <v>20</v>
      </c>
    </row>
    <row r="12" spans="1:1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topLeftCell="A3" zoomScale="110" zoomScaleNormal="110" workbookViewId="0">
      <selection activeCell="A9" sqref="A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2"/>
      <c r="M2" s="2"/>
      <c r="N2" s="2"/>
      <c r="O2" s="2"/>
    </row>
    <row r="3" spans="1:15">
      <c r="A3" s="134" t="s">
        <v>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"/>
      <c r="M3" s="2"/>
      <c r="N3" s="2"/>
      <c r="O3" s="2"/>
    </row>
    <row r="4" spans="1:1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2"/>
      <c r="M4" s="30"/>
      <c r="N4" s="2"/>
      <c r="O4" s="2"/>
    </row>
    <row r="5" spans="1:15">
      <c r="A5" s="134" t="s">
        <v>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2"/>
      <c r="M5" s="30"/>
      <c r="N5" s="2"/>
      <c r="O5" s="2"/>
    </row>
    <row r="6" spans="1:1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"/>
      <c r="M6" s="30"/>
      <c r="N6" s="2"/>
      <c r="O6" s="2"/>
    </row>
    <row r="7" spans="1:15">
      <c r="A7" s="12" t="s">
        <v>22</v>
      </c>
    </row>
    <row r="8" spans="1:15">
      <c r="A8" s="12" t="s">
        <v>23</v>
      </c>
    </row>
    <row r="9" spans="1:15">
      <c r="A9" s="12" t="s">
        <v>24</v>
      </c>
    </row>
    <row r="10" spans="1:15">
      <c r="A10" s="12" t="s">
        <v>25</v>
      </c>
    </row>
    <row r="11" spans="1:15">
      <c r="A11" s="5"/>
      <c r="B11" s="5"/>
      <c r="C11" s="5"/>
      <c r="D11" s="5" t="s">
        <v>5</v>
      </c>
      <c r="E11" s="135" t="s">
        <v>7</v>
      </c>
      <c r="F11" s="136"/>
      <c r="G11" s="136"/>
      <c r="H11" s="137"/>
      <c r="I11" s="6" t="s">
        <v>10</v>
      </c>
      <c r="J11" s="5"/>
      <c r="K11" s="32" t="s">
        <v>20</v>
      </c>
    </row>
    <row r="12" spans="1:1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topLeftCell="A3" zoomScale="110" zoomScaleNormal="110" workbookViewId="0">
      <selection activeCell="D18" sqref="D18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2"/>
      <c r="M2" s="2"/>
      <c r="N2" s="2"/>
      <c r="O2" s="2"/>
    </row>
    <row r="3" spans="1:15">
      <c r="A3" s="134" t="s">
        <v>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"/>
      <c r="M3" s="2"/>
      <c r="N3" s="2"/>
      <c r="O3" s="2"/>
    </row>
    <row r="4" spans="1:1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2"/>
      <c r="M4" s="30"/>
      <c r="N4" s="2"/>
      <c r="O4" s="2"/>
    </row>
    <row r="5" spans="1:15">
      <c r="A5" s="134" t="s">
        <v>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2"/>
      <c r="M5" s="30"/>
      <c r="N5" s="2"/>
      <c r="O5" s="2"/>
    </row>
    <row r="6" spans="1:1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"/>
      <c r="M6" s="30"/>
      <c r="N6" s="2"/>
      <c r="O6" s="2"/>
    </row>
    <row r="7" spans="1:15">
      <c r="A7" s="12" t="s">
        <v>22</v>
      </c>
    </row>
    <row r="8" spans="1:15">
      <c r="A8" s="12" t="s">
        <v>23</v>
      </c>
    </row>
    <row r="9" spans="1:15">
      <c r="A9" s="12" t="s">
        <v>24</v>
      </c>
    </row>
    <row r="10" spans="1:15">
      <c r="A10" s="12" t="s">
        <v>26</v>
      </c>
    </row>
    <row r="11" spans="1:15">
      <c r="A11" s="5"/>
      <c r="B11" s="5"/>
      <c r="C11" s="5"/>
      <c r="D11" s="5" t="s">
        <v>5</v>
      </c>
      <c r="E11" s="135" t="s">
        <v>7</v>
      </c>
      <c r="F11" s="136"/>
      <c r="G11" s="136"/>
      <c r="H11" s="137"/>
      <c r="I11" s="6" t="s">
        <v>10</v>
      </c>
      <c r="J11" s="5"/>
      <c r="K11" s="32" t="s">
        <v>20</v>
      </c>
    </row>
    <row r="12" spans="1:1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91"/>
  <sheetViews>
    <sheetView workbookViewId="0">
      <selection activeCell="A9" sqref="A9"/>
    </sheetView>
  </sheetViews>
  <sheetFormatPr defaultRowHeight="21"/>
  <cols>
    <col min="1" max="1" width="3.5" style="11" customWidth="1"/>
    <col min="2" max="2" width="18" style="11" customWidth="1"/>
    <col min="3" max="3" width="21" style="11" customWidth="1"/>
    <col min="4" max="4" width="16.75" style="11" customWidth="1"/>
    <col min="5" max="5" width="8.375" style="4" customWidth="1"/>
    <col min="6" max="8" width="8.625" style="4" customWidth="1"/>
    <col min="9" max="9" width="10.75" style="13" customWidth="1"/>
    <col min="10" max="10" width="21.125" style="73" customWidth="1"/>
    <col min="11" max="11" width="10" style="11" customWidth="1"/>
    <col min="12" max="16384" width="9" style="11"/>
  </cols>
  <sheetData>
    <row r="1" spans="1:15">
      <c r="B1" s="12" t="s">
        <v>14</v>
      </c>
      <c r="K1" s="14" t="s">
        <v>207</v>
      </c>
    </row>
    <row r="2" spans="1:1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2"/>
      <c r="M2" s="2"/>
      <c r="N2" s="2"/>
      <c r="O2" s="2"/>
    </row>
    <row r="3" spans="1:15">
      <c r="A3" s="134" t="s">
        <v>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"/>
      <c r="M3" s="2"/>
      <c r="N3" s="2"/>
      <c r="O3" s="2"/>
    </row>
    <row r="4" spans="1:1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2"/>
      <c r="M4" s="30"/>
      <c r="N4" s="2"/>
      <c r="O4" s="2"/>
    </row>
    <row r="5" spans="1:15">
      <c r="A5" s="134" t="s">
        <v>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2"/>
      <c r="M5" s="30"/>
      <c r="N5" s="2"/>
      <c r="O5" s="2"/>
    </row>
    <row r="6" spans="1:15">
      <c r="A6" s="31"/>
      <c r="B6" s="31"/>
      <c r="C6" s="31"/>
      <c r="D6" s="31"/>
      <c r="E6" s="31"/>
      <c r="F6" s="31"/>
      <c r="G6" s="31"/>
      <c r="H6" s="31"/>
      <c r="I6" s="31"/>
      <c r="J6" s="35"/>
      <c r="K6" s="31"/>
      <c r="L6" s="2"/>
      <c r="M6" s="30"/>
      <c r="N6" s="2"/>
      <c r="O6" s="2"/>
    </row>
    <row r="7" spans="1:15">
      <c r="A7" s="12" t="s">
        <v>22</v>
      </c>
    </row>
    <row r="8" spans="1:15">
      <c r="A8" s="12" t="s">
        <v>23</v>
      </c>
    </row>
    <row r="9" spans="1:15">
      <c r="A9" s="12" t="s">
        <v>308</v>
      </c>
    </row>
    <row r="10" spans="1:15">
      <c r="A10" s="12" t="s">
        <v>27</v>
      </c>
    </row>
    <row r="11" spans="1:15">
      <c r="A11" s="5"/>
      <c r="B11" s="5"/>
      <c r="C11" s="5"/>
      <c r="D11" s="5" t="s">
        <v>5</v>
      </c>
      <c r="E11" s="135" t="s">
        <v>7</v>
      </c>
      <c r="F11" s="136"/>
      <c r="G11" s="136"/>
      <c r="H11" s="137"/>
      <c r="I11" s="6" t="s">
        <v>10</v>
      </c>
      <c r="J11" s="5"/>
      <c r="K11" s="99" t="s">
        <v>20</v>
      </c>
    </row>
    <row r="12" spans="1:1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100" t="s">
        <v>21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73" customFormat="1">
      <c r="A14" s="67">
        <v>1</v>
      </c>
      <c r="B14" s="68" t="s">
        <v>114</v>
      </c>
      <c r="C14" s="69" t="s">
        <v>115</v>
      </c>
      <c r="D14" s="68" t="s">
        <v>116</v>
      </c>
      <c r="E14" s="70">
        <v>20000</v>
      </c>
      <c r="F14" s="71">
        <v>20000</v>
      </c>
      <c r="G14" s="70">
        <v>20000</v>
      </c>
      <c r="H14" s="71">
        <v>20000</v>
      </c>
      <c r="I14" s="72" t="s">
        <v>34</v>
      </c>
      <c r="J14" s="95" t="s">
        <v>129</v>
      </c>
      <c r="K14" s="41" t="s">
        <v>178</v>
      </c>
    </row>
    <row r="15" spans="1:15" s="81" customFormat="1" ht="18.75">
      <c r="A15" s="74"/>
      <c r="B15" s="49" t="s">
        <v>118</v>
      </c>
      <c r="C15" s="75" t="s">
        <v>119</v>
      </c>
      <c r="D15" s="49" t="s">
        <v>120</v>
      </c>
      <c r="E15" s="76" t="s">
        <v>210</v>
      </c>
      <c r="F15" s="49"/>
      <c r="G15" s="78"/>
      <c r="H15" s="77"/>
      <c r="I15" s="79" t="s">
        <v>121</v>
      </c>
      <c r="J15" s="96" t="s">
        <v>192</v>
      </c>
      <c r="K15" s="42" t="s">
        <v>194</v>
      </c>
    </row>
    <row r="16" spans="1:15" s="81" customFormat="1" ht="18.75">
      <c r="A16" s="74"/>
      <c r="B16" s="49" t="s">
        <v>122</v>
      </c>
      <c r="C16" s="75" t="s">
        <v>123</v>
      </c>
      <c r="D16" s="49" t="s">
        <v>124</v>
      </c>
      <c r="E16" s="76" t="s">
        <v>211</v>
      </c>
      <c r="F16" s="49"/>
      <c r="G16" s="78"/>
      <c r="H16" s="77"/>
      <c r="I16" s="78" t="s">
        <v>125</v>
      </c>
      <c r="J16" s="96" t="s">
        <v>193</v>
      </c>
      <c r="K16" s="42" t="s">
        <v>195</v>
      </c>
    </row>
    <row r="17" spans="1:11" s="81" customFormat="1" ht="18.75">
      <c r="A17" s="74"/>
      <c r="B17" s="49"/>
      <c r="C17" s="75" t="s">
        <v>126</v>
      </c>
      <c r="D17" s="49"/>
      <c r="E17" s="78"/>
      <c r="F17" s="77"/>
      <c r="G17" s="78"/>
      <c r="H17" s="77"/>
      <c r="I17" s="78"/>
      <c r="J17" s="96" t="s">
        <v>127</v>
      </c>
      <c r="K17" s="42" t="s">
        <v>196</v>
      </c>
    </row>
    <row r="18" spans="1:11" s="81" customFormat="1" ht="18.75">
      <c r="A18" s="82"/>
      <c r="B18" s="83"/>
      <c r="C18" s="84"/>
      <c r="D18" s="83"/>
      <c r="E18" s="85"/>
      <c r="F18" s="86"/>
      <c r="G18" s="85"/>
      <c r="H18" s="86"/>
      <c r="I18" s="85"/>
      <c r="J18" s="83"/>
      <c r="K18" s="87"/>
    </row>
    <row r="19" spans="1:11" s="81" customFormat="1" ht="18.75">
      <c r="A19" s="88">
        <v>2</v>
      </c>
      <c r="B19" s="68" t="s">
        <v>114</v>
      </c>
      <c r="C19" s="69" t="s">
        <v>115</v>
      </c>
      <c r="D19" s="89" t="s">
        <v>128</v>
      </c>
      <c r="E19" s="70">
        <v>25000</v>
      </c>
      <c r="F19" s="71">
        <v>25000</v>
      </c>
      <c r="G19" s="70">
        <v>25000</v>
      </c>
      <c r="H19" s="71">
        <v>25000</v>
      </c>
      <c r="I19" s="72" t="s">
        <v>34</v>
      </c>
      <c r="J19" s="91" t="s">
        <v>129</v>
      </c>
      <c r="K19" s="41" t="s">
        <v>178</v>
      </c>
    </row>
    <row r="20" spans="1:11" s="81" customFormat="1" ht="18.75">
      <c r="A20" s="74"/>
      <c r="B20" s="49" t="s">
        <v>126</v>
      </c>
      <c r="C20" s="75" t="s">
        <v>130</v>
      </c>
      <c r="D20" s="90" t="s">
        <v>39</v>
      </c>
      <c r="E20" s="76" t="s">
        <v>208</v>
      </c>
      <c r="F20" s="77"/>
      <c r="G20" s="78"/>
      <c r="H20" s="77"/>
      <c r="I20" s="79" t="s">
        <v>121</v>
      </c>
      <c r="J20" s="92" t="s">
        <v>131</v>
      </c>
      <c r="K20" s="42" t="s">
        <v>194</v>
      </c>
    </row>
    <row r="21" spans="1:11" s="81" customFormat="1" ht="18.75">
      <c r="A21" s="74"/>
      <c r="B21" s="49" t="s">
        <v>132</v>
      </c>
      <c r="C21" s="75" t="s">
        <v>133</v>
      </c>
      <c r="D21" s="90" t="s">
        <v>124</v>
      </c>
      <c r="E21" s="76" t="s">
        <v>209</v>
      </c>
      <c r="F21" s="77"/>
      <c r="G21" s="78"/>
      <c r="H21" s="77"/>
      <c r="I21" s="78" t="s">
        <v>125</v>
      </c>
      <c r="J21" s="92" t="s">
        <v>134</v>
      </c>
      <c r="K21" s="42" t="s">
        <v>195</v>
      </c>
    </row>
    <row r="22" spans="1:11" s="81" customFormat="1" ht="18.75">
      <c r="A22" s="74"/>
      <c r="B22" s="49"/>
      <c r="C22" s="75" t="s">
        <v>135</v>
      </c>
      <c r="D22" s="49"/>
      <c r="E22" s="78"/>
      <c r="F22" s="77"/>
      <c r="G22" s="78"/>
      <c r="H22" s="77"/>
      <c r="I22" s="78"/>
      <c r="J22" s="92" t="s">
        <v>136</v>
      </c>
      <c r="K22" s="42" t="s">
        <v>196</v>
      </c>
    </row>
    <row r="23" spans="1:11" s="81" customFormat="1" ht="18.75">
      <c r="A23" s="74"/>
      <c r="B23" s="49"/>
      <c r="C23" s="75"/>
      <c r="D23" s="49"/>
      <c r="E23" s="78"/>
      <c r="F23" s="77"/>
      <c r="G23" s="78"/>
      <c r="H23" s="77"/>
      <c r="I23" s="78"/>
      <c r="J23" s="92" t="s">
        <v>137</v>
      </c>
      <c r="K23" s="49"/>
    </row>
    <row r="24" spans="1:11" s="81" customFormat="1" ht="18.75">
      <c r="A24" s="74"/>
      <c r="B24" s="49"/>
      <c r="C24" s="75"/>
      <c r="D24" s="49"/>
      <c r="E24" s="78"/>
      <c r="F24" s="77"/>
      <c r="G24" s="78"/>
      <c r="H24" s="77"/>
      <c r="I24" s="78"/>
      <c r="J24" s="92" t="s">
        <v>138</v>
      </c>
      <c r="K24" s="49"/>
    </row>
    <row r="25" spans="1:11" s="81" customFormat="1" ht="18.75">
      <c r="A25" s="82"/>
      <c r="B25" s="83"/>
      <c r="C25" s="84"/>
      <c r="D25" s="83"/>
      <c r="E25" s="85"/>
      <c r="F25" s="86"/>
      <c r="G25" s="85"/>
      <c r="H25" s="86"/>
      <c r="I25" s="85"/>
      <c r="J25" s="93" t="s">
        <v>139</v>
      </c>
      <c r="K25" s="83"/>
    </row>
    <row r="26" spans="1:11" s="81" customFormat="1" ht="18.75">
      <c r="A26" s="75"/>
      <c r="B26" s="75"/>
      <c r="C26" s="75"/>
      <c r="D26" s="75"/>
      <c r="E26" s="78"/>
      <c r="F26" s="78"/>
      <c r="G26" s="78"/>
      <c r="H26" s="78"/>
      <c r="I26" s="78"/>
      <c r="J26" s="94"/>
      <c r="K26" s="75"/>
    </row>
    <row r="27" spans="1:11" s="98" customFormat="1">
      <c r="A27" s="97"/>
      <c r="B27" s="97"/>
      <c r="C27" s="97"/>
      <c r="D27" s="23"/>
      <c r="E27" s="79"/>
      <c r="F27" s="79"/>
      <c r="G27" s="79"/>
      <c r="H27" s="79"/>
      <c r="I27" s="79"/>
      <c r="J27" s="97"/>
      <c r="K27" s="14" t="s">
        <v>204</v>
      </c>
    </row>
    <row r="28" spans="1:11" s="3" customFormat="1" ht="18.75">
      <c r="A28" s="5"/>
      <c r="B28" s="5"/>
      <c r="C28" s="5"/>
      <c r="D28" s="5" t="s">
        <v>5</v>
      </c>
      <c r="E28" s="135" t="s">
        <v>7</v>
      </c>
      <c r="F28" s="136"/>
      <c r="G28" s="136"/>
      <c r="H28" s="137"/>
      <c r="I28" s="6" t="s">
        <v>10</v>
      </c>
      <c r="J28" s="5" t="s">
        <v>205</v>
      </c>
      <c r="K28" s="99" t="s">
        <v>20</v>
      </c>
    </row>
    <row r="29" spans="1:11" s="3" customFormat="1" ht="18.75">
      <c r="A29" s="7" t="s">
        <v>3</v>
      </c>
      <c r="B29" s="7" t="s">
        <v>19</v>
      </c>
      <c r="C29" s="7" t="s">
        <v>4</v>
      </c>
      <c r="D29" s="7" t="s">
        <v>6</v>
      </c>
      <c r="E29" s="6" t="s">
        <v>8</v>
      </c>
      <c r="F29" s="6" t="s">
        <v>13</v>
      </c>
      <c r="G29" s="6" t="s">
        <v>17</v>
      </c>
      <c r="H29" s="6" t="s">
        <v>18</v>
      </c>
      <c r="I29" s="8" t="s">
        <v>11</v>
      </c>
      <c r="J29" s="7" t="s">
        <v>206</v>
      </c>
      <c r="K29" s="100" t="s">
        <v>21</v>
      </c>
    </row>
    <row r="30" spans="1:11" s="3" customFormat="1" ht="18.75">
      <c r="A30" s="9"/>
      <c r="B30" s="9"/>
      <c r="C30" s="9"/>
      <c r="D30" s="9"/>
      <c r="E30" s="10" t="s">
        <v>9</v>
      </c>
      <c r="F30" s="10" t="s">
        <v>9</v>
      </c>
      <c r="G30" s="10" t="s">
        <v>9</v>
      </c>
      <c r="H30" s="10" t="s">
        <v>9</v>
      </c>
      <c r="I30" s="10"/>
      <c r="J30" s="9"/>
      <c r="K30" s="9"/>
    </row>
    <row r="31" spans="1:11" s="81" customFormat="1" ht="18.75">
      <c r="A31" s="88">
        <v>3</v>
      </c>
      <c r="B31" s="68" t="s">
        <v>114</v>
      </c>
      <c r="C31" s="69" t="s">
        <v>154</v>
      </c>
      <c r="D31" s="89" t="s">
        <v>141</v>
      </c>
      <c r="E31" s="70">
        <v>15000</v>
      </c>
      <c r="F31" s="71">
        <v>15000</v>
      </c>
      <c r="G31" s="70">
        <v>15000</v>
      </c>
      <c r="H31" s="71">
        <v>15000</v>
      </c>
      <c r="I31" s="72" t="s">
        <v>34</v>
      </c>
      <c r="J31" s="68" t="s">
        <v>117</v>
      </c>
      <c r="K31" s="41" t="s">
        <v>178</v>
      </c>
    </row>
    <row r="32" spans="1:11" s="81" customFormat="1" ht="18.75">
      <c r="A32" s="74"/>
      <c r="B32" s="49" t="s">
        <v>177</v>
      </c>
      <c r="C32" s="75" t="s">
        <v>176</v>
      </c>
      <c r="D32" s="90" t="s">
        <v>39</v>
      </c>
      <c r="E32" s="76" t="s">
        <v>212</v>
      </c>
      <c r="F32" s="77"/>
      <c r="G32" s="78"/>
      <c r="H32" s="77"/>
      <c r="I32" s="79" t="s">
        <v>121</v>
      </c>
      <c r="J32" s="49" t="s">
        <v>175</v>
      </c>
      <c r="K32" s="42" t="s">
        <v>194</v>
      </c>
    </row>
    <row r="33" spans="1:11" s="81" customFormat="1" ht="18.75">
      <c r="A33" s="74"/>
      <c r="B33" s="49"/>
      <c r="C33" s="75" t="s">
        <v>158</v>
      </c>
      <c r="D33" s="90" t="s">
        <v>124</v>
      </c>
      <c r="E33" s="76" t="s">
        <v>213</v>
      </c>
      <c r="F33" s="77"/>
      <c r="G33" s="78"/>
      <c r="H33" s="77"/>
      <c r="I33" s="78" t="s">
        <v>125</v>
      </c>
      <c r="J33" s="49" t="s">
        <v>174</v>
      </c>
      <c r="K33" s="42" t="s">
        <v>195</v>
      </c>
    </row>
    <row r="34" spans="1:11" s="81" customFormat="1" ht="18.75">
      <c r="A34" s="74"/>
      <c r="B34" s="49"/>
      <c r="C34" s="75" t="s">
        <v>197</v>
      </c>
      <c r="D34" s="49"/>
      <c r="E34" s="78"/>
      <c r="F34" s="77"/>
      <c r="G34" s="78"/>
      <c r="H34" s="77"/>
      <c r="I34" s="78"/>
      <c r="J34" s="49" t="s">
        <v>173</v>
      </c>
      <c r="K34" s="42" t="s">
        <v>196</v>
      </c>
    </row>
    <row r="35" spans="1:11" s="81" customFormat="1" ht="18.75">
      <c r="A35" s="82"/>
      <c r="B35" s="83"/>
      <c r="C35" s="84"/>
      <c r="D35" s="83"/>
      <c r="E35" s="85"/>
      <c r="F35" s="86"/>
      <c r="G35" s="85"/>
      <c r="H35" s="86"/>
      <c r="I35" s="85"/>
      <c r="J35" s="83"/>
      <c r="K35" s="87"/>
    </row>
    <row r="36" spans="1:11" s="81" customFormat="1" ht="18.75">
      <c r="A36" s="88">
        <v>4</v>
      </c>
      <c r="B36" s="68" t="s">
        <v>114</v>
      </c>
      <c r="C36" s="69" t="s">
        <v>140</v>
      </c>
      <c r="D36" s="68" t="s">
        <v>141</v>
      </c>
      <c r="E36" s="70">
        <v>5000</v>
      </c>
      <c r="F36" s="71">
        <v>5000</v>
      </c>
      <c r="G36" s="70">
        <v>5000</v>
      </c>
      <c r="H36" s="71">
        <v>5000</v>
      </c>
      <c r="I36" s="72" t="s">
        <v>34</v>
      </c>
      <c r="J36" s="68" t="s">
        <v>117</v>
      </c>
      <c r="K36" s="41" t="s">
        <v>178</v>
      </c>
    </row>
    <row r="37" spans="1:11" s="81" customFormat="1" ht="18.75">
      <c r="A37" s="74"/>
      <c r="B37" s="49" t="s">
        <v>142</v>
      </c>
      <c r="C37" s="75" t="s">
        <v>143</v>
      </c>
      <c r="D37" s="49" t="s">
        <v>39</v>
      </c>
      <c r="E37" s="76" t="s">
        <v>214</v>
      </c>
      <c r="F37" s="77"/>
      <c r="G37" s="78"/>
      <c r="H37" s="77"/>
      <c r="I37" s="79" t="s">
        <v>121</v>
      </c>
      <c r="J37" s="49" t="s">
        <v>144</v>
      </c>
      <c r="K37" s="42" t="s">
        <v>194</v>
      </c>
    </row>
    <row r="38" spans="1:11" s="81" customFormat="1" ht="18.75">
      <c r="A38" s="74"/>
      <c r="B38" s="49" t="s">
        <v>145</v>
      </c>
      <c r="C38" s="75"/>
      <c r="D38" s="49" t="s">
        <v>124</v>
      </c>
      <c r="E38" s="76" t="s">
        <v>215</v>
      </c>
      <c r="F38" s="77"/>
      <c r="G38" s="78"/>
      <c r="H38" s="77"/>
      <c r="I38" s="78" t="s">
        <v>125</v>
      </c>
      <c r="J38" s="49" t="s">
        <v>146</v>
      </c>
      <c r="K38" s="42" t="s">
        <v>195</v>
      </c>
    </row>
    <row r="39" spans="1:11" s="81" customFormat="1" ht="18.75">
      <c r="A39" s="74"/>
      <c r="B39" s="49"/>
      <c r="C39" s="75"/>
      <c r="D39" s="49"/>
      <c r="E39" s="76"/>
      <c r="F39" s="77"/>
      <c r="G39" s="78"/>
      <c r="H39" s="77"/>
      <c r="I39" s="78"/>
      <c r="J39" s="49"/>
      <c r="K39" s="42" t="s">
        <v>196</v>
      </c>
    </row>
    <row r="40" spans="1:11" s="81" customFormat="1" ht="18.75">
      <c r="A40" s="82"/>
      <c r="B40" s="83"/>
      <c r="C40" s="84"/>
      <c r="D40" s="83"/>
      <c r="E40" s="85"/>
      <c r="F40" s="86"/>
      <c r="G40" s="85"/>
      <c r="H40" s="86"/>
      <c r="I40" s="85"/>
      <c r="J40" s="83"/>
      <c r="K40" s="42"/>
    </row>
    <row r="41" spans="1:11" s="81" customFormat="1" ht="18.75">
      <c r="A41" s="88">
        <v>5</v>
      </c>
      <c r="B41" s="68" t="s">
        <v>114</v>
      </c>
      <c r="C41" s="69" t="s">
        <v>140</v>
      </c>
      <c r="D41" s="68" t="s">
        <v>116</v>
      </c>
      <c r="E41" s="70">
        <v>25000</v>
      </c>
      <c r="F41" s="71">
        <v>25000</v>
      </c>
      <c r="G41" s="70">
        <v>25000</v>
      </c>
      <c r="H41" s="71">
        <v>25000</v>
      </c>
      <c r="I41" s="72" t="s">
        <v>34</v>
      </c>
      <c r="J41" s="68" t="s">
        <v>147</v>
      </c>
      <c r="K41" s="41" t="s">
        <v>178</v>
      </c>
    </row>
    <row r="42" spans="1:11" s="81" customFormat="1" ht="18.75">
      <c r="A42" s="74"/>
      <c r="B42" s="49" t="s">
        <v>148</v>
      </c>
      <c r="C42" s="75" t="s">
        <v>149</v>
      </c>
      <c r="D42" s="49" t="s">
        <v>120</v>
      </c>
      <c r="E42" s="76" t="s">
        <v>216</v>
      </c>
      <c r="F42" s="77"/>
      <c r="G42" s="78"/>
      <c r="H42" s="77"/>
      <c r="I42" s="79" t="s">
        <v>121</v>
      </c>
      <c r="J42" s="49" t="s">
        <v>150</v>
      </c>
      <c r="K42" s="42" t="s">
        <v>194</v>
      </c>
    </row>
    <row r="43" spans="1:11" s="81" customFormat="1" ht="18.75">
      <c r="A43" s="74"/>
      <c r="B43" s="49"/>
      <c r="C43" s="75" t="s">
        <v>151</v>
      </c>
      <c r="D43" s="49" t="s">
        <v>124</v>
      </c>
      <c r="E43" s="76" t="s">
        <v>217</v>
      </c>
      <c r="F43" s="77"/>
      <c r="G43" s="78"/>
      <c r="H43" s="77"/>
      <c r="I43" s="78" t="s">
        <v>125</v>
      </c>
      <c r="J43" s="49" t="s">
        <v>152</v>
      </c>
      <c r="K43" s="42" t="s">
        <v>195</v>
      </c>
    </row>
    <row r="44" spans="1:11" s="81" customFormat="1" ht="18.75">
      <c r="A44" s="74"/>
      <c r="B44" s="49"/>
      <c r="C44" s="75"/>
      <c r="D44" s="49"/>
      <c r="E44" s="78"/>
      <c r="F44" s="77"/>
      <c r="G44" s="78"/>
      <c r="H44" s="77"/>
      <c r="I44" s="78"/>
      <c r="J44" s="49" t="s">
        <v>153</v>
      </c>
      <c r="K44" s="42" t="s">
        <v>196</v>
      </c>
    </row>
    <row r="45" spans="1:11" s="81" customFormat="1" ht="18.75">
      <c r="A45" s="74"/>
      <c r="B45" s="49"/>
      <c r="C45" s="75"/>
      <c r="D45" s="49"/>
      <c r="E45" s="78"/>
      <c r="F45" s="77"/>
      <c r="G45" s="78"/>
      <c r="H45" s="77"/>
      <c r="I45" s="78"/>
      <c r="J45" s="49" t="s">
        <v>199</v>
      </c>
      <c r="K45" s="42"/>
    </row>
    <row r="46" spans="1:11" s="81" customFormat="1" ht="18.75">
      <c r="A46" s="82"/>
      <c r="B46" s="83"/>
      <c r="C46" s="84"/>
      <c r="D46" s="83"/>
      <c r="E46" s="85"/>
      <c r="F46" s="86"/>
      <c r="G46" s="85"/>
      <c r="H46" s="86"/>
      <c r="I46" s="85"/>
      <c r="J46" s="83" t="s">
        <v>198</v>
      </c>
      <c r="K46" s="87"/>
    </row>
    <row r="47" spans="1:11" s="81" customFormat="1" ht="18.75">
      <c r="A47" s="88">
        <v>6</v>
      </c>
      <c r="B47" s="68" t="s">
        <v>114</v>
      </c>
      <c r="C47" s="69" t="s">
        <v>154</v>
      </c>
      <c r="D47" s="68" t="s">
        <v>141</v>
      </c>
      <c r="E47" s="70">
        <v>20000</v>
      </c>
      <c r="F47" s="71">
        <v>20000</v>
      </c>
      <c r="G47" s="70">
        <v>20000</v>
      </c>
      <c r="H47" s="71">
        <v>20000</v>
      </c>
      <c r="I47" s="72" t="s">
        <v>34</v>
      </c>
      <c r="J47" s="68" t="s">
        <v>117</v>
      </c>
      <c r="K47" s="41" t="s">
        <v>178</v>
      </c>
    </row>
    <row r="48" spans="1:11" s="81" customFormat="1" ht="18.75">
      <c r="A48" s="74"/>
      <c r="B48" s="49" t="s">
        <v>155</v>
      </c>
      <c r="C48" s="75" t="s">
        <v>156</v>
      </c>
      <c r="D48" s="49" t="s">
        <v>39</v>
      </c>
      <c r="E48" s="76" t="s">
        <v>210</v>
      </c>
      <c r="F48" s="77"/>
      <c r="G48" s="78"/>
      <c r="H48" s="77"/>
      <c r="I48" s="79" t="s">
        <v>121</v>
      </c>
      <c r="J48" s="49" t="s">
        <v>157</v>
      </c>
      <c r="K48" s="42" t="s">
        <v>194</v>
      </c>
    </row>
    <row r="49" spans="1:11" s="81" customFormat="1" ht="18.75">
      <c r="A49" s="74"/>
      <c r="B49" s="49"/>
      <c r="C49" s="75" t="s">
        <v>158</v>
      </c>
      <c r="D49" s="49" t="s">
        <v>124</v>
      </c>
      <c r="E49" s="76" t="s">
        <v>217</v>
      </c>
      <c r="F49" s="77"/>
      <c r="G49" s="78"/>
      <c r="H49" s="77"/>
      <c r="I49" s="78" t="s">
        <v>125</v>
      </c>
      <c r="J49" s="49" t="s">
        <v>159</v>
      </c>
      <c r="K49" s="42" t="s">
        <v>195</v>
      </c>
    </row>
    <row r="50" spans="1:11" s="81" customFormat="1" ht="18.75">
      <c r="A50" s="74"/>
      <c r="B50" s="49"/>
      <c r="C50" s="75" t="s">
        <v>160</v>
      </c>
      <c r="D50" s="49"/>
      <c r="E50" s="78"/>
      <c r="F50" s="77"/>
      <c r="G50" s="78"/>
      <c r="H50" s="77"/>
      <c r="I50" s="78"/>
      <c r="J50" s="49" t="s">
        <v>161</v>
      </c>
      <c r="K50" s="42" t="s">
        <v>196</v>
      </c>
    </row>
    <row r="51" spans="1:11" s="81" customFormat="1" ht="18.75">
      <c r="A51" s="74"/>
      <c r="B51" s="49"/>
      <c r="C51" s="75" t="s">
        <v>162</v>
      </c>
      <c r="D51" s="49"/>
      <c r="E51" s="78"/>
      <c r="F51" s="77"/>
      <c r="G51" s="78"/>
      <c r="H51" s="77"/>
      <c r="I51" s="78"/>
      <c r="J51" s="49" t="s">
        <v>163</v>
      </c>
      <c r="K51" s="80"/>
    </row>
    <row r="52" spans="1:11" s="81" customFormat="1" ht="18.75">
      <c r="A52" s="82"/>
      <c r="B52" s="83"/>
      <c r="C52" s="84"/>
      <c r="D52" s="83"/>
      <c r="E52" s="85"/>
      <c r="F52" s="86"/>
      <c r="G52" s="85"/>
      <c r="H52" s="86"/>
      <c r="I52" s="85"/>
      <c r="J52" s="83"/>
      <c r="K52" s="87"/>
    </row>
    <row r="53" spans="1:11" s="81" customFormat="1" ht="18.75">
      <c r="A53" s="75"/>
      <c r="B53" s="75"/>
      <c r="C53" s="75"/>
      <c r="D53" s="75"/>
      <c r="E53" s="78"/>
      <c r="F53" s="78"/>
      <c r="G53" s="78"/>
      <c r="H53" s="78"/>
      <c r="I53" s="78"/>
      <c r="J53" s="75"/>
      <c r="K53" s="75"/>
    </row>
    <row r="54" spans="1:11" s="81" customFormat="1" ht="18.75">
      <c r="A54" s="75"/>
      <c r="B54" s="75"/>
      <c r="C54" s="75"/>
      <c r="D54" s="75"/>
      <c r="E54" s="78"/>
      <c r="F54" s="78"/>
      <c r="G54" s="78"/>
      <c r="H54" s="78"/>
      <c r="I54" s="78"/>
      <c r="J54" s="75"/>
      <c r="K54" s="75"/>
    </row>
    <row r="55" spans="1:11" s="98" customFormat="1">
      <c r="A55" s="97"/>
      <c r="B55" s="97"/>
      <c r="C55" s="97"/>
      <c r="D55" s="23"/>
      <c r="E55" s="79"/>
      <c r="F55" s="79"/>
      <c r="G55" s="79"/>
      <c r="H55" s="79"/>
      <c r="I55" s="79"/>
      <c r="J55" s="97"/>
      <c r="K55" s="14" t="s">
        <v>204</v>
      </c>
    </row>
    <row r="56" spans="1:11" s="3" customFormat="1" ht="18.75">
      <c r="A56" s="5"/>
      <c r="B56" s="5"/>
      <c r="C56" s="5"/>
      <c r="D56" s="5" t="s">
        <v>5</v>
      </c>
      <c r="E56" s="135" t="s">
        <v>7</v>
      </c>
      <c r="F56" s="136"/>
      <c r="G56" s="136"/>
      <c r="H56" s="137"/>
      <c r="I56" s="6" t="s">
        <v>10</v>
      </c>
      <c r="J56" s="5" t="s">
        <v>205</v>
      </c>
      <c r="K56" s="99" t="s">
        <v>20</v>
      </c>
    </row>
    <row r="57" spans="1:11" s="3" customFormat="1" ht="18.75">
      <c r="A57" s="7" t="s">
        <v>3</v>
      </c>
      <c r="B57" s="7" t="s">
        <v>19</v>
      </c>
      <c r="C57" s="7" t="s">
        <v>4</v>
      </c>
      <c r="D57" s="7" t="s">
        <v>6</v>
      </c>
      <c r="E57" s="6" t="s">
        <v>8</v>
      </c>
      <c r="F57" s="6" t="s">
        <v>13</v>
      </c>
      <c r="G57" s="6" t="s">
        <v>17</v>
      </c>
      <c r="H57" s="6" t="s">
        <v>18</v>
      </c>
      <c r="I57" s="8" t="s">
        <v>11</v>
      </c>
      <c r="J57" s="7" t="s">
        <v>206</v>
      </c>
      <c r="K57" s="100" t="s">
        <v>21</v>
      </c>
    </row>
    <row r="58" spans="1:11" s="3" customFormat="1" ht="18.75">
      <c r="A58" s="9"/>
      <c r="B58" s="9"/>
      <c r="C58" s="9"/>
      <c r="D58" s="9"/>
      <c r="E58" s="10" t="s">
        <v>9</v>
      </c>
      <c r="F58" s="10" t="s">
        <v>9</v>
      </c>
      <c r="G58" s="10" t="s">
        <v>9</v>
      </c>
      <c r="H58" s="10" t="s">
        <v>9</v>
      </c>
      <c r="I58" s="10"/>
      <c r="J58" s="9"/>
      <c r="K58" s="9"/>
    </row>
    <row r="59" spans="1:11" s="81" customFormat="1" ht="18.75">
      <c r="A59" s="88">
        <v>7</v>
      </c>
      <c r="B59" s="68" t="s">
        <v>114</v>
      </c>
      <c r="C59" s="69" t="s">
        <v>140</v>
      </c>
      <c r="D59" s="68" t="s">
        <v>116</v>
      </c>
      <c r="E59" s="70">
        <v>20000</v>
      </c>
      <c r="F59" s="71">
        <v>20000</v>
      </c>
      <c r="G59" s="70">
        <v>20000</v>
      </c>
      <c r="H59" s="71">
        <v>20000</v>
      </c>
      <c r="I59" s="72" t="s">
        <v>34</v>
      </c>
      <c r="J59" s="68" t="s">
        <v>117</v>
      </c>
      <c r="K59" s="41" t="s">
        <v>178</v>
      </c>
    </row>
    <row r="60" spans="1:11" s="81" customFormat="1" ht="18.75">
      <c r="A60" s="74"/>
      <c r="B60" s="49" t="s">
        <v>219</v>
      </c>
      <c r="C60" s="75" t="s">
        <v>149</v>
      </c>
      <c r="D60" s="49" t="s">
        <v>120</v>
      </c>
      <c r="E60" s="76" t="s">
        <v>210</v>
      </c>
      <c r="F60" s="77"/>
      <c r="G60" s="78"/>
      <c r="H60" s="77"/>
      <c r="I60" s="79" t="s">
        <v>121</v>
      </c>
      <c r="J60" s="49" t="s">
        <v>150</v>
      </c>
      <c r="K60" s="42" t="s">
        <v>194</v>
      </c>
    </row>
    <row r="61" spans="1:11" s="81" customFormat="1" ht="18.75">
      <c r="A61" s="74"/>
      <c r="B61" s="49" t="s">
        <v>220</v>
      </c>
      <c r="C61" s="75" t="s">
        <v>221</v>
      </c>
      <c r="D61" s="49" t="s">
        <v>124</v>
      </c>
      <c r="E61" s="76" t="s">
        <v>218</v>
      </c>
      <c r="F61" s="77"/>
      <c r="G61" s="78"/>
      <c r="H61" s="77"/>
      <c r="I61" s="78" t="s">
        <v>125</v>
      </c>
      <c r="J61" s="49" t="s">
        <v>222</v>
      </c>
      <c r="K61" s="42" t="s">
        <v>195</v>
      </c>
    </row>
    <row r="62" spans="1:11" s="81" customFormat="1" ht="18.75">
      <c r="A62" s="74"/>
      <c r="B62" s="49"/>
      <c r="C62" s="75" t="s">
        <v>223</v>
      </c>
      <c r="D62" s="49"/>
      <c r="E62" s="78"/>
      <c r="F62" s="77"/>
      <c r="G62" s="78"/>
      <c r="H62" s="77"/>
      <c r="I62" s="78"/>
      <c r="J62" s="49" t="s">
        <v>224</v>
      </c>
      <c r="K62" s="42" t="s">
        <v>196</v>
      </c>
    </row>
    <row r="63" spans="1:11" s="81" customFormat="1" ht="18.75">
      <c r="A63" s="74"/>
      <c r="B63" s="49"/>
      <c r="C63" s="75" t="s">
        <v>59</v>
      </c>
      <c r="D63" s="49"/>
      <c r="E63" s="78"/>
      <c r="F63" s="77"/>
      <c r="G63" s="78"/>
      <c r="H63" s="77"/>
      <c r="I63" s="78"/>
      <c r="J63" s="49" t="s">
        <v>225</v>
      </c>
      <c r="K63" s="80"/>
    </row>
    <row r="64" spans="1:11" s="81" customFormat="1" ht="18.75">
      <c r="A64" s="74"/>
      <c r="B64" s="49"/>
      <c r="C64" s="75"/>
      <c r="D64" s="49"/>
      <c r="E64" s="78"/>
      <c r="F64" s="77"/>
      <c r="G64" s="78"/>
      <c r="H64" s="77"/>
      <c r="I64" s="78"/>
      <c r="J64" s="49" t="s">
        <v>226</v>
      </c>
      <c r="K64" s="80"/>
    </row>
    <row r="65" spans="1:11" s="81" customFormat="1" ht="18.75">
      <c r="A65" s="82"/>
      <c r="B65" s="83"/>
      <c r="C65" s="84"/>
      <c r="D65" s="83"/>
      <c r="E65" s="85"/>
      <c r="F65" s="86"/>
      <c r="G65" s="85"/>
      <c r="H65" s="86"/>
      <c r="I65" s="85"/>
      <c r="J65" s="83"/>
      <c r="K65" s="87"/>
    </row>
    <row r="66" spans="1:11" s="81" customFormat="1" ht="18.75">
      <c r="A66" s="88">
        <v>8</v>
      </c>
      <c r="B66" s="68" t="s">
        <v>114</v>
      </c>
      <c r="C66" s="69" t="s">
        <v>140</v>
      </c>
      <c r="D66" s="89" t="s">
        <v>128</v>
      </c>
      <c r="E66" s="70">
        <v>20000</v>
      </c>
      <c r="F66" s="71">
        <v>20000</v>
      </c>
      <c r="G66" s="70">
        <v>20000</v>
      </c>
      <c r="H66" s="71">
        <v>20000</v>
      </c>
      <c r="I66" s="72" t="s">
        <v>34</v>
      </c>
      <c r="J66" s="68" t="s">
        <v>117</v>
      </c>
      <c r="K66" s="41" t="s">
        <v>178</v>
      </c>
    </row>
    <row r="67" spans="1:11" s="81" customFormat="1" ht="18.75">
      <c r="A67" s="74"/>
      <c r="B67" s="49" t="s">
        <v>227</v>
      </c>
      <c r="C67" s="75" t="s">
        <v>228</v>
      </c>
      <c r="D67" s="90" t="s">
        <v>39</v>
      </c>
      <c r="E67" s="76" t="s">
        <v>268</v>
      </c>
      <c r="F67" s="77"/>
      <c r="G67" s="78"/>
      <c r="H67" s="77"/>
      <c r="I67" s="79" t="s">
        <v>121</v>
      </c>
      <c r="J67" s="49" t="s">
        <v>229</v>
      </c>
      <c r="K67" s="42" t="s">
        <v>194</v>
      </c>
    </row>
    <row r="68" spans="1:11" s="81" customFormat="1" ht="18.75">
      <c r="A68" s="74"/>
      <c r="B68" s="49"/>
      <c r="C68" s="75" t="s">
        <v>230</v>
      </c>
      <c r="D68" s="90" t="s">
        <v>124</v>
      </c>
      <c r="E68" s="76" t="s">
        <v>217</v>
      </c>
      <c r="F68" s="77"/>
      <c r="G68" s="78"/>
      <c r="H68" s="77"/>
      <c r="I68" s="78" t="s">
        <v>125</v>
      </c>
      <c r="J68" s="49" t="s">
        <v>231</v>
      </c>
      <c r="K68" s="42" t="s">
        <v>195</v>
      </c>
    </row>
    <row r="69" spans="1:11" s="81" customFormat="1" ht="18.75">
      <c r="A69" s="74"/>
      <c r="B69" s="49"/>
      <c r="C69" s="75"/>
      <c r="D69" s="49"/>
      <c r="E69" s="78"/>
      <c r="F69" s="77"/>
      <c r="G69" s="78"/>
      <c r="H69" s="77"/>
      <c r="I69" s="78"/>
      <c r="J69" s="49" t="s">
        <v>232</v>
      </c>
      <c r="K69" s="42" t="s">
        <v>196</v>
      </c>
    </row>
    <row r="70" spans="1:11" s="81" customFormat="1" ht="18.75">
      <c r="A70" s="74"/>
      <c r="B70" s="49"/>
      <c r="C70" s="75"/>
      <c r="D70" s="49"/>
      <c r="E70" s="78"/>
      <c r="F70" s="77"/>
      <c r="G70" s="78"/>
      <c r="H70" s="77"/>
      <c r="I70" s="78"/>
      <c r="J70" s="49" t="s">
        <v>233</v>
      </c>
      <c r="K70" s="80"/>
    </row>
    <row r="71" spans="1:11" s="81" customFormat="1" ht="18.75">
      <c r="A71" s="74"/>
      <c r="B71" s="49"/>
      <c r="C71" s="75"/>
      <c r="D71" s="49"/>
      <c r="E71" s="78"/>
      <c r="F71" s="77"/>
      <c r="G71" s="78"/>
      <c r="H71" s="77"/>
      <c r="I71" s="78"/>
      <c r="J71" s="49" t="s">
        <v>234</v>
      </c>
      <c r="K71" s="80"/>
    </row>
    <row r="72" spans="1:11" s="81" customFormat="1" ht="18.75">
      <c r="A72" s="74"/>
      <c r="B72" s="49"/>
      <c r="C72" s="75"/>
      <c r="D72" s="49"/>
      <c r="E72" s="78"/>
      <c r="F72" s="77"/>
      <c r="G72" s="78"/>
      <c r="H72" s="77"/>
      <c r="I72" s="78"/>
      <c r="J72" s="49" t="s">
        <v>235</v>
      </c>
      <c r="K72" s="80"/>
    </row>
    <row r="73" spans="1:11" s="81" customFormat="1" ht="18.75">
      <c r="A73" s="82"/>
      <c r="B73" s="83"/>
      <c r="C73" s="84"/>
      <c r="D73" s="83"/>
      <c r="E73" s="85"/>
      <c r="F73" s="86"/>
      <c r="G73" s="85"/>
      <c r="H73" s="86"/>
      <c r="I73" s="85"/>
      <c r="J73" s="83"/>
      <c r="K73" s="87"/>
    </row>
    <row r="74" spans="1:11" s="81" customFormat="1" ht="18.75">
      <c r="A74" s="68">
        <v>9</v>
      </c>
      <c r="B74" s="68" t="s">
        <v>114</v>
      </c>
      <c r="C74" s="69" t="s">
        <v>154</v>
      </c>
      <c r="D74" s="68" t="s">
        <v>141</v>
      </c>
      <c r="E74" s="70">
        <v>15000</v>
      </c>
      <c r="F74" s="71">
        <v>15000</v>
      </c>
      <c r="G74" s="70">
        <v>15000</v>
      </c>
      <c r="H74" s="71">
        <v>15000</v>
      </c>
      <c r="I74" s="72" t="s">
        <v>34</v>
      </c>
      <c r="J74" s="68" t="s">
        <v>117</v>
      </c>
      <c r="K74" s="41" t="s">
        <v>178</v>
      </c>
    </row>
    <row r="75" spans="1:11" s="81" customFormat="1" ht="18.75">
      <c r="A75" s="49"/>
      <c r="B75" s="49" t="s">
        <v>164</v>
      </c>
      <c r="C75" s="75" t="s">
        <v>156</v>
      </c>
      <c r="D75" s="49" t="s">
        <v>39</v>
      </c>
      <c r="E75" s="76" t="s">
        <v>212</v>
      </c>
      <c r="F75" s="77"/>
      <c r="G75" s="78"/>
      <c r="H75" s="77"/>
      <c r="I75" s="79" t="s">
        <v>121</v>
      </c>
      <c r="J75" s="49" t="s">
        <v>165</v>
      </c>
      <c r="K75" s="42" t="s">
        <v>194</v>
      </c>
    </row>
    <row r="76" spans="1:11" s="81" customFormat="1" ht="18.75">
      <c r="A76" s="49"/>
      <c r="B76" s="49"/>
      <c r="C76" s="75" t="s">
        <v>158</v>
      </c>
      <c r="D76" s="49" t="s">
        <v>124</v>
      </c>
      <c r="E76" s="76" t="s">
        <v>218</v>
      </c>
      <c r="F76" s="77"/>
      <c r="G76" s="78"/>
      <c r="H76" s="77"/>
      <c r="I76" s="78" t="s">
        <v>125</v>
      </c>
      <c r="J76" s="49" t="s">
        <v>166</v>
      </c>
      <c r="K76" s="42" t="s">
        <v>195</v>
      </c>
    </row>
    <row r="77" spans="1:11" s="81" customFormat="1" ht="18.75">
      <c r="A77" s="49"/>
      <c r="B77" s="49"/>
      <c r="C77" s="75" t="s">
        <v>167</v>
      </c>
      <c r="D77" s="49"/>
      <c r="E77" s="78"/>
      <c r="F77" s="77"/>
      <c r="G77" s="78"/>
      <c r="H77" s="77"/>
      <c r="I77" s="78"/>
      <c r="J77" s="49" t="s">
        <v>168</v>
      </c>
      <c r="K77" s="42" t="s">
        <v>196</v>
      </c>
    </row>
    <row r="78" spans="1:11" s="81" customFormat="1" ht="18.75">
      <c r="A78" s="49"/>
      <c r="B78" s="49"/>
      <c r="C78" s="75" t="s">
        <v>169</v>
      </c>
      <c r="D78" s="49"/>
      <c r="E78" s="78"/>
      <c r="F78" s="77"/>
      <c r="G78" s="78"/>
      <c r="H78" s="77"/>
      <c r="I78" s="78"/>
      <c r="J78" s="49" t="s">
        <v>170</v>
      </c>
      <c r="K78" s="80"/>
    </row>
    <row r="79" spans="1:11" s="81" customFormat="1" ht="18.75">
      <c r="A79" s="49"/>
      <c r="B79" s="49"/>
      <c r="C79" s="75" t="s">
        <v>171</v>
      </c>
      <c r="D79" s="49"/>
      <c r="E79" s="78"/>
      <c r="F79" s="77"/>
      <c r="G79" s="78"/>
      <c r="H79" s="77"/>
      <c r="I79" s="78"/>
      <c r="J79" s="49"/>
      <c r="K79" s="80"/>
    </row>
    <row r="80" spans="1:11" s="81" customFormat="1" ht="18.75">
      <c r="A80" s="83"/>
      <c r="B80" s="83"/>
      <c r="C80" s="84" t="s">
        <v>172</v>
      </c>
      <c r="D80" s="83"/>
      <c r="E80" s="85"/>
      <c r="F80" s="86"/>
      <c r="G80" s="85"/>
      <c r="H80" s="86"/>
      <c r="I80" s="85"/>
      <c r="J80" s="83"/>
      <c r="K80" s="87"/>
    </row>
    <row r="81" spans="1:11" s="108" customFormat="1" ht="18.75">
      <c r="A81" s="138" t="s">
        <v>267</v>
      </c>
      <c r="B81" s="139"/>
      <c r="C81" s="139"/>
      <c r="D81" s="140"/>
      <c r="E81" s="106">
        <f>E74+E66+E59+E47+E41+E36+E31+E19+E14</f>
        <v>165000</v>
      </c>
      <c r="F81" s="106">
        <f t="shared" ref="F81:H81" si="0">F74+F66+F59+F47+F41+F36+F31+F19+F14</f>
        <v>165000</v>
      </c>
      <c r="G81" s="106">
        <f t="shared" si="0"/>
        <v>165000</v>
      </c>
      <c r="H81" s="106">
        <f t="shared" si="0"/>
        <v>165000</v>
      </c>
      <c r="I81" s="106"/>
      <c r="J81" s="107"/>
      <c r="K81" s="107"/>
    </row>
    <row r="82" spans="1:11" s="3" customFormat="1" ht="18.75">
      <c r="E82" s="4"/>
      <c r="F82" s="4"/>
      <c r="G82" s="4"/>
      <c r="H82" s="4"/>
      <c r="I82" s="4"/>
      <c r="J82" s="81"/>
    </row>
    <row r="83" spans="1:11" s="3" customFormat="1" ht="18.75">
      <c r="E83" s="4"/>
      <c r="F83" s="4"/>
      <c r="G83" s="4"/>
      <c r="H83" s="4"/>
      <c r="I83" s="4"/>
      <c r="J83" s="81"/>
    </row>
    <row r="84" spans="1:11" s="3" customFormat="1" ht="18.75">
      <c r="E84" s="4"/>
      <c r="F84" s="4"/>
      <c r="G84" s="4"/>
      <c r="H84" s="4"/>
      <c r="I84" s="4"/>
      <c r="J84" s="81"/>
    </row>
    <row r="85" spans="1:11" s="3" customFormat="1" ht="18.75">
      <c r="E85" s="4"/>
      <c r="F85" s="4"/>
      <c r="G85" s="4"/>
      <c r="H85" s="4"/>
      <c r="I85" s="4"/>
      <c r="J85" s="81"/>
    </row>
    <row r="86" spans="1:11" s="3" customFormat="1" ht="18.75">
      <c r="E86" s="4"/>
      <c r="F86" s="4"/>
      <c r="G86" s="4"/>
      <c r="H86" s="4"/>
      <c r="I86" s="4"/>
      <c r="J86" s="81"/>
    </row>
    <row r="87" spans="1:11" s="3" customFormat="1" ht="18.75">
      <c r="E87" s="4"/>
      <c r="F87" s="4"/>
      <c r="G87" s="4"/>
      <c r="H87" s="4"/>
      <c r="I87" s="4"/>
      <c r="J87" s="81"/>
    </row>
    <row r="88" spans="1:11" s="3" customFormat="1" ht="18.75">
      <c r="E88" s="4"/>
      <c r="F88" s="4"/>
      <c r="G88" s="4"/>
      <c r="H88" s="4"/>
      <c r="I88" s="4"/>
      <c r="J88" s="81"/>
    </row>
    <row r="89" spans="1:11" s="3" customFormat="1" ht="18.75">
      <c r="E89" s="4"/>
      <c r="F89" s="4"/>
      <c r="G89" s="4"/>
      <c r="H89" s="4"/>
      <c r="I89" s="4"/>
      <c r="J89" s="81"/>
    </row>
    <row r="90" spans="1:11" s="3" customFormat="1" ht="18.75">
      <c r="E90" s="4"/>
      <c r="F90" s="4"/>
      <c r="G90" s="4"/>
      <c r="H90" s="4"/>
      <c r="I90" s="4"/>
      <c r="J90" s="81"/>
    </row>
    <row r="91" spans="1:11" s="3" customFormat="1" ht="18.75">
      <c r="E91" s="4"/>
      <c r="F91" s="4"/>
      <c r="G91" s="4"/>
      <c r="H91" s="4"/>
      <c r="I91" s="4"/>
      <c r="J91" s="81"/>
    </row>
  </sheetData>
  <mergeCells count="8">
    <mergeCell ref="A81:D81"/>
    <mergeCell ref="E28:H28"/>
    <mergeCell ref="E56:H56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O141"/>
  <sheetViews>
    <sheetView workbookViewId="0">
      <selection activeCell="A10" sqref="A10"/>
    </sheetView>
  </sheetViews>
  <sheetFormatPr defaultRowHeight="21"/>
  <cols>
    <col min="1" max="1" width="3.5" style="11" customWidth="1"/>
    <col min="2" max="2" width="18.125" style="11" customWidth="1"/>
    <col min="3" max="3" width="21.5" style="11" customWidth="1"/>
    <col min="4" max="4" width="19" style="11" customWidth="1"/>
    <col min="5" max="8" width="8.25" style="4" customWidth="1"/>
    <col min="9" max="9" width="11.625" style="117" customWidth="1"/>
    <col min="10" max="10" width="18" style="11" customWidth="1"/>
    <col min="11" max="11" width="10.125" style="11" customWidth="1"/>
    <col min="12" max="16384" width="9" style="11"/>
  </cols>
  <sheetData>
    <row r="1" spans="1:15">
      <c r="B1" s="12" t="s">
        <v>14</v>
      </c>
      <c r="K1" s="14" t="s">
        <v>204</v>
      </c>
    </row>
    <row r="2" spans="1:1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2"/>
      <c r="M2" s="2"/>
      <c r="N2" s="2"/>
      <c r="O2" s="2"/>
    </row>
    <row r="3" spans="1:15">
      <c r="A3" s="134" t="s">
        <v>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"/>
      <c r="M3" s="2"/>
      <c r="N3" s="2"/>
      <c r="O3" s="2"/>
    </row>
    <row r="4" spans="1:1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2"/>
      <c r="M4" s="30"/>
      <c r="N4" s="2"/>
      <c r="O4" s="2"/>
    </row>
    <row r="5" spans="1:15">
      <c r="A5" s="134" t="s">
        <v>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2"/>
      <c r="M5" s="30"/>
      <c r="N5" s="2"/>
      <c r="O5" s="2"/>
    </row>
    <row r="6" spans="1:15">
      <c r="A6" s="31"/>
      <c r="B6" s="31"/>
      <c r="C6" s="31"/>
      <c r="D6" s="31"/>
      <c r="E6" s="31"/>
      <c r="F6" s="31"/>
      <c r="G6" s="31"/>
      <c r="H6" s="31"/>
      <c r="I6" s="118"/>
      <c r="J6" s="31"/>
      <c r="K6" s="31"/>
      <c r="L6" s="2"/>
      <c r="M6" s="30"/>
      <c r="N6" s="2"/>
      <c r="O6" s="2"/>
    </row>
    <row r="7" spans="1:15">
      <c r="A7" s="12" t="s">
        <v>22</v>
      </c>
    </row>
    <row r="8" spans="1:15">
      <c r="A8" s="12" t="s">
        <v>23</v>
      </c>
    </row>
    <row r="9" spans="1:15">
      <c r="A9" s="12" t="s">
        <v>309</v>
      </c>
    </row>
    <row r="10" spans="1:15">
      <c r="A10" s="12" t="s">
        <v>310</v>
      </c>
    </row>
    <row r="11" spans="1:15">
      <c r="A11" s="5"/>
      <c r="B11" s="5"/>
      <c r="C11" s="5"/>
      <c r="D11" s="5" t="s">
        <v>5</v>
      </c>
      <c r="E11" s="135" t="s">
        <v>7</v>
      </c>
      <c r="F11" s="136"/>
      <c r="G11" s="136"/>
      <c r="H11" s="137"/>
      <c r="I11" s="119" t="s">
        <v>10</v>
      </c>
      <c r="J11" s="5"/>
      <c r="K11" s="99" t="s">
        <v>20</v>
      </c>
    </row>
    <row r="12" spans="1:1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120" t="s">
        <v>11</v>
      </c>
      <c r="J12" s="7" t="s">
        <v>12</v>
      </c>
      <c r="K12" s="100" t="s">
        <v>21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21"/>
      <c r="J13" s="9"/>
      <c r="K13" s="9"/>
    </row>
    <row r="14" spans="1:15">
      <c r="A14" s="15">
        <v>1</v>
      </c>
      <c r="B14" s="16" t="s">
        <v>182</v>
      </c>
      <c r="C14" s="17" t="s">
        <v>184</v>
      </c>
      <c r="D14" s="16" t="s">
        <v>186</v>
      </c>
      <c r="E14" s="40">
        <v>200000</v>
      </c>
      <c r="F14" s="19">
        <v>200000</v>
      </c>
      <c r="G14" s="40">
        <v>200000</v>
      </c>
      <c r="H14" s="19">
        <v>200000</v>
      </c>
      <c r="I14" s="122" t="s">
        <v>282</v>
      </c>
      <c r="J14" s="16" t="s">
        <v>200</v>
      </c>
      <c r="K14" s="41" t="s">
        <v>288</v>
      </c>
    </row>
    <row r="15" spans="1:15">
      <c r="A15" s="21"/>
      <c r="B15" s="22" t="s">
        <v>183</v>
      </c>
      <c r="C15" s="23" t="s">
        <v>185</v>
      </c>
      <c r="D15" s="22" t="s">
        <v>187</v>
      </c>
      <c r="E15" s="110" t="s">
        <v>270</v>
      </c>
      <c r="F15" s="25"/>
      <c r="G15" s="24"/>
      <c r="H15" s="25"/>
      <c r="I15" s="123" t="s">
        <v>284</v>
      </c>
      <c r="J15" s="22" t="s">
        <v>201</v>
      </c>
      <c r="K15" s="42" t="s">
        <v>179</v>
      </c>
    </row>
    <row r="16" spans="1:15">
      <c r="A16" s="21"/>
      <c r="B16" s="22"/>
      <c r="C16" s="23" t="s">
        <v>190</v>
      </c>
      <c r="D16" s="22" t="s">
        <v>188</v>
      </c>
      <c r="E16" s="110" t="s">
        <v>269</v>
      </c>
      <c r="F16" s="25"/>
      <c r="G16" s="24"/>
      <c r="H16" s="25"/>
      <c r="I16" s="123" t="s">
        <v>191</v>
      </c>
      <c r="J16" s="22" t="s">
        <v>202</v>
      </c>
      <c r="K16" s="42" t="s">
        <v>180</v>
      </c>
    </row>
    <row r="17" spans="1:11">
      <c r="A17" s="21"/>
      <c r="B17" s="22"/>
      <c r="C17" s="23" t="s">
        <v>191</v>
      </c>
      <c r="D17" s="22" t="s">
        <v>189</v>
      </c>
      <c r="E17" s="24"/>
      <c r="F17" s="25"/>
      <c r="G17" s="24"/>
      <c r="H17" s="25"/>
      <c r="I17" s="123" t="s">
        <v>283</v>
      </c>
      <c r="J17" s="22"/>
      <c r="K17" s="42" t="s">
        <v>181</v>
      </c>
    </row>
    <row r="18" spans="1:11">
      <c r="A18" s="43"/>
      <c r="B18" s="44"/>
      <c r="C18" s="45"/>
      <c r="D18" s="44"/>
      <c r="E18" s="46"/>
      <c r="F18" s="47"/>
      <c r="G18" s="46"/>
      <c r="H18" s="47"/>
      <c r="I18" s="124"/>
      <c r="J18" s="60"/>
      <c r="K18" s="62"/>
    </row>
    <row r="19" spans="1:11" s="3" customFormat="1" ht="18.75">
      <c r="A19" s="15">
        <v>2</v>
      </c>
      <c r="B19" s="16" t="s">
        <v>291</v>
      </c>
      <c r="C19" s="17" t="s">
        <v>286</v>
      </c>
      <c r="D19" s="16" t="s">
        <v>294</v>
      </c>
      <c r="E19" s="52">
        <v>250000</v>
      </c>
      <c r="F19" s="19">
        <v>0</v>
      </c>
      <c r="G19" s="40">
        <v>0</v>
      </c>
      <c r="H19" s="34">
        <v>0</v>
      </c>
      <c r="I19" s="125" t="s">
        <v>34</v>
      </c>
      <c r="J19" s="16" t="s">
        <v>289</v>
      </c>
      <c r="K19" s="41" t="s">
        <v>285</v>
      </c>
    </row>
    <row r="20" spans="1:11" s="3" customFormat="1" ht="18.75">
      <c r="A20" s="21"/>
      <c r="B20" s="22" t="s">
        <v>292</v>
      </c>
      <c r="C20" s="23" t="s">
        <v>287</v>
      </c>
      <c r="D20" s="22" t="s">
        <v>295</v>
      </c>
      <c r="E20" s="110"/>
      <c r="F20" s="25"/>
      <c r="G20" s="24"/>
      <c r="H20" s="25"/>
      <c r="I20" s="126" t="s">
        <v>277</v>
      </c>
      <c r="J20" s="22" t="s">
        <v>287</v>
      </c>
      <c r="K20" s="42" t="s">
        <v>42</v>
      </c>
    </row>
    <row r="21" spans="1:11" s="3" customFormat="1" ht="18.75">
      <c r="A21" s="21"/>
      <c r="B21" s="22" t="s">
        <v>293</v>
      </c>
      <c r="C21" s="23" t="s">
        <v>281</v>
      </c>
      <c r="D21" s="22"/>
      <c r="E21" s="110"/>
      <c r="F21" s="25"/>
      <c r="G21" s="24"/>
      <c r="H21" s="25"/>
      <c r="I21" s="126" t="s">
        <v>278</v>
      </c>
      <c r="J21" s="22" t="s">
        <v>281</v>
      </c>
      <c r="K21" s="42" t="s">
        <v>46</v>
      </c>
    </row>
    <row r="22" spans="1:11" s="3" customFormat="1" ht="18.75">
      <c r="A22" s="21"/>
      <c r="B22" s="22"/>
      <c r="C22" s="23"/>
      <c r="D22" s="22"/>
      <c r="E22" s="24"/>
      <c r="F22" s="25"/>
      <c r="G22" s="24"/>
      <c r="H22" s="25"/>
      <c r="I22" s="123" t="s">
        <v>279</v>
      </c>
      <c r="J22" s="22"/>
      <c r="K22" s="26"/>
    </row>
    <row r="23" spans="1:11" s="3" customFormat="1" ht="18.75">
      <c r="A23" s="43"/>
      <c r="B23" s="44"/>
      <c r="C23" s="45"/>
      <c r="D23" s="44"/>
      <c r="E23" s="45"/>
      <c r="F23" s="44"/>
      <c r="G23" s="45"/>
      <c r="H23" s="44"/>
      <c r="I23" s="124"/>
      <c r="J23" s="44"/>
      <c r="K23" s="51"/>
    </row>
    <row r="24" spans="1:11">
      <c r="A24" s="56"/>
      <c r="B24" s="56"/>
      <c r="C24" s="56"/>
      <c r="D24" s="56"/>
      <c r="E24" s="24"/>
      <c r="F24" s="24"/>
      <c r="G24" s="24"/>
      <c r="H24" s="24"/>
      <c r="I24" s="127"/>
      <c r="J24" s="56"/>
      <c r="K24" s="56"/>
    </row>
    <row r="25" spans="1:11">
      <c r="A25" s="56"/>
      <c r="B25" s="56"/>
      <c r="C25" s="56"/>
      <c r="D25" s="56"/>
      <c r="E25" s="24"/>
      <c r="F25" s="24"/>
      <c r="G25" s="24"/>
      <c r="H25" s="24"/>
      <c r="I25" s="127"/>
      <c r="J25" s="56"/>
      <c r="K25" s="56"/>
    </row>
    <row r="26" spans="1:11">
      <c r="A26" s="56"/>
      <c r="B26" s="56"/>
      <c r="C26" s="56"/>
      <c r="D26" s="56"/>
      <c r="E26" s="24"/>
      <c r="F26" s="24"/>
      <c r="G26" s="24"/>
      <c r="H26" s="24"/>
      <c r="I26" s="127"/>
      <c r="J26" s="56"/>
      <c r="K26" s="56"/>
    </row>
    <row r="27" spans="1:11" s="98" customFormat="1">
      <c r="A27" s="97"/>
      <c r="B27" s="97"/>
      <c r="C27" s="97"/>
      <c r="D27" s="23"/>
      <c r="E27" s="79"/>
      <c r="F27" s="79"/>
      <c r="G27" s="79"/>
      <c r="H27" s="79"/>
      <c r="I27" s="128"/>
      <c r="J27" s="97"/>
      <c r="K27" s="14" t="s">
        <v>204</v>
      </c>
    </row>
    <row r="28" spans="1:11" s="3" customFormat="1" ht="18.75">
      <c r="A28" s="5"/>
      <c r="B28" s="5"/>
      <c r="C28" s="5"/>
      <c r="D28" s="5" t="s">
        <v>5</v>
      </c>
      <c r="E28" s="135" t="s">
        <v>7</v>
      </c>
      <c r="F28" s="136"/>
      <c r="G28" s="136"/>
      <c r="H28" s="137"/>
      <c r="I28" s="119" t="s">
        <v>10</v>
      </c>
      <c r="J28" s="5" t="s">
        <v>205</v>
      </c>
      <c r="K28" s="99" t="s">
        <v>20</v>
      </c>
    </row>
    <row r="29" spans="1:11" s="3" customFormat="1" ht="18.75">
      <c r="A29" s="7" t="s">
        <v>3</v>
      </c>
      <c r="B29" s="7" t="s">
        <v>19</v>
      </c>
      <c r="C29" s="7" t="s">
        <v>4</v>
      </c>
      <c r="D29" s="7" t="s">
        <v>6</v>
      </c>
      <c r="E29" s="6" t="s">
        <v>8</v>
      </c>
      <c r="F29" s="6" t="s">
        <v>13</v>
      </c>
      <c r="G29" s="6" t="s">
        <v>17</v>
      </c>
      <c r="H29" s="6" t="s">
        <v>18</v>
      </c>
      <c r="I29" s="120" t="s">
        <v>11</v>
      </c>
      <c r="J29" s="7" t="s">
        <v>206</v>
      </c>
      <c r="K29" s="100" t="s">
        <v>21</v>
      </c>
    </row>
    <row r="30" spans="1:11" s="3" customFormat="1" ht="18.75">
      <c r="A30" s="9"/>
      <c r="B30" s="9"/>
      <c r="C30" s="9"/>
      <c r="D30" s="9"/>
      <c r="E30" s="10" t="s">
        <v>9</v>
      </c>
      <c r="F30" s="10" t="s">
        <v>9</v>
      </c>
      <c r="G30" s="10" t="s">
        <v>9</v>
      </c>
      <c r="H30" s="10" t="s">
        <v>9</v>
      </c>
      <c r="I30" s="121"/>
      <c r="J30" s="9"/>
      <c r="K30" s="9"/>
    </row>
    <row r="31" spans="1:11" s="3" customFormat="1" ht="18.75">
      <c r="A31" s="15">
        <v>3</v>
      </c>
      <c r="B31" s="16" t="s">
        <v>68</v>
      </c>
      <c r="C31" s="17" t="s">
        <v>69</v>
      </c>
      <c r="D31" s="16" t="s">
        <v>62</v>
      </c>
      <c r="E31" s="52">
        <v>5000</v>
      </c>
      <c r="F31" s="53">
        <v>5000</v>
      </c>
      <c r="G31" s="52">
        <v>5000</v>
      </c>
      <c r="H31" s="53">
        <v>5000</v>
      </c>
      <c r="I31" s="125" t="s">
        <v>34</v>
      </c>
      <c r="J31" s="16" t="s">
        <v>62</v>
      </c>
      <c r="K31" s="41" t="s">
        <v>36</v>
      </c>
    </row>
    <row r="32" spans="1:11" s="3" customFormat="1" ht="18.75">
      <c r="A32" s="21"/>
      <c r="B32" s="22" t="s">
        <v>70</v>
      </c>
      <c r="C32" s="23" t="s">
        <v>71</v>
      </c>
      <c r="D32" s="22" t="s">
        <v>39</v>
      </c>
      <c r="E32" s="110" t="s">
        <v>271</v>
      </c>
      <c r="F32" s="25"/>
      <c r="G32" s="24"/>
      <c r="H32" s="25"/>
      <c r="I32" s="126" t="s">
        <v>40</v>
      </c>
      <c r="J32" s="22" t="s">
        <v>72</v>
      </c>
      <c r="K32" s="42" t="s">
        <v>42</v>
      </c>
    </row>
    <row r="33" spans="1:11" s="3" customFormat="1" ht="18.75">
      <c r="A33" s="21"/>
      <c r="B33" s="22"/>
      <c r="C33" s="23" t="s">
        <v>73</v>
      </c>
      <c r="D33" s="22" t="s">
        <v>66</v>
      </c>
      <c r="E33" s="110" t="s">
        <v>272</v>
      </c>
      <c r="F33" s="25"/>
      <c r="G33" s="24"/>
      <c r="H33" s="25"/>
      <c r="I33" s="126" t="s">
        <v>44</v>
      </c>
      <c r="J33" s="22" t="s">
        <v>74</v>
      </c>
      <c r="K33" s="42" t="s">
        <v>46</v>
      </c>
    </row>
    <row r="34" spans="1:11" s="3" customFormat="1" ht="18.75">
      <c r="A34" s="21"/>
      <c r="B34" s="22"/>
      <c r="C34" s="23"/>
      <c r="D34" s="22"/>
      <c r="E34" s="24"/>
      <c r="F34" s="25"/>
      <c r="G34" s="24"/>
      <c r="H34" s="25"/>
      <c r="I34" s="123"/>
      <c r="J34" s="22" t="s">
        <v>75</v>
      </c>
      <c r="K34" s="26"/>
    </row>
    <row r="35" spans="1:11" s="3" customFormat="1" ht="18.75">
      <c r="A35" s="43"/>
      <c r="B35" s="44"/>
      <c r="C35" s="45"/>
      <c r="D35" s="44"/>
      <c r="E35" s="45"/>
      <c r="F35" s="44"/>
      <c r="G35" s="45"/>
      <c r="H35" s="44"/>
      <c r="I35" s="124"/>
      <c r="J35" s="44"/>
      <c r="K35" s="51"/>
    </row>
    <row r="36" spans="1:11">
      <c r="A36" s="58">
        <v>4</v>
      </c>
      <c r="B36" s="16" t="s">
        <v>76</v>
      </c>
      <c r="C36" s="17" t="s">
        <v>69</v>
      </c>
      <c r="D36" s="16" t="s">
        <v>62</v>
      </c>
      <c r="E36" s="65">
        <v>30000</v>
      </c>
      <c r="F36" s="66">
        <v>30000</v>
      </c>
      <c r="G36" s="65">
        <v>30000</v>
      </c>
      <c r="H36" s="66">
        <v>30000</v>
      </c>
      <c r="I36" s="125" t="s">
        <v>34</v>
      </c>
      <c r="J36" s="16" t="s">
        <v>62</v>
      </c>
      <c r="K36" s="41" t="s">
        <v>36</v>
      </c>
    </row>
    <row r="37" spans="1:11">
      <c r="A37" s="54"/>
      <c r="B37" s="55"/>
      <c r="C37" s="23" t="s">
        <v>71</v>
      </c>
      <c r="D37" s="22" t="s">
        <v>39</v>
      </c>
      <c r="E37" s="111" t="s">
        <v>273</v>
      </c>
      <c r="F37" s="25"/>
      <c r="G37" s="24"/>
      <c r="H37" s="25"/>
      <c r="I37" s="126" t="s">
        <v>40</v>
      </c>
      <c r="J37" s="22" t="s">
        <v>72</v>
      </c>
      <c r="K37" s="42" t="s">
        <v>42</v>
      </c>
    </row>
    <row r="38" spans="1:11">
      <c r="A38" s="54"/>
      <c r="B38" s="55"/>
      <c r="C38" s="23" t="s">
        <v>73</v>
      </c>
      <c r="D38" s="22" t="s">
        <v>54</v>
      </c>
      <c r="E38" s="111" t="s">
        <v>211</v>
      </c>
      <c r="F38" s="25"/>
      <c r="G38" s="24"/>
      <c r="H38" s="25"/>
      <c r="I38" s="126" t="s">
        <v>44</v>
      </c>
      <c r="J38" s="22" t="s">
        <v>74</v>
      </c>
      <c r="K38" s="42" t="s">
        <v>46</v>
      </c>
    </row>
    <row r="39" spans="1:11">
      <c r="A39" s="54"/>
      <c r="B39" s="55"/>
      <c r="C39" s="56"/>
      <c r="D39" s="55"/>
      <c r="E39" s="24"/>
      <c r="F39" s="25"/>
      <c r="G39" s="24"/>
      <c r="H39" s="25"/>
      <c r="I39" s="127"/>
      <c r="J39" s="22" t="s">
        <v>75</v>
      </c>
      <c r="K39" s="57"/>
    </row>
    <row r="40" spans="1:11">
      <c r="A40" s="59"/>
      <c r="B40" s="60"/>
      <c r="C40" s="61"/>
      <c r="D40" s="60"/>
      <c r="E40" s="46"/>
      <c r="F40" s="47"/>
      <c r="G40" s="46"/>
      <c r="H40" s="47"/>
      <c r="I40" s="129"/>
      <c r="J40" s="60"/>
      <c r="K40" s="62"/>
    </row>
    <row r="41" spans="1:11">
      <c r="A41" s="58">
        <v>5</v>
      </c>
      <c r="B41" s="16" t="s">
        <v>203</v>
      </c>
      <c r="C41" s="17" t="s">
        <v>69</v>
      </c>
      <c r="D41" s="16" t="s">
        <v>62</v>
      </c>
      <c r="E41" s="52">
        <v>5000</v>
      </c>
      <c r="F41" s="53">
        <v>5000</v>
      </c>
      <c r="G41" s="52">
        <v>5000</v>
      </c>
      <c r="H41" s="53">
        <v>5000</v>
      </c>
      <c r="I41" s="125" t="s">
        <v>34</v>
      </c>
      <c r="J41" s="16" t="s">
        <v>62</v>
      </c>
      <c r="K41" s="41" t="s">
        <v>36</v>
      </c>
    </row>
    <row r="42" spans="1:11">
      <c r="A42" s="54"/>
      <c r="B42" s="55"/>
      <c r="C42" s="23" t="s">
        <v>71</v>
      </c>
      <c r="D42" s="22" t="s">
        <v>39</v>
      </c>
      <c r="E42" s="111" t="s">
        <v>271</v>
      </c>
      <c r="F42" s="25"/>
      <c r="G42" s="24"/>
      <c r="H42" s="25"/>
      <c r="I42" s="126" t="s">
        <v>40</v>
      </c>
      <c r="J42" s="22" t="s">
        <v>72</v>
      </c>
      <c r="K42" s="42" t="s">
        <v>42</v>
      </c>
    </row>
    <row r="43" spans="1:11">
      <c r="A43" s="54"/>
      <c r="B43" s="55"/>
      <c r="C43" s="23" t="s">
        <v>73</v>
      </c>
      <c r="D43" s="22" t="s">
        <v>66</v>
      </c>
      <c r="E43" s="111" t="s">
        <v>274</v>
      </c>
      <c r="F43" s="25"/>
      <c r="G43" s="24"/>
      <c r="H43" s="25"/>
      <c r="I43" s="126" t="s">
        <v>44</v>
      </c>
      <c r="J43" s="22" t="s">
        <v>74</v>
      </c>
      <c r="K43" s="42" t="s">
        <v>46</v>
      </c>
    </row>
    <row r="44" spans="1:11">
      <c r="A44" s="54"/>
      <c r="B44" s="55"/>
      <c r="C44" s="56"/>
      <c r="D44" s="55"/>
      <c r="E44" s="24"/>
      <c r="F44" s="25"/>
      <c r="G44" s="24"/>
      <c r="H44" s="25"/>
      <c r="I44" s="127"/>
      <c r="J44" s="22" t="s">
        <v>75</v>
      </c>
      <c r="K44" s="57"/>
    </row>
    <row r="45" spans="1:11">
      <c r="A45" s="59"/>
      <c r="B45" s="60"/>
      <c r="C45" s="61"/>
      <c r="D45" s="60"/>
      <c r="E45" s="46"/>
      <c r="F45" s="47"/>
      <c r="G45" s="46"/>
      <c r="H45" s="47"/>
      <c r="I45" s="129"/>
      <c r="J45" s="60"/>
      <c r="K45" s="62"/>
    </row>
    <row r="46" spans="1:11">
      <c r="A46" s="58">
        <v>6</v>
      </c>
      <c r="B46" s="16" t="s">
        <v>77</v>
      </c>
      <c r="C46" s="17" t="s">
        <v>69</v>
      </c>
      <c r="D46" s="16" t="s">
        <v>62</v>
      </c>
      <c r="E46" s="52">
        <v>5000</v>
      </c>
      <c r="F46" s="53">
        <v>5000</v>
      </c>
      <c r="G46" s="52">
        <v>5000</v>
      </c>
      <c r="H46" s="53">
        <v>5000</v>
      </c>
      <c r="I46" s="125" t="s">
        <v>34</v>
      </c>
      <c r="J46" s="16" t="s">
        <v>62</v>
      </c>
      <c r="K46" s="41" t="s">
        <v>36</v>
      </c>
    </row>
    <row r="47" spans="1:11">
      <c r="A47" s="54"/>
      <c r="B47" s="55"/>
      <c r="C47" s="23" t="s">
        <v>71</v>
      </c>
      <c r="D47" s="22" t="s">
        <v>39</v>
      </c>
      <c r="E47" s="111" t="s">
        <v>271</v>
      </c>
      <c r="F47" s="25"/>
      <c r="G47" s="24"/>
      <c r="H47" s="25"/>
      <c r="I47" s="126" t="s">
        <v>40</v>
      </c>
      <c r="J47" s="22" t="s">
        <v>72</v>
      </c>
      <c r="K47" s="42" t="s">
        <v>42</v>
      </c>
    </row>
    <row r="48" spans="1:11">
      <c r="A48" s="54"/>
      <c r="B48" s="55"/>
      <c r="C48" s="23" t="s">
        <v>73</v>
      </c>
      <c r="D48" s="22" t="s">
        <v>66</v>
      </c>
      <c r="E48" s="111" t="s">
        <v>274</v>
      </c>
      <c r="F48" s="25"/>
      <c r="G48" s="24"/>
      <c r="H48" s="25"/>
      <c r="I48" s="126" t="s">
        <v>44</v>
      </c>
      <c r="J48" s="22" t="s">
        <v>74</v>
      </c>
      <c r="K48" s="42" t="s">
        <v>46</v>
      </c>
    </row>
    <row r="49" spans="1:11">
      <c r="A49" s="54"/>
      <c r="B49" s="55"/>
      <c r="C49" s="56"/>
      <c r="D49" s="55"/>
      <c r="E49" s="24"/>
      <c r="F49" s="25"/>
      <c r="G49" s="24"/>
      <c r="H49" s="25"/>
      <c r="I49" s="127"/>
      <c r="J49" s="22" t="s">
        <v>75</v>
      </c>
      <c r="K49" s="57"/>
    </row>
    <row r="50" spans="1:11">
      <c r="A50" s="59"/>
      <c r="B50" s="60"/>
      <c r="C50" s="61"/>
      <c r="D50" s="60"/>
      <c r="E50" s="46"/>
      <c r="F50" s="47"/>
      <c r="G50" s="46"/>
      <c r="H50" s="47"/>
      <c r="I50" s="129"/>
      <c r="J50" s="60"/>
      <c r="K50" s="62"/>
    </row>
    <row r="51" spans="1:11" s="3" customFormat="1" ht="18.75">
      <c r="A51" s="23"/>
      <c r="B51" s="23"/>
      <c r="C51" s="23"/>
      <c r="D51" s="23"/>
      <c r="E51" s="24"/>
      <c r="F51" s="24"/>
      <c r="G51" s="24"/>
      <c r="H51" s="24"/>
      <c r="I51" s="123"/>
      <c r="J51" s="23"/>
      <c r="K51" s="23"/>
    </row>
    <row r="52" spans="1:11" s="3" customFormat="1" ht="18.75">
      <c r="A52" s="23"/>
      <c r="B52" s="23"/>
      <c r="C52" s="23"/>
      <c r="D52" s="23"/>
      <c r="E52" s="24"/>
      <c r="F52" s="24"/>
      <c r="G52" s="24"/>
      <c r="H52" s="24"/>
      <c r="I52" s="123"/>
      <c r="J52" s="23"/>
      <c r="K52" s="23"/>
    </row>
    <row r="53" spans="1:11" s="98" customFormat="1">
      <c r="A53" s="97"/>
      <c r="B53" s="97"/>
      <c r="C53" s="97"/>
      <c r="D53" s="23"/>
      <c r="E53" s="79"/>
      <c r="F53" s="79"/>
      <c r="G53" s="79"/>
      <c r="H53" s="79"/>
      <c r="I53" s="128"/>
      <c r="J53" s="97"/>
      <c r="K53" s="14" t="s">
        <v>204</v>
      </c>
    </row>
    <row r="54" spans="1:11" s="3" customFormat="1" ht="18.75">
      <c r="A54" s="5"/>
      <c r="B54" s="5"/>
      <c r="C54" s="5"/>
      <c r="D54" s="5" t="s">
        <v>5</v>
      </c>
      <c r="E54" s="135" t="s">
        <v>7</v>
      </c>
      <c r="F54" s="136"/>
      <c r="G54" s="136"/>
      <c r="H54" s="137"/>
      <c r="I54" s="119" t="s">
        <v>10</v>
      </c>
      <c r="J54" s="5" t="s">
        <v>205</v>
      </c>
      <c r="K54" s="99" t="s">
        <v>20</v>
      </c>
    </row>
    <row r="55" spans="1:11" s="3" customFormat="1" ht="18.75">
      <c r="A55" s="7" t="s">
        <v>3</v>
      </c>
      <c r="B55" s="7" t="s">
        <v>19</v>
      </c>
      <c r="C55" s="7" t="s">
        <v>4</v>
      </c>
      <c r="D55" s="7" t="s">
        <v>6</v>
      </c>
      <c r="E55" s="6" t="s">
        <v>8</v>
      </c>
      <c r="F55" s="6" t="s">
        <v>13</v>
      </c>
      <c r="G55" s="6" t="s">
        <v>17</v>
      </c>
      <c r="H55" s="6" t="s">
        <v>18</v>
      </c>
      <c r="I55" s="120" t="s">
        <v>11</v>
      </c>
      <c r="J55" s="7" t="s">
        <v>206</v>
      </c>
      <c r="K55" s="100" t="s">
        <v>21</v>
      </c>
    </row>
    <row r="56" spans="1:11" s="3" customFormat="1" ht="18.75">
      <c r="A56" s="9"/>
      <c r="B56" s="9"/>
      <c r="C56" s="9"/>
      <c r="D56" s="9"/>
      <c r="E56" s="10" t="s">
        <v>9</v>
      </c>
      <c r="F56" s="10" t="s">
        <v>9</v>
      </c>
      <c r="G56" s="10" t="s">
        <v>9</v>
      </c>
      <c r="H56" s="10" t="s">
        <v>9</v>
      </c>
      <c r="I56" s="121"/>
      <c r="J56" s="9"/>
      <c r="K56" s="9"/>
    </row>
    <row r="57" spans="1:11" s="3" customFormat="1" ht="18.75">
      <c r="A57" s="15">
        <v>7</v>
      </c>
      <c r="B57" s="16" t="s">
        <v>60</v>
      </c>
      <c r="C57" s="17" t="s">
        <v>61</v>
      </c>
      <c r="D57" s="16" t="s">
        <v>62</v>
      </c>
      <c r="E57" s="52">
        <v>5000</v>
      </c>
      <c r="F57" s="53">
        <v>5000</v>
      </c>
      <c r="G57" s="52">
        <v>5000</v>
      </c>
      <c r="H57" s="53">
        <v>5000</v>
      </c>
      <c r="I57" s="125" t="s">
        <v>34</v>
      </c>
      <c r="J57" s="16" t="s">
        <v>62</v>
      </c>
      <c r="K57" s="41" t="s">
        <v>36</v>
      </c>
    </row>
    <row r="58" spans="1:11" s="3" customFormat="1" ht="18.75">
      <c r="A58" s="21"/>
      <c r="B58" s="22" t="s">
        <v>63</v>
      </c>
      <c r="C58" s="23" t="s">
        <v>64</v>
      </c>
      <c r="D58" s="22" t="s">
        <v>39</v>
      </c>
      <c r="E58" s="111" t="s">
        <v>271</v>
      </c>
      <c r="F58" s="25"/>
      <c r="G58" s="24"/>
      <c r="H58" s="25"/>
      <c r="I58" s="126" t="s">
        <v>40</v>
      </c>
      <c r="J58" s="22" t="s">
        <v>65</v>
      </c>
      <c r="K58" s="42" t="s">
        <v>42</v>
      </c>
    </row>
    <row r="59" spans="1:11" s="3" customFormat="1" ht="18.75">
      <c r="A59" s="21"/>
      <c r="B59" s="22"/>
      <c r="C59" s="23"/>
      <c r="D59" s="22" t="s">
        <v>66</v>
      </c>
      <c r="E59" s="111" t="s">
        <v>213</v>
      </c>
      <c r="F59" s="25"/>
      <c r="G59" s="24"/>
      <c r="H59" s="25"/>
      <c r="I59" s="126" t="s">
        <v>44</v>
      </c>
      <c r="J59" s="22" t="s">
        <v>67</v>
      </c>
      <c r="K59" s="42" t="s">
        <v>46</v>
      </c>
    </row>
    <row r="60" spans="1:11" s="3" customFormat="1" ht="18.75">
      <c r="A60" s="43"/>
      <c r="B60" s="44"/>
      <c r="C60" s="45"/>
      <c r="D60" s="44"/>
      <c r="E60" s="46"/>
      <c r="F60" s="47"/>
      <c r="G60" s="46"/>
      <c r="H60" s="47"/>
      <c r="I60" s="124"/>
      <c r="J60" s="44"/>
      <c r="K60" s="51"/>
    </row>
    <row r="61" spans="1:11" s="3" customFormat="1" ht="18.75">
      <c r="A61" s="15">
        <v>8</v>
      </c>
      <c r="B61" s="16" t="s">
        <v>31</v>
      </c>
      <c r="C61" s="17" t="s">
        <v>32</v>
      </c>
      <c r="D61" s="16" t="s">
        <v>33</v>
      </c>
      <c r="E61" s="40">
        <v>5000</v>
      </c>
      <c r="F61" s="19">
        <v>5000</v>
      </c>
      <c r="G61" s="40">
        <v>5000</v>
      </c>
      <c r="H61" s="19">
        <v>5000</v>
      </c>
      <c r="I61" s="125" t="s">
        <v>34</v>
      </c>
      <c r="J61" s="16" t="s">
        <v>35</v>
      </c>
      <c r="K61" s="41" t="s">
        <v>36</v>
      </c>
    </row>
    <row r="62" spans="1:11" s="3" customFormat="1" ht="18.75">
      <c r="A62" s="21"/>
      <c r="B62" s="22" t="s">
        <v>37</v>
      </c>
      <c r="C62" s="23" t="s">
        <v>38</v>
      </c>
      <c r="D62" s="22" t="s">
        <v>39</v>
      </c>
      <c r="E62" s="111" t="s">
        <v>271</v>
      </c>
      <c r="F62" s="25"/>
      <c r="G62" s="24"/>
      <c r="H62" s="25"/>
      <c r="I62" s="126" t="s">
        <v>40</v>
      </c>
      <c r="J62" s="22" t="s">
        <v>41</v>
      </c>
      <c r="K62" s="42" t="s">
        <v>42</v>
      </c>
    </row>
    <row r="63" spans="1:11" s="3" customFormat="1" ht="18.75">
      <c r="A63" s="21"/>
      <c r="B63" s="22"/>
      <c r="C63" s="23"/>
      <c r="D63" s="22" t="s">
        <v>43</v>
      </c>
      <c r="E63" s="111"/>
      <c r="F63" s="25"/>
      <c r="G63" s="24"/>
      <c r="H63" s="25"/>
      <c r="I63" s="126" t="s">
        <v>44</v>
      </c>
      <c r="J63" s="22" t="s">
        <v>45</v>
      </c>
      <c r="K63" s="42" t="s">
        <v>46</v>
      </c>
    </row>
    <row r="64" spans="1:11" s="3" customFormat="1" ht="18.75">
      <c r="A64" s="43"/>
      <c r="B64" s="44"/>
      <c r="C64" s="45"/>
      <c r="D64" s="44"/>
      <c r="E64" s="46"/>
      <c r="F64" s="47"/>
      <c r="G64" s="46"/>
      <c r="H64" s="47"/>
      <c r="I64" s="124"/>
      <c r="J64" s="44"/>
      <c r="K64" s="48"/>
    </row>
    <row r="65" spans="1:11" s="3" customFormat="1" ht="18.75">
      <c r="A65" s="21">
        <v>9</v>
      </c>
      <c r="B65" s="22" t="s">
        <v>47</v>
      </c>
      <c r="C65" s="23" t="s">
        <v>48</v>
      </c>
      <c r="D65" s="49" t="s">
        <v>49</v>
      </c>
      <c r="E65" s="24">
        <v>70000</v>
      </c>
      <c r="F65" s="25">
        <v>70000</v>
      </c>
      <c r="G65" s="24">
        <v>70000</v>
      </c>
      <c r="H65" s="25">
        <v>70000</v>
      </c>
      <c r="I65" s="126" t="s">
        <v>34</v>
      </c>
      <c r="J65" s="22" t="s">
        <v>49</v>
      </c>
      <c r="K65" s="50" t="s">
        <v>36</v>
      </c>
    </row>
    <row r="66" spans="1:11" s="3" customFormat="1" ht="18.75">
      <c r="A66" s="21"/>
      <c r="B66" s="22" t="s">
        <v>50</v>
      </c>
      <c r="C66" s="23" t="s">
        <v>51</v>
      </c>
      <c r="D66" s="22" t="s">
        <v>39</v>
      </c>
      <c r="E66" s="111" t="s">
        <v>275</v>
      </c>
      <c r="F66" s="25"/>
      <c r="G66" s="24"/>
      <c r="H66" s="25"/>
      <c r="I66" s="126" t="s">
        <v>40</v>
      </c>
      <c r="J66" s="22" t="s">
        <v>52</v>
      </c>
      <c r="K66" s="42" t="s">
        <v>42</v>
      </c>
    </row>
    <row r="67" spans="1:11" s="3" customFormat="1" ht="18.75">
      <c r="A67" s="21"/>
      <c r="B67" s="22"/>
      <c r="C67" s="23" t="s">
        <v>53</v>
      </c>
      <c r="D67" s="22" t="s">
        <v>54</v>
      </c>
      <c r="E67" s="24"/>
      <c r="F67" s="25"/>
      <c r="G67" s="24"/>
      <c r="H67" s="25"/>
      <c r="I67" s="126" t="s">
        <v>44</v>
      </c>
      <c r="J67" s="22" t="s">
        <v>55</v>
      </c>
      <c r="K67" s="42" t="s">
        <v>46</v>
      </c>
    </row>
    <row r="68" spans="1:11" s="3" customFormat="1" ht="18.75">
      <c r="A68" s="21"/>
      <c r="B68" s="22"/>
      <c r="C68" s="23" t="s">
        <v>56</v>
      </c>
      <c r="D68" s="22"/>
      <c r="E68" s="24"/>
      <c r="F68" s="25"/>
      <c r="G68" s="24"/>
      <c r="H68" s="25"/>
      <c r="I68" s="123"/>
      <c r="J68" s="22" t="s">
        <v>57</v>
      </c>
      <c r="K68" s="26"/>
    </row>
    <row r="69" spans="1:11" s="3" customFormat="1" ht="18.75">
      <c r="A69" s="21"/>
      <c r="B69" s="22"/>
      <c r="C69" s="23"/>
      <c r="D69" s="22"/>
      <c r="E69" s="24"/>
      <c r="F69" s="25"/>
      <c r="G69" s="24"/>
      <c r="H69" s="25"/>
      <c r="I69" s="123"/>
      <c r="J69" s="22" t="s">
        <v>58</v>
      </c>
      <c r="K69" s="26"/>
    </row>
    <row r="70" spans="1:11" s="3" customFormat="1" ht="18.75">
      <c r="A70" s="21"/>
      <c r="B70" s="22"/>
      <c r="C70" s="23"/>
      <c r="D70" s="22"/>
      <c r="E70" s="24"/>
      <c r="F70" s="25"/>
      <c r="G70" s="24"/>
      <c r="H70" s="25"/>
      <c r="I70" s="123"/>
      <c r="J70" s="22" t="s">
        <v>59</v>
      </c>
      <c r="K70" s="26"/>
    </row>
    <row r="71" spans="1:11" s="3" customFormat="1" ht="18.75">
      <c r="A71" s="43"/>
      <c r="B71" s="44"/>
      <c r="C71" s="45"/>
      <c r="D71" s="44"/>
      <c r="E71" s="46"/>
      <c r="F71" s="47"/>
      <c r="G71" s="46"/>
      <c r="H71" s="47"/>
      <c r="I71" s="124"/>
      <c r="J71" s="44"/>
      <c r="K71" s="51"/>
    </row>
    <row r="72" spans="1:11" s="3" customFormat="1" ht="18.75">
      <c r="A72" s="15">
        <v>10</v>
      </c>
      <c r="B72" s="16" t="s">
        <v>79</v>
      </c>
      <c r="C72" s="17" t="s">
        <v>80</v>
      </c>
      <c r="D72" s="16" t="s">
        <v>62</v>
      </c>
      <c r="E72" s="52">
        <v>5000</v>
      </c>
      <c r="F72" s="53">
        <v>5000</v>
      </c>
      <c r="G72" s="52">
        <v>5000</v>
      </c>
      <c r="H72" s="53">
        <v>5000</v>
      </c>
      <c r="I72" s="125" t="s">
        <v>34</v>
      </c>
      <c r="J72" s="16" t="s">
        <v>62</v>
      </c>
      <c r="K72" s="41" t="s">
        <v>36</v>
      </c>
    </row>
    <row r="73" spans="1:11" s="3" customFormat="1" ht="18.75">
      <c r="A73" s="21"/>
      <c r="B73" s="22" t="s">
        <v>81</v>
      </c>
      <c r="C73" s="23" t="s">
        <v>82</v>
      </c>
      <c r="D73" s="22" t="s">
        <v>39</v>
      </c>
      <c r="E73" s="111" t="s">
        <v>271</v>
      </c>
      <c r="F73" s="25"/>
      <c r="G73" s="24"/>
      <c r="H73" s="25"/>
      <c r="I73" s="126" t="s">
        <v>40</v>
      </c>
      <c r="J73" s="22" t="s">
        <v>83</v>
      </c>
      <c r="K73" s="42" t="s">
        <v>42</v>
      </c>
    </row>
    <row r="74" spans="1:11" s="3" customFormat="1" ht="18.75">
      <c r="A74" s="21"/>
      <c r="B74" s="22" t="s">
        <v>84</v>
      </c>
      <c r="C74" s="23" t="s">
        <v>85</v>
      </c>
      <c r="D74" s="22" t="s">
        <v>43</v>
      </c>
      <c r="E74" s="111" t="s">
        <v>213</v>
      </c>
      <c r="F74" s="25"/>
      <c r="G74" s="24"/>
      <c r="H74" s="25"/>
      <c r="I74" s="126" t="s">
        <v>44</v>
      </c>
      <c r="J74" s="22" t="s">
        <v>86</v>
      </c>
      <c r="K74" s="42" t="s">
        <v>46</v>
      </c>
    </row>
    <row r="75" spans="1:11" s="3" customFormat="1" ht="18.75">
      <c r="A75" s="21"/>
      <c r="B75" s="22"/>
      <c r="C75" s="23" t="s">
        <v>87</v>
      </c>
      <c r="D75" s="22"/>
      <c r="E75" s="24"/>
      <c r="F75" s="25"/>
      <c r="G75" s="24"/>
      <c r="H75" s="25"/>
      <c r="I75" s="123"/>
      <c r="J75" s="22" t="s">
        <v>88</v>
      </c>
      <c r="K75" s="26"/>
    </row>
    <row r="76" spans="1:11" s="3" customFormat="1" ht="18.75">
      <c r="A76" s="21"/>
      <c r="B76" s="22"/>
      <c r="C76" s="23"/>
      <c r="D76" s="22"/>
      <c r="E76" s="24"/>
      <c r="F76" s="25"/>
      <c r="G76" s="24"/>
      <c r="H76" s="25"/>
      <c r="I76" s="123"/>
      <c r="J76" s="22" t="s">
        <v>89</v>
      </c>
      <c r="K76" s="26"/>
    </row>
    <row r="77" spans="1:11" s="3" customFormat="1" ht="18.75">
      <c r="A77" s="21"/>
      <c r="B77" s="22"/>
      <c r="C77" s="23"/>
      <c r="D77" s="22"/>
      <c r="E77" s="24"/>
      <c r="F77" s="25"/>
      <c r="G77" s="24"/>
      <c r="H77" s="25"/>
      <c r="I77" s="123"/>
      <c r="J77" s="22" t="s">
        <v>59</v>
      </c>
      <c r="K77" s="26"/>
    </row>
    <row r="78" spans="1:11">
      <c r="A78" s="59"/>
      <c r="B78" s="60"/>
      <c r="C78" s="61"/>
      <c r="D78" s="60"/>
      <c r="E78" s="46"/>
      <c r="F78" s="47"/>
      <c r="G78" s="46"/>
      <c r="H78" s="47"/>
      <c r="I78" s="129"/>
      <c r="J78" s="60"/>
      <c r="K78" s="62"/>
    </row>
    <row r="81" spans="1:11" s="98" customFormat="1">
      <c r="A81" s="97"/>
      <c r="B81" s="97"/>
      <c r="C81" s="97"/>
      <c r="D81" s="23"/>
      <c r="E81" s="79"/>
      <c r="F81" s="79"/>
      <c r="G81" s="79"/>
      <c r="H81" s="79"/>
      <c r="I81" s="128"/>
      <c r="J81" s="97"/>
      <c r="K81" s="14" t="s">
        <v>204</v>
      </c>
    </row>
    <row r="82" spans="1:11" s="3" customFormat="1" ht="18.75">
      <c r="A82" s="5"/>
      <c r="B82" s="5"/>
      <c r="C82" s="5"/>
      <c r="D82" s="5" t="s">
        <v>5</v>
      </c>
      <c r="E82" s="135" t="s">
        <v>7</v>
      </c>
      <c r="F82" s="136"/>
      <c r="G82" s="136"/>
      <c r="H82" s="137"/>
      <c r="I82" s="119" t="s">
        <v>10</v>
      </c>
      <c r="J82" s="5" t="s">
        <v>205</v>
      </c>
      <c r="K82" s="99" t="s">
        <v>20</v>
      </c>
    </row>
    <row r="83" spans="1:11" s="3" customFormat="1" ht="18.75">
      <c r="A83" s="7" t="s">
        <v>3</v>
      </c>
      <c r="B83" s="7" t="s">
        <v>19</v>
      </c>
      <c r="C83" s="7" t="s">
        <v>4</v>
      </c>
      <c r="D83" s="7" t="s">
        <v>6</v>
      </c>
      <c r="E83" s="6" t="s">
        <v>8</v>
      </c>
      <c r="F83" s="6" t="s">
        <v>13</v>
      </c>
      <c r="G83" s="6" t="s">
        <v>17</v>
      </c>
      <c r="H83" s="6" t="s">
        <v>18</v>
      </c>
      <c r="I83" s="120" t="s">
        <v>11</v>
      </c>
      <c r="J83" s="7" t="s">
        <v>206</v>
      </c>
      <c r="K83" s="100" t="s">
        <v>21</v>
      </c>
    </row>
    <row r="84" spans="1:11" s="3" customFormat="1" ht="18.75">
      <c r="A84" s="9"/>
      <c r="B84" s="9"/>
      <c r="C84" s="9"/>
      <c r="D84" s="9"/>
      <c r="E84" s="10" t="s">
        <v>9</v>
      </c>
      <c r="F84" s="10" t="s">
        <v>9</v>
      </c>
      <c r="G84" s="10" t="s">
        <v>9</v>
      </c>
      <c r="H84" s="10" t="s">
        <v>9</v>
      </c>
      <c r="I84" s="121"/>
      <c r="J84" s="9"/>
      <c r="K84" s="9"/>
    </row>
    <row r="85" spans="1:11">
      <c r="A85" s="109">
        <v>11</v>
      </c>
      <c r="B85" s="16" t="s">
        <v>78</v>
      </c>
      <c r="C85" s="17" t="s">
        <v>69</v>
      </c>
      <c r="D85" s="16" t="s">
        <v>62</v>
      </c>
      <c r="E85" s="52">
        <v>5000</v>
      </c>
      <c r="F85" s="53">
        <v>5000</v>
      </c>
      <c r="G85" s="52">
        <v>5000</v>
      </c>
      <c r="H85" s="53">
        <v>5000</v>
      </c>
      <c r="I85" s="125" t="s">
        <v>34</v>
      </c>
      <c r="J85" s="16" t="s">
        <v>62</v>
      </c>
      <c r="K85" s="41" t="s">
        <v>36</v>
      </c>
    </row>
    <row r="86" spans="1:11">
      <c r="A86" s="36"/>
      <c r="B86" s="7"/>
      <c r="C86" s="23" t="s">
        <v>71</v>
      </c>
      <c r="D86" s="22" t="s">
        <v>39</v>
      </c>
      <c r="E86" s="111" t="s">
        <v>271</v>
      </c>
      <c r="F86" s="25"/>
      <c r="G86" s="24"/>
      <c r="H86" s="25"/>
      <c r="I86" s="126" t="s">
        <v>40</v>
      </c>
      <c r="J86" s="22" t="s">
        <v>72</v>
      </c>
      <c r="K86" s="42" t="s">
        <v>42</v>
      </c>
    </row>
    <row r="87" spans="1:11">
      <c r="A87" s="36"/>
      <c r="B87" s="7"/>
      <c r="C87" s="23" t="s">
        <v>73</v>
      </c>
      <c r="D87" s="22" t="s">
        <v>43</v>
      </c>
      <c r="E87" s="111" t="s">
        <v>274</v>
      </c>
      <c r="F87" s="25"/>
      <c r="G87" s="24"/>
      <c r="H87" s="25"/>
      <c r="I87" s="126" t="s">
        <v>44</v>
      </c>
      <c r="J87" s="22" t="s">
        <v>74</v>
      </c>
      <c r="K87" s="42" t="s">
        <v>46</v>
      </c>
    </row>
    <row r="88" spans="1:11">
      <c r="A88" s="36"/>
      <c r="B88" s="7"/>
      <c r="C88" s="56"/>
      <c r="D88" s="55"/>
      <c r="E88" s="24"/>
      <c r="F88" s="25"/>
      <c r="G88" s="24"/>
      <c r="H88" s="25"/>
      <c r="I88" s="127"/>
      <c r="J88" s="22" t="s">
        <v>75</v>
      </c>
      <c r="K88" s="57"/>
    </row>
    <row r="89" spans="1:11">
      <c r="A89" s="36"/>
      <c r="B89" s="7"/>
      <c r="C89" s="37"/>
      <c r="D89" s="7"/>
      <c r="E89" s="38"/>
      <c r="F89" s="8"/>
      <c r="G89" s="38"/>
      <c r="H89" s="8"/>
      <c r="I89" s="130"/>
      <c r="J89" s="7"/>
      <c r="K89" s="39"/>
    </row>
    <row r="90" spans="1:11" s="3" customFormat="1" ht="18.75">
      <c r="A90" s="15">
        <v>12</v>
      </c>
      <c r="B90" s="16" t="s">
        <v>90</v>
      </c>
      <c r="C90" s="17" t="s">
        <v>91</v>
      </c>
      <c r="D90" s="16" t="s">
        <v>92</v>
      </c>
      <c r="E90" s="52">
        <v>5000</v>
      </c>
      <c r="F90" s="53">
        <v>5000</v>
      </c>
      <c r="G90" s="52">
        <v>5000</v>
      </c>
      <c r="H90" s="53">
        <v>5000</v>
      </c>
      <c r="I90" s="125" t="s">
        <v>34</v>
      </c>
      <c r="J90" s="16" t="s">
        <v>93</v>
      </c>
      <c r="K90" s="41" t="s">
        <v>36</v>
      </c>
    </row>
    <row r="91" spans="1:11">
      <c r="A91" s="54"/>
      <c r="B91" s="22" t="s">
        <v>94</v>
      </c>
      <c r="C91" s="56" t="s">
        <v>95</v>
      </c>
      <c r="D91" s="22" t="s">
        <v>96</v>
      </c>
      <c r="E91" s="111" t="s">
        <v>271</v>
      </c>
      <c r="F91" s="25"/>
      <c r="G91" s="24"/>
      <c r="H91" s="25"/>
      <c r="I91" s="126" t="s">
        <v>40</v>
      </c>
      <c r="J91" s="22" t="s">
        <v>97</v>
      </c>
      <c r="K91" s="42" t="s">
        <v>42</v>
      </c>
    </row>
    <row r="92" spans="1:11">
      <c r="A92" s="54"/>
      <c r="B92" s="55"/>
      <c r="C92" s="56"/>
      <c r="D92" s="22" t="s">
        <v>66</v>
      </c>
      <c r="E92" s="111" t="s">
        <v>211</v>
      </c>
      <c r="F92" s="25"/>
      <c r="G92" s="24"/>
      <c r="H92" s="25"/>
      <c r="I92" s="126" t="s">
        <v>44</v>
      </c>
      <c r="J92" s="22" t="s">
        <v>98</v>
      </c>
      <c r="K92" s="42" t="s">
        <v>46</v>
      </c>
    </row>
    <row r="93" spans="1:11">
      <c r="A93" s="54"/>
      <c r="B93" s="55"/>
      <c r="C93" s="56"/>
      <c r="D93" s="55"/>
      <c r="E93" s="24"/>
      <c r="F93" s="25"/>
      <c r="G93" s="24"/>
      <c r="H93" s="25"/>
      <c r="I93" s="123"/>
      <c r="J93" s="22" t="s">
        <v>99</v>
      </c>
      <c r="K93" s="42"/>
    </row>
    <row r="94" spans="1:11">
      <c r="A94" s="36"/>
      <c r="B94" s="22"/>
      <c r="C94" s="37"/>
      <c r="D94" s="7"/>
      <c r="E94" s="38"/>
      <c r="F94" s="8"/>
      <c r="G94" s="38"/>
      <c r="H94" s="8"/>
      <c r="I94" s="130"/>
      <c r="J94" s="7"/>
      <c r="K94" s="39"/>
    </row>
    <row r="95" spans="1:11" s="3" customFormat="1" ht="18.75">
      <c r="A95" s="15">
        <v>13</v>
      </c>
      <c r="B95" s="16" t="s">
        <v>100</v>
      </c>
      <c r="C95" s="17" t="s">
        <v>91</v>
      </c>
      <c r="D95" s="16" t="s">
        <v>92</v>
      </c>
      <c r="E95" s="52">
        <v>30000</v>
      </c>
      <c r="F95" s="53">
        <v>30000</v>
      </c>
      <c r="G95" s="52">
        <v>30000</v>
      </c>
      <c r="H95" s="53">
        <v>30000</v>
      </c>
      <c r="I95" s="125" t="s">
        <v>34</v>
      </c>
      <c r="J95" s="16" t="s">
        <v>101</v>
      </c>
      <c r="K95" s="41" t="s">
        <v>36</v>
      </c>
    </row>
    <row r="96" spans="1:11" s="3" customFormat="1" ht="18.75">
      <c r="A96" s="21"/>
      <c r="B96" s="22" t="s">
        <v>102</v>
      </c>
      <c r="C96" s="23" t="s">
        <v>95</v>
      </c>
      <c r="D96" s="22" t="s">
        <v>96</v>
      </c>
      <c r="E96" s="111" t="s">
        <v>273</v>
      </c>
      <c r="F96" s="25"/>
      <c r="G96" s="24"/>
      <c r="H96" s="25"/>
      <c r="I96" s="126" t="s">
        <v>40</v>
      </c>
      <c r="J96" s="22" t="s">
        <v>103</v>
      </c>
      <c r="K96" s="42" t="s">
        <v>42</v>
      </c>
    </row>
    <row r="97" spans="1:12" s="3" customFormat="1" ht="18.75">
      <c r="A97" s="21"/>
      <c r="B97" s="22"/>
      <c r="C97" s="23"/>
      <c r="D97" s="22" t="s">
        <v>66</v>
      </c>
      <c r="E97" s="111" t="s">
        <v>276</v>
      </c>
      <c r="F97" s="25"/>
      <c r="G97" s="24"/>
      <c r="H97" s="25"/>
      <c r="I97" s="126" t="s">
        <v>44</v>
      </c>
      <c r="J97" s="22"/>
      <c r="K97" s="42" t="s">
        <v>46</v>
      </c>
    </row>
    <row r="98" spans="1:12" s="3" customFormat="1" ht="18.75">
      <c r="A98" s="43"/>
      <c r="B98" s="44"/>
      <c r="C98" s="45"/>
      <c r="D98" s="44"/>
      <c r="E98" s="46"/>
      <c r="F98" s="47"/>
      <c r="G98" s="46"/>
      <c r="H98" s="47"/>
      <c r="I98" s="124"/>
      <c r="J98" s="44"/>
      <c r="K98" s="51"/>
    </row>
    <row r="99" spans="1:12" s="3" customFormat="1" ht="18.75">
      <c r="A99" s="21">
        <v>14</v>
      </c>
      <c r="B99" s="22" t="s">
        <v>104</v>
      </c>
      <c r="C99" s="23" t="s">
        <v>91</v>
      </c>
      <c r="D99" s="22" t="s">
        <v>105</v>
      </c>
      <c r="E99" s="63">
        <v>5000</v>
      </c>
      <c r="F99" s="64">
        <v>5000</v>
      </c>
      <c r="G99" s="63">
        <v>5000</v>
      </c>
      <c r="H99" s="64">
        <v>5000</v>
      </c>
      <c r="I99" s="126" t="s">
        <v>34</v>
      </c>
      <c r="J99" s="22" t="s">
        <v>105</v>
      </c>
      <c r="K99" s="50" t="s">
        <v>36</v>
      </c>
    </row>
    <row r="100" spans="1:12" s="3" customFormat="1" ht="18.75">
      <c r="A100" s="21"/>
      <c r="B100" s="22" t="s">
        <v>106</v>
      </c>
      <c r="C100" s="23" t="s">
        <v>107</v>
      </c>
      <c r="D100" s="22" t="s">
        <v>108</v>
      </c>
      <c r="E100" s="111" t="s">
        <v>271</v>
      </c>
      <c r="F100" s="25"/>
      <c r="G100" s="24"/>
      <c r="H100" s="25"/>
      <c r="I100" s="126" t="s">
        <v>40</v>
      </c>
      <c r="J100" s="22" t="s">
        <v>109</v>
      </c>
      <c r="K100" s="42" t="s">
        <v>42</v>
      </c>
    </row>
    <row r="101" spans="1:12" s="3" customFormat="1" ht="18.75">
      <c r="A101" s="21"/>
      <c r="B101" s="22"/>
      <c r="C101" s="23" t="s">
        <v>110</v>
      </c>
      <c r="D101" s="22" t="s">
        <v>111</v>
      </c>
      <c r="E101" s="24"/>
      <c r="F101" s="25"/>
      <c r="G101" s="24"/>
      <c r="H101" s="25"/>
      <c r="I101" s="126" t="s">
        <v>44</v>
      </c>
      <c r="J101" s="22" t="s">
        <v>112</v>
      </c>
      <c r="K101" s="42" t="s">
        <v>46</v>
      </c>
    </row>
    <row r="102" spans="1:12" s="3" customFormat="1" ht="18.75">
      <c r="A102" s="21"/>
      <c r="B102" s="22"/>
      <c r="C102" s="23"/>
      <c r="D102" s="22"/>
      <c r="E102" s="24"/>
      <c r="F102" s="25"/>
      <c r="G102" s="24"/>
      <c r="H102" s="25"/>
      <c r="I102" s="123"/>
      <c r="J102" s="22" t="s">
        <v>113</v>
      </c>
      <c r="K102" s="26"/>
    </row>
    <row r="103" spans="1:12" s="3" customFormat="1" ht="18.75">
      <c r="A103" s="43"/>
      <c r="B103" s="44"/>
      <c r="C103" s="45"/>
      <c r="D103" s="44"/>
      <c r="E103" s="46"/>
      <c r="F103" s="47"/>
      <c r="G103" s="46"/>
      <c r="H103" s="47"/>
      <c r="I103" s="124"/>
      <c r="J103" s="44"/>
      <c r="K103" s="51"/>
    </row>
    <row r="104" spans="1:12">
      <c r="A104" s="3"/>
      <c r="B104" s="3"/>
      <c r="C104" s="3"/>
      <c r="D104" s="3"/>
      <c r="I104" s="131"/>
      <c r="J104" s="3"/>
    </row>
    <row r="105" spans="1:12">
      <c r="A105" s="3"/>
      <c r="B105" s="3"/>
      <c r="C105" s="3"/>
      <c r="D105" s="3"/>
      <c r="I105" s="131"/>
      <c r="J105" s="3"/>
    </row>
    <row r="106" spans="1:12">
      <c r="A106" s="3"/>
      <c r="B106" s="3"/>
      <c r="C106" s="3"/>
      <c r="D106" s="3"/>
      <c r="I106" s="131"/>
      <c r="J106" s="3"/>
    </row>
    <row r="107" spans="1:12" s="98" customFormat="1">
      <c r="A107" s="97"/>
      <c r="B107" s="97"/>
      <c r="C107" s="97"/>
      <c r="D107" s="23"/>
      <c r="E107" s="79"/>
      <c r="F107" s="79"/>
      <c r="G107" s="79"/>
      <c r="H107" s="79"/>
      <c r="I107" s="128"/>
      <c r="J107" s="97"/>
      <c r="K107" s="14" t="s">
        <v>204</v>
      </c>
    </row>
    <row r="108" spans="1:12" s="3" customFormat="1" ht="18.75">
      <c r="A108" s="5"/>
      <c r="B108" s="5"/>
      <c r="C108" s="5"/>
      <c r="D108" s="5" t="s">
        <v>5</v>
      </c>
      <c r="E108" s="135" t="s">
        <v>7</v>
      </c>
      <c r="F108" s="136"/>
      <c r="G108" s="136"/>
      <c r="H108" s="137"/>
      <c r="I108" s="119" t="s">
        <v>10</v>
      </c>
      <c r="J108" s="5" t="s">
        <v>205</v>
      </c>
      <c r="K108" s="99" t="s">
        <v>20</v>
      </c>
    </row>
    <row r="109" spans="1:12" s="3" customFormat="1" ht="18.75">
      <c r="A109" s="7" t="s">
        <v>3</v>
      </c>
      <c r="B109" s="7" t="s">
        <v>19</v>
      </c>
      <c r="C109" s="7" t="s">
        <v>4</v>
      </c>
      <c r="D109" s="7" t="s">
        <v>6</v>
      </c>
      <c r="E109" s="6" t="s">
        <v>8</v>
      </c>
      <c r="F109" s="6" t="s">
        <v>13</v>
      </c>
      <c r="G109" s="6" t="s">
        <v>17</v>
      </c>
      <c r="H109" s="6" t="s">
        <v>18</v>
      </c>
      <c r="I109" s="120" t="s">
        <v>11</v>
      </c>
      <c r="J109" s="7" t="s">
        <v>206</v>
      </c>
      <c r="K109" s="100" t="s">
        <v>21</v>
      </c>
    </row>
    <row r="110" spans="1:12" s="3" customFormat="1" ht="18.75">
      <c r="A110" s="9"/>
      <c r="B110" s="9"/>
      <c r="C110" s="9"/>
      <c r="D110" s="9"/>
      <c r="E110" s="10" t="s">
        <v>9</v>
      </c>
      <c r="F110" s="10" t="s">
        <v>9</v>
      </c>
      <c r="G110" s="10" t="s">
        <v>9</v>
      </c>
      <c r="H110" s="10" t="s">
        <v>9</v>
      </c>
      <c r="I110" s="121"/>
      <c r="J110" s="9"/>
      <c r="K110" s="9"/>
    </row>
    <row r="111" spans="1:12">
      <c r="A111" s="15">
        <v>15</v>
      </c>
      <c r="B111" s="16" t="s">
        <v>246</v>
      </c>
      <c r="C111" s="17" t="s">
        <v>245</v>
      </c>
      <c r="D111" s="102" t="s">
        <v>244</v>
      </c>
      <c r="E111" s="40">
        <v>5000</v>
      </c>
      <c r="F111" s="19">
        <v>5000</v>
      </c>
      <c r="G111" s="40">
        <v>5000</v>
      </c>
      <c r="H111" s="19">
        <v>5000</v>
      </c>
      <c r="I111" s="125" t="s">
        <v>34</v>
      </c>
      <c r="J111" s="16" t="s">
        <v>243</v>
      </c>
      <c r="K111" s="41" t="s">
        <v>36</v>
      </c>
      <c r="L111" s="3"/>
    </row>
    <row r="112" spans="1:12">
      <c r="A112" s="21"/>
      <c r="B112" s="22"/>
      <c r="C112" s="23" t="s">
        <v>242</v>
      </c>
      <c r="D112" s="101" t="s">
        <v>241</v>
      </c>
      <c r="E112" s="111" t="s">
        <v>271</v>
      </c>
      <c r="F112" s="25"/>
      <c r="G112" s="24"/>
      <c r="H112" s="25"/>
      <c r="I112" s="126" t="s">
        <v>40</v>
      </c>
      <c r="J112" s="55" t="s">
        <v>240</v>
      </c>
      <c r="K112" s="42" t="s">
        <v>239</v>
      </c>
      <c r="L112" s="3"/>
    </row>
    <row r="113" spans="1:12">
      <c r="A113" s="21"/>
      <c r="B113" s="22"/>
      <c r="C113" s="23"/>
      <c r="D113" s="22"/>
      <c r="E113" s="111"/>
      <c r="F113" s="25"/>
      <c r="G113" s="24"/>
      <c r="H113" s="25"/>
      <c r="I113" s="126" t="s">
        <v>44</v>
      </c>
      <c r="J113" s="22" t="s">
        <v>238</v>
      </c>
      <c r="K113" s="42" t="s">
        <v>237</v>
      </c>
      <c r="L113" s="3"/>
    </row>
    <row r="114" spans="1:12">
      <c r="A114" s="54"/>
      <c r="B114" s="55"/>
      <c r="C114" s="56"/>
      <c r="D114" s="55"/>
      <c r="E114" s="24"/>
      <c r="F114" s="25"/>
      <c r="G114" s="24"/>
      <c r="H114" s="25"/>
      <c r="I114" s="123"/>
      <c r="J114" s="55"/>
      <c r="K114" s="42" t="s">
        <v>236</v>
      </c>
    </row>
    <row r="115" spans="1:12">
      <c r="A115" s="59"/>
      <c r="B115" s="60"/>
      <c r="C115" s="61"/>
      <c r="D115" s="60"/>
      <c r="E115" s="46"/>
      <c r="F115" s="47"/>
      <c r="G115" s="46"/>
      <c r="H115" s="47"/>
      <c r="I115" s="124"/>
      <c r="J115" s="60"/>
      <c r="K115" s="48"/>
    </row>
    <row r="116" spans="1:12" s="3" customFormat="1" ht="18.75">
      <c r="A116" s="15">
        <v>16</v>
      </c>
      <c r="B116" s="16" t="s">
        <v>266</v>
      </c>
      <c r="C116" s="17" t="s">
        <v>265</v>
      </c>
      <c r="D116" s="102" t="s">
        <v>244</v>
      </c>
      <c r="E116" s="40">
        <v>5000</v>
      </c>
      <c r="F116" s="19">
        <v>5000</v>
      </c>
      <c r="G116" s="40">
        <v>5000</v>
      </c>
      <c r="H116" s="19">
        <v>5000</v>
      </c>
      <c r="I116" s="125" t="s">
        <v>34</v>
      </c>
      <c r="J116" s="16" t="s">
        <v>264</v>
      </c>
      <c r="K116" s="41" t="s">
        <v>36</v>
      </c>
    </row>
    <row r="117" spans="1:12" s="3" customFormat="1" ht="18.75">
      <c r="A117" s="21"/>
      <c r="B117" s="22"/>
      <c r="C117" s="23" t="s">
        <v>263</v>
      </c>
      <c r="D117" s="101" t="s">
        <v>241</v>
      </c>
      <c r="E117" s="111" t="s">
        <v>271</v>
      </c>
      <c r="F117" s="25"/>
      <c r="G117" s="24"/>
      <c r="H117" s="25"/>
      <c r="I117" s="126" t="s">
        <v>40</v>
      </c>
      <c r="J117" s="22" t="s">
        <v>262</v>
      </c>
      <c r="K117" s="42" t="s">
        <v>239</v>
      </c>
    </row>
    <row r="118" spans="1:12" s="3" customFormat="1" ht="18.75">
      <c r="A118" s="21"/>
      <c r="B118" s="22"/>
      <c r="C118" s="23" t="s">
        <v>261</v>
      </c>
      <c r="D118" s="101"/>
      <c r="E118" s="111" t="s">
        <v>274</v>
      </c>
      <c r="F118" s="25"/>
      <c r="G118" s="24"/>
      <c r="H118" s="25"/>
      <c r="I118" s="126" t="s">
        <v>44</v>
      </c>
      <c r="J118" s="22" t="s">
        <v>260</v>
      </c>
      <c r="K118" s="42" t="s">
        <v>237</v>
      </c>
    </row>
    <row r="119" spans="1:12" s="3" customFormat="1" ht="18.75">
      <c r="A119" s="21"/>
      <c r="B119" s="22"/>
      <c r="C119" s="23"/>
      <c r="D119" s="101"/>
      <c r="E119" s="24"/>
      <c r="F119" s="25"/>
      <c r="G119" s="24"/>
      <c r="H119" s="25"/>
      <c r="I119" s="126"/>
      <c r="J119" s="22"/>
      <c r="K119" s="42" t="s">
        <v>236</v>
      </c>
    </row>
    <row r="120" spans="1:12" s="3" customFormat="1" ht="18.75">
      <c r="A120" s="43"/>
      <c r="B120" s="44"/>
      <c r="C120" s="45"/>
      <c r="D120" s="104"/>
      <c r="E120" s="46"/>
      <c r="F120" s="47"/>
      <c r="G120" s="46"/>
      <c r="H120" s="47"/>
      <c r="I120" s="132"/>
      <c r="J120" s="44"/>
      <c r="K120" s="103"/>
    </row>
    <row r="121" spans="1:12" s="3" customFormat="1" ht="18.75">
      <c r="A121" s="21">
        <v>17</v>
      </c>
      <c r="B121" s="22" t="s">
        <v>259</v>
      </c>
      <c r="C121" s="23" t="s">
        <v>258</v>
      </c>
      <c r="D121" s="101" t="s">
        <v>244</v>
      </c>
      <c r="E121" s="24">
        <v>5000</v>
      </c>
      <c r="F121" s="25">
        <v>5000</v>
      </c>
      <c r="G121" s="24">
        <v>5000</v>
      </c>
      <c r="H121" s="25">
        <v>5000</v>
      </c>
      <c r="I121" s="126" t="s">
        <v>34</v>
      </c>
      <c r="J121" s="22" t="s">
        <v>257</v>
      </c>
      <c r="K121" s="50" t="s">
        <v>36</v>
      </c>
    </row>
    <row r="122" spans="1:12" s="3" customFormat="1" ht="18.75">
      <c r="A122" s="21"/>
      <c r="B122" s="22" t="s">
        <v>256</v>
      </c>
      <c r="C122" s="23" t="s">
        <v>255</v>
      </c>
      <c r="D122" s="101" t="s">
        <v>241</v>
      </c>
      <c r="E122" s="111" t="s">
        <v>271</v>
      </c>
      <c r="F122" s="25"/>
      <c r="G122" s="24"/>
      <c r="H122" s="25"/>
      <c r="I122" s="126" t="s">
        <v>40</v>
      </c>
      <c r="J122" s="22" t="s">
        <v>254</v>
      </c>
      <c r="K122" s="42" t="s">
        <v>239</v>
      </c>
    </row>
    <row r="123" spans="1:12" s="3" customFormat="1" ht="18.75">
      <c r="A123" s="21"/>
      <c r="B123" s="22"/>
      <c r="C123" s="23"/>
      <c r="D123" s="101"/>
      <c r="E123" s="111"/>
      <c r="F123" s="25"/>
      <c r="G123" s="24"/>
      <c r="H123" s="25"/>
      <c r="I123" s="126" t="s">
        <v>44</v>
      </c>
      <c r="J123" s="22"/>
      <c r="K123" s="42" t="s">
        <v>237</v>
      </c>
    </row>
    <row r="124" spans="1:12" s="3" customFormat="1" ht="18.75">
      <c r="A124" s="21"/>
      <c r="B124" s="22"/>
      <c r="C124" s="23"/>
      <c r="D124" s="101"/>
      <c r="E124" s="24"/>
      <c r="F124" s="25"/>
      <c r="G124" s="24"/>
      <c r="H124" s="25"/>
      <c r="I124" s="126"/>
      <c r="J124" s="22"/>
      <c r="K124" s="42" t="s">
        <v>236</v>
      </c>
    </row>
    <row r="125" spans="1:12" s="3" customFormat="1" ht="18.75">
      <c r="A125" s="21"/>
      <c r="B125" s="22"/>
      <c r="C125" s="23"/>
      <c r="D125" s="101"/>
      <c r="E125" s="24"/>
      <c r="F125" s="25"/>
      <c r="G125" s="24"/>
      <c r="H125" s="25"/>
      <c r="I125" s="126"/>
      <c r="J125" s="22"/>
      <c r="K125" s="50"/>
    </row>
    <row r="126" spans="1:12" s="3" customFormat="1" ht="18.75">
      <c r="A126" s="15">
        <v>18</v>
      </c>
      <c r="B126" s="16" t="s">
        <v>253</v>
      </c>
      <c r="C126" s="17" t="s">
        <v>252</v>
      </c>
      <c r="D126" s="102" t="s">
        <v>244</v>
      </c>
      <c r="E126" s="40">
        <v>5000</v>
      </c>
      <c r="F126" s="19">
        <v>5000</v>
      </c>
      <c r="G126" s="40">
        <v>5000</v>
      </c>
      <c r="H126" s="19">
        <v>5000</v>
      </c>
      <c r="I126" s="125" t="s">
        <v>34</v>
      </c>
      <c r="J126" s="16" t="s">
        <v>251</v>
      </c>
      <c r="K126" s="41" t="s">
        <v>36</v>
      </c>
    </row>
    <row r="127" spans="1:12" s="3" customFormat="1" ht="18.75">
      <c r="A127" s="21"/>
      <c r="B127" s="22"/>
      <c r="C127" s="23" t="s">
        <v>250</v>
      </c>
      <c r="D127" s="101" t="s">
        <v>249</v>
      </c>
      <c r="E127" s="111" t="s">
        <v>271</v>
      </c>
      <c r="F127" s="25"/>
      <c r="G127" s="24"/>
      <c r="H127" s="25"/>
      <c r="I127" s="126" t="s">
        <v>40</v>
      </c>
      <c r="J127" s="22" t="s">
        <v>248</v>
      </c>
      <c r="K127" s="42" t="s">
        <v>239</v>
      </c>
    </row>
    <row r="128" spans="1:12" s="3" customFormat="1" ht="18.75">
      <c r="A128" s="21"/>
      <c r="B128" s="22"/>
      <c r="C128" s="23"/>
      <c r="D128" s="22" t="s">
        <v>247</v>
      </c>
      <c r="E128" s="111"/>
      <c r="F128" s="25"/>
      <c r="G128" s="24"/>
      <c r="H128" s="25"/>
      <c r="I128" s="126" t="s">
        <v>44</v>
      </c>
      <c r="J128" s="22"/>
      <c r="K128" s="42" t="s">
        <v>237</v>
      </c>
    </row>
    <row r="129" spans="1:11" s="3" customFormat="1" ht="18.75">
      <c r="A129" s="21"/>
      <c r="B129" s="22"/>
      <c r="C129" s="23"/>
      <c r="D129" s="22"/>
      <c r="E129" s="24"/>
      <c r="F129" s="25"/>
      <c r="G129" s="24"/>
      <c r="H129" s="25"/>
      <c r="I129" s="126"/>
      <c r="J129" s="22"/>
      <c r="K129" s="42" t="s">
        <v>236</v>
      </c>
    </row>
    <row r="130" spans="1:11" s="3" customFormat="1" ht="18.75">
      <c r="A130" s="43"/>
      <c r="B130" s="44"/>
      <c r="C130" s="45"/>
      <c r="D130" s="44"/>
      <c r="E130" s="46"/>
      <c r="F130" s="47"/>
      <c r="G130" s="46"/>
      <c r="H130" s="47"/>
      <c r="I130" s="132"/>
      <c r="J130" s="44"/>
      <c r="K130" s="103"/>
    </row>
    <row r="131" spans="1:11" s="108" customFormat="1" ht="18.75">
      <c r="A131" s="138" t="s">
        <v>290</v>
      </c>
      <c r="B131" s="139"/>
      <c r="C131" s="139"/>
      <c r="D131" s="140"/>
      <c r="E131" s="106">
        <f>E126+E121+E116+E111+E99+E95+E90+E85+E72+E65+E61+E57+E46+E41+E36+E19+E14+E31</f>
        <v>645000</v>
      </c>
      <c r="F131" s="106">
        <f t="shared" ref="F131:H131" si="0">F126+F121+F116+F111+F99+F95+F90+F85+F72+F65+F61+F57+F46+F41+F36+F19+F14+F31</f>
        <v>395000</v>
      </c>
      <c r="G131" s="106">
        <f t="shared" si="0"/>
        <v>395000</v>
      </c>
      <c r="H131" s="106">
        <f t="shared" si="0"/>
        <v>395000</v>
      </c>
      <c r="I131" s="133"/>
      <c r="J131" s="107"/>
      <c r="K131" s="107"/>
    </row>
    <row r="132" spans="1:11" s="3" customFormat="1" ht="18.75">
      <c r="A132" s="23"/>
      <c r="B132" s="23"/>
      <c r="C132" s="23"/>
      <c r="D132" s="23"/>
      <c r="E132" s="24"/>
      <c r="F132" s="24"/>
      <c r="G132" s="24"/>
      <c r="H132" s="24"/>
      <c r="I132" s="126"/>
      <c r="J132" s="23"/>
      <c r="K132" s="105"/>
    </row>
    <row r="133" spans="1:11" s="3" customFormat="1" ht="18.75">
      <c r="A133" s="23"/>
      <c r="B133" s="23"/>
      <c r="C133" s="23"/>
      <c r="D133" s="23"/>
      <c r="E133" s="24"/>
      <c r="F133" s="24"/>
      <c r="G133" s="24"/>
      <c r="H133" s="24"/>
      <c r="I133" s="126"/>
      <c r="J133" s="23"/>
      <c r="K133" s="105"/>
    </row>
    <row r="140" spans="1:11">
      <c r="A140" s="3"/>
      <c r="B140" s="3"/>
      <c r="C140" s="3"/>
      <c r="D140" s="3"/>
      <c r="I140" s="131"/>
      <c r="J140" s="3"/>
    </row>
    <row r="141" spans="1:11">
      <c r="A141" s="3"/>
      <c r="B141" s="3"/>
      <c r="C141" s="3"/>
      <c r="D141" s="3"/>
      <c r="I141" s="131"/>
      <c r="J141" s="3"/>
    </row>
  </sheetData>
  <mergeCells count="10">
    <mergeCell ref="A2:K2"/>
    <mergeCell ref="A3:K3"/>
    <mergeCell ref="A4:K4"/>
    <mergeCell ref="A5:K5"/>
    <mergeCell ref="E11:H11"/>
    <mergeCell ref="A131:D131"/>
    <mergeCell ref="E108:H108"/>
    <mergeCell ref="E82:H82"/>
    <mergeCell ref="E54:H54"/>
    <mergeCell ref="E28:H28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"/>
  <sheetViews>
    <sheetView tabSelected="1" workbookViewId="0">
      <selection activeCell="J6" sqref="J6"/>
    </sheetView>
  </sheetViews>
  <sheetFormatPr defaultRowHeight="21"/>
  <cols>
    <col min="1" max="1" width="3.5" style="11" customWidth="1"/>
    <col min="2" max="2" width="17.75" style="11" customWidth="1"/>
    <col min="3" max="3" width="20.25" style="11" customWidth="1"/>
    <col min="4" max="4" width="20.125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207</v>
      </c>
    </row>
    <row r="2" spans="1:1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2"/>
      <c r="M2" s="2"/>
      <c r="N2" s="2"/>
      <c r="O2" s="2"/>
    </row>
    <row r="3" spans="1:15">
      <c r="A3" s="134" t="s">
        <v>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"/>
      <c r="M3" s="2"/>
      <c r="N3" s="2"/>
      <c r="O3" s="2"/>
    </row>
    <row r="4" spans="1:1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2"/>
      <c r="M4" s="30"/>
      <c r="N4" s="2"/>
      <c r="O4" s="2"/>
    </row>
    <row r="5" spans="1:15">
      <c r="A5" s="134" t="s">
        <v>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2"/>
      <c r="M5" s="30"/>
      <c r="N5" s="2"/>
      <c r="O5" s="2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2"/>
      <c r="M6" s="30"/>
      <c r="N6" s="2"/>
      <c r="O6" s="2"/>
    </row>
    <row r="7" spans="1:15">
      <c r="A7" s="12" t="s">
        <v>22</v>
      </c>
    </row>
    <row r="8" spans="1:15">
      <c r="A8" s="12" t="s">
        <v>23</v>
      </c>
    </row>
    <row r="9" spans="1:15">
      <c r="A9" s="12" t="s">
        <v>308</v>
      </c>
    </row>
    <row r="10" spans="1:15">
      <c r="A10" s="12" t="s">
        <v>311</v>
      </c>
    </row>
    <row r="11" spans="1:15">
      <c r="A11" s="5"/>
      <c r="B11" s="5"/>
      <c r="C11" s="5"/>
      <c r="D11" s="5" t="s">
        <v>5</v>
      </c>
      <c r="E11" s="135" t="s">
        <v>7</v>
      </c>
      <c r="F11" s="136"/>
      <c r="G11" s="136"/>
      <c r="H11" s="137"/>
      <c r="I11" s="6" t="s">
        <v>10</v>
      </c>
      <c r="J11" s="5"/>
      <c r="K11" s="99" t="s">
        <v>20</v>
      </c>
    </row>
    <row r="12" spans="1:1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100" t="s">
        <v>21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>
        <v>1</v>
      </c>
      <c r="B14" s="16" t="s">
        <v>296</v>
      </c>
      <c r="C14" s="17" t="s">
        <v>297</v>
      </c>
      <c r="D14" s="16" t="s">
        <v>304</v>
      </c>
      <c r="E14" s="18">
        <v>150000</v>
      </c>
      <c r="F14" s="19">
        <v>0</v>
      </c>
      <c r="G14" s="40">
        <v>0</v>
      </c>
      <c r="H14" s="34">
        <v>0</v>
      </c>
      <c r="I14" s="112" t="s">
        <v>34</v>
      </c>
      <c r="J14" s="116" t="s">
        <v>299</v>
      </c>
      <c r="K14" s="89" t="s">
        <v>280</v>
      </c>
    </row>
    <row r="15" spans="1:15" s="3" customFormat="1" ht="18.75">
      <c r="A15" s="21"/>
      <c r="B15" s="22" t="s">
        <v>301</v>
      </c>
      <c r="C15" s="23" t="s">
        <v>303</v>
      </c>
      <c r="D15" s="22" t="s">
        <v>305</v>
      </c>
      <c r="E15" s="24"/>
      <c r="F15" s="25"/>
      <c r="G15" s="24"/>
      <c r="H15" s="25"/>
      <c r="I15" s="113" t="s">
        <v>277</v>
      </c>
      <c r="J15" s="23" t="s">
        <v>306</v>
      </c>
      <c r="K15" s="22"/>
    </row>
    <row r="16" spans="1:15">
      <c r="A16" s="54"/>
      <c r="B16" s="22" t="s">
        <v>302</v>
      </c>
      <c r="C16" s="23"/>
      <c r="D16" s="22" t="s">
        <v>298</v>
      </c>
      <c r="E16" s="24"/>
      <c r="F16" s="25"/>
      <c r="G16" s="24"/>
      <c r="H16" s="25"/>
      <c r="I16" s="114" t="s">
        <v>278</v>
      </c>
      <c r="J16" s="23" t="s">
        <v>307</v>
      </c>
      <c r="K16" s="55"/>
    </row>
    <row r="17" spans="1:11">
      <c r="A17" s="54"/>
      <c r="B17" s="22" t="s">
        <v>293</v>
      </c>
      <c r="C17" s="56"/>
      <c r="D17" s="55"/>
      <c r="E17" s="24"/>
      <c r="F17" s="25"/>
      <c r="G17" s="24"/>
      <c r="H17" s="25"/>
      <c r="I17" s="114" t="s">
        <v>279</v>
      </c>
      <c r="J17" s="23"/>
      <c r="K17" s="55"/>
    </row>
    <row r="18" spans="1:11">
      <c r="A18" s="59"/>
      <c r="B18" s="60"/>
      <c r="C18" s="61"/>
      <c r="D18" s="60"/>
      <c r="E18" s="46"/>
      <c r="F18" s="47"/>
      <c r="G18" s="46"/>
      <c r="H18" s="47"/>
      <c r="I18" s="115"/>
      <c r="J18" s="61"/>
      <c r="K18" s="60"/>
    </row>
    <row r="19" spans="1:11" s="108" customFormat="1" ht="18.75">
      <c r="A19" s="138" t="s">
        <v>300</v>
      </c>
      <c r="B19" s="139"/>
      <c r="C19" s="139"/>
      <c r="D19" s="140"/>
      <c r="E19" s="106">
        <f>+E14</f>
        <v>150000</v>
      </c>
      <c r="F19" s="106">
        <f t="shared" ref="F19:H19" si="0">+F14</f>
        <v>0</v>
      </c>
      <c r="G19" s="106">
        <f t="shared" si="0"/>
        <v>0</v>
      </c>
      <c r="H19" s="106">
        <f t="shared" si="0"/>
        <v>0</v>
      </c>
      <c r="I19" s="106"/>
      <c r="J19" s="107"/>
      <c r="K19" s="107"/>
    </row>
  </sheetData>
  <mergeCells count="6">
    <mergeCell ref="A19:D19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C16" sqref="C16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2"/>
      <c r="M2" s="2"/>
      <c r="N2" s="2"/>
      <c r="O2" s="2"/>
    </row>
    <row r="3" spans="1:15">
      <c r="A3" s="134" t="s">
        <v>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"/>
      <c r="M3" s="2"/>
      <c r="N3" s="2"/>
      <c r="O3" s="2"/>
    </row>
    <row r="4" spans="1:1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2"/>
      <c r="M4" s="30"/>
      <c r="N4" s="2"/>
      <c r="O4" s="2"/>
    </row>
    <row r="5" spans="1:15">
      <c r="A5" s="134" t="s">
        <v>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2"/>
      <c r="M5" s="30"/>
      <c r="N5" s="2"/>
      <c r="O5" s="2"/>
    </row>
    <row r="6" spans="1:1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"/>
      <c r="M6" s="30"/>
      <c r="N6" s="2"/>
      <c r="O6" s="2"/>
    </row>
    <row r="7" spans="1:15">
      <c r="A7" s="12" t="s">
        <v>22</v>
      </c>
    </row>
    <row r="8" spans="1:15">
      <c r="A8" s="12" t="s">
        <v>23</v>
      </c>
    </row>
    <row r="9" spans="1:15">
      <c r="A9" s="12" t="s">
        <v>24</v>
      </c>
    </row>
    <row r="10" spans="1:15">
      <c r="A10" s="12" t="s">
        <v>28</v>
      </c>
    </row>
    <row r="11" spans="1:15">
      <c r="A11" s="5"/>
      <c r="B11" s="5"/>
      <c r="C11" s="5"/>
      <c r="D11" s="5" t="s">
        <v>5</v>
      </c>
      <c r="E11" s="135" t="s">
        <v>7</v>
      </c>
      <c r="F11" s="136"/>
      <c r="G11" s="136"/>
      <c r="H11" s="137"/>
      <c r="I11" s="6" t="s">
        <v>10</v>
      </c>
      <c r="J11" s="5"/>
      <c r="K11" s="32" t="s">
        <v>20</v>
      </c>
    </row>
    <row r="12" spans="1:15">
      <c r="A12" s="7" t="s">
        <v>3</v>
      </c>
      <c r="B12" s="7" t="s">
        <v>19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17</v>
      </c>
      <c r="H12" s="6" t="s">
        <v>18</v>
      </c>
      <c r="I12" s="8" t="s">
        <v>11</v>
      </c>
      <c r="J12" s="7" t="s">
        <v>12</v>
      </c>
      <c r="K12" s="33" t="s">
        <v>21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4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บริหารงานทั่วไป</vt:lpstr>
      <vt:lpstr>รักษาความสงบภายใน</vt:lpstr>
      <vt:lpstr>สังคมสงเคราะห์</vt:lpstr>
      <vt:lpstr>สร้างความเข้มแข็งของชุมชน</vt:lpstr>
      <vt:lpstr>การศาสนาวัฒนธรรมฯ</vt:lpstr>
      <vt:lpstr>การเกษตร</vt:lpstr>
      <vt:lpstr>งบกลาง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2016-11-24T08:39:51Z</cp:lastPrinted>
  <dcterms:created xsi:type="dcterms:W3CDTF">2015-08-25T04:03:45Z</dcterms:created>
  <dcterms:modified xsi:type="dcterms:W3CDTF">2016-11-28T07:19:54Z</dcterms:modified>
</cp:coreProperties>
</file>