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2"/>
  </bookViews>
  <sheets>
    <sheet name="บริหารงานทั่วไป" sheetId="1" r:id="rId1"/>
    <sheet name="รักษาความสงบภายใน" sheetId="4" r:id="rId2"/>
    <sheet name="การศึกษา" sheetId="5" r:id="rId3"/>
    <sheet name="การสาธารณสุข" sheetId="6" r:id="rId4"/>
    <sheet name="สังคมสงเคราะห์" sheetId="7" r:id="rId5"/>
    <sheet name="เคหะและชุมชน" sheetId="8" r:id="rId6"/>
    <sheet name="สร้างความเข้มแข็งของชุมชน" sheetId="9" r:id="rId7"/>
    <sheet name="การศาสนาวัฒนธรรมฯ" sheetId="10" r:id="rId8"/>
    <sheet name="งบกลาง" sheetId="11" r:id="rId9"/>
    <sheet name="Sheet3" sheetId="3" r:id="rId10"/>
  </sheets>
  <calcPr calcId="124519"/>
</workbook>
</file>

<file path=xl/calcChain.xml><?xml version="1.0" encoding="utf-8"?>
<calcChain xmlns="http://schemas.openxmlformats.org/spreadsheetml/2006/main">
  <c r="E122" i="5"/>
  <c r="F122"/>
  <c r="G122"/>
  <c r="H122"/>
  <c r="E50" i="10"/>
  <c r="E97" i="6"/>
  <c r="F50" i="10"/>
  <c r="G50"/>
  <c r="H50"/>
  <c r="F97" i="6"/>
  <c r="G97"/>
  <c r="H97"/>
  <c r="F20" i="11"/>
  <c r="G20"/>
  <c r="H20"/>
  <c r="E20"/>
</calcChain>
</file>

<file path=xl/sharedStrings.xml><?xml version="1.0" encoding="utf-8"?>
<sst xmlns="http://schemas.openxmlformats.org/spreadsheetml/2006/main" count="1036" uniqueCount="454">
  <si>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</si>
  <si>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</si>
  <si>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</si>
  <si>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</si>
  <si>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</si>
  <si>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</si>
  <si>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</si>
  <si>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</si>
  <si>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</si>
  <si>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</si>
  <si>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</si>
  <si>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</si>
  <si>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</si>
  <si>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</si>
  <si>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</si>
  <si>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</si>
  <si>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</si>
  <si>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</si>
  <si>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</si>
  <si>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</si>
  <si>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</si>
  <si>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</si>
  <si>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</si>
  <si>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บริหารงานทั่วไป</t>
  </si>
  <si>
    <t>1.1  แผนงาน  การรักษาความสงบภายใน</t>
  </si>
  <si>
    <t>1.1  แผนงาน  การศึกษา</t>
  </si>
  <si>
    <t>1.1  แผนงาน  สังคมสงเคราะห์</t>
  </si>
  <si>
    <t>1.1  แผนงาน  สร้างความเข้มแข็งของชุมชน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</si>
  <si>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3 การดำรงฐานวัฒนธรรมล้านนา เพื่อเพิ่มมูลค่าการท่องเที่ยวเชิงวัฒนธรรม เชิงนิเวศ  และเชิงสุขภาพ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</si>
  <si>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3 การพัฒนาการศึกษาและการสาธารณสุข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</si>
  <si>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การพัฒนาด้านการศึกษา กีฬา/นันทนากร และการสาธารณสุข</t>
    </r>
  </si>
  <si>
    <t>บ้านป่ายางมน</t>
  </si>
  <si>
    <t xml:space="preserve">ศูนย์พัฒนาเด็กเล็ก (ศพด.) </t>
  </si>
  <si>
    <t>ประสิทธิภาพ</t>
  </si>
  <si>
    <t xml:space="preserve"> -กองการศึกษา</t>
  </si>
  <si>
    <t>สำหรับศูนย์พัฒนาเด็กเล็ก</t>
  </si>
  <si>
    <t>เพื่อสนับสนุนอาหารกลางวัน</t>
  </si>
  <si>
    <t>ปี60=196,000</t>
  </si>
  <si>
    <t>ปี59 =246,400</t>
  </si>
  <si>
    <t>กลางวันครบตาม</t>
  </si>
  <si>
    <t>จำนวนที่จัดสรร</t>
  </si>
  <si>
    <t>เด็กได้รับประทานอาหาร</t>
  </si>
  <si>
    <t xml:space="preserve">สนับสนุนอาหารเสริม (นม) </t>
  </si>
  <si>
    <t>สำหรับเด็กศูนย์พัฒนา</t>
  </si>
  <si>
    <t>เด็กเล็กบ้านป่ายางมน</t>
  </si>
  <si>
    <t xml:space="preserve">อาหารเสริม(นม) </t>
  </si>
  <si>
    <t xml:space="preserve">เด็กได้รับอาหารเสริม(นม) </t>
  </si>
  <si>
    <t>จำนวน 40 คน</t>
  </si>
  <si>
    <t xml:space="preserve">เพื่อสนับสนุนอาหารเสริม(นม) </t>
  </si>
  <si>
    <t>บ้านป่ายางมน ได้มีนมดื่มตาม</t>
  </si>
  <si>
    <t>หลักโภชนาการ</t>
  </si>
  <si>
    <t>ได้มีนมดื่มตามหลักโภชนาการ</t>
  </si>
  <si>
    <t>กลางวันครบถ้วน ตามหลัก</t>
  </si>
  <si>
    <t>แข็งแรงเจริญเติบโตตามวัย</t>
  </si>
  <si>
    <t>ครบถ้วน ตามหลัก</t>
  </si>
  <si>
    <t xml:space="preserve">โภชนาการ มีสุขภาพดี </t>
  </si>
  <si>
    <t>โภชนาการ มีสุขภาพดี</t>
  </si>
  <si>
    <t>สนับสนุนค่าใช้จ่ายการ</t>
  </si>
  <si>
    <t>ศูนย์พัฒนาเด็กเล็ก</t>
  </si>
  <si>
    <t>บริหารสถานศึกษา</t>
  </si>
  <si>
    <t>(สนับสนุนอาหารกลางวัน</t>
  </si>
  <si>
    <t>บ้านป่ายางมน)</t>
  </si>
  <si>
    <t>(ค่าสื่อการเรียนการสอน</t>
  </si>
  <si>
    <t>(ค่าใช้จ่ายในการพัฒนาครู</t>
  </si>
  <si>
    <t>ผู้ดูแลเด็ก/ผู้ดูแลเด็ก ของ</t>
  </si>
  <si>
    <t>ศูนย์พัฒนาเด็กเล็กฯ มีสื่อ</t>
  </si>
  <si>
    <t>การเรียนการสอน ตาม</t>
  </si>
  <si>
    <t>มาตรฐานที่กำหนด และ</t>
  </si>
  <si>
    <t>เพียงพอสำหรับเสริมพัฒนา</t>
  </si>
  <si>
    <t>ทั้ง 4 ด้าน คือ ร่างกาย</t>
  </si>
  <si>
    <t>จิตใจ สังคม สติปัญญา</t>
  </si>
  <si>
    <t>เพื่อสนับสนุนค่าใช้จ่ายในการ</t>
  </si>
  <si>
    <t>พัฒนาครูผู้ดูแลเด็ก/ผู้ดูแลเด็ก</t>
  </si>
  <si>
    <t>ของศูนย์พัฒนาเด็กเล็ก</t>
  </si>
  <si>
    <t>ครูผู้ดูแลเด็ก/ผู้ดูแลเด็ก ของ</t>
  </si>
  <si>
    <t>บ้านป่ายางมน จำนวน 2 คน</t>
  </si>
  <si>
    <t xml:space="preserve">ร้อยละ  60 ของ </t>
  </si>
  <si>
    <t>เป้าหมาย ได้รับ</t>
  </si>
  <si>
    <t>การพัฒนาความรู้</t>
  </si>
  <si>
    <t xml:space="preserve">ครูผู้ดูแลเด็ก/ผู้ดูแลเด็ก </t>
  </si>
  <si>
    <t xml:space="preserve">ศูนย์พัฒนาเด็กเล็กมี </t>
  </si>
  <si>
    <t>ที่มีศักยภาพ มีความรู้</t>
  </si>
  <si>
    <t>โครงการเพิ่มประสิทธิภาพครู</t>
  </si>
  <si>
    <t>และบุคลากรทางการศึกษา</t>
  </si>
  <si>
    <t>พัฒนาความรู้ ครูและบุคลากร</t>
  </si>
  <si>
    <t xml:space="preserve">ทางการศึกษา </t>
  </si>
  <si>
    <t>เพื่ออบรมเพิ่มประสิทธิภาพและ</t>
  </si>
  <si>
    <t xml:space="preserve">ครูและบุคลากรทางการศึกษา </t>
  </si>
  <si>
    <t>บ้านป่ายางมน จำนวน 3 คน</t>
  </si>
  <si>
    <t>ร้อยละ 60 ของ</t>
  </si>
  <si>
    <t>ครูและบุคลากรทาง</t>
  </si>
  <si>
    <t xml:space="preserve">การศึกษามีศักยภาพ </t>
  </si>
  <si>
    <t>มีประสิทธิภาพ</t>
  </si>
  <si>
    <t>และมีประสิทธิภาพ</t>
  </si>
  <si>
    <t>เด็ก เยาวชน ประชาชน และ</t>
  </si>
  <si>
    <t>เด็กนักเรียนศูนย์พัฒนาเด็กเล็ก</t>
  </si>
  <si>
    <t>เป้าหมายได้</t>
  </si>
  <si>
    <t>เข้าร่วมโครงการ</t>
  </si>
  <si>
    <t>บ้านป่ายางมน จำนวน 40 คน</t>
  </si>
  <si>
    <t>โครงการจัดการแข่งขันกีฬา</t>
  </si>
  <si>
    <t>ประจำตำบลรอบเวียงสัมพันธ์</t>
  </si>
  <si>
    <t>เพื่อส่งเสริมให้เด็ก เยาวชน และ</t>
  </si>
  <si>
    <t>ประโยชน์ สร้างความสามัคคี</t>
  </si>
  <si>
    <t>การมีส่วนร่วมภายในชุมชน</t>
  </si>
  <si>
    <t>ประชาชน ใช้เวลาว่างให้เกิด</t>
  </si>
  <si>
    <t>ค่าใช้จ่ายในการจัดการแข่งขัน</t>
  </si>
  <si>
    <t>กีฬาและส่งนักกีฬาเข้าร่วม</t>
  </si>
  <si>
    <t>การแข่งขันกีฬา</t>
  </si>
  <si>
    <t>บุคลากรใน อบต.รอบเวียง</t>
  </si>
  <si>
    <t>จำนวน 100 คน</t>
  </si>
  <si>
    <t>(รายหัว)สำหรับเด็กนักเรียน</t>
  </si>
  <si>
    <t>ส่งเสริม สนับสนุน พัฒนา</t>
  </si>
  <si>
    <t xml:space="preserve">กีฬาของจังหวัดเชียงราย </t>
  </si>
  <si>
    <t>ประจำปีงบประมาณ 2561</t>
  </si>
  <si>
    <t>เพื่อส่งเสริม สนับสนุน พัฒนากีฬา</t>
  </si>
  <si>
    <t>ของจังหวัดเชียงราย ให้มีความ</t>
  </si>
  <si>
    <t>ก้าวหน้าเป็นไปอย่างมี</t>
  </si>
  <si>
    <t>ประสิทธิภาพทัดเทียมกับจังหวัด</t>
  </si>
  <si>
    <t xml:space="preserve">ต่างๆทั่วประเทศ </t>
  </si>
  <si>
    <t>นักกีฬาและเจ้าหน้าที่</t>
  </si>
  <si>
    <t>ที่ส่งเข้าร่วมการแข่งขันกีฬา</t>
  </si>
  <si>
    <t xml:space="preserve">เยาวชนแห่งชาติกีฬาแห่งชาติ </t>
  </si>
  <si>
    <t>และการจัดกิจกรรมกีฬาต่างๆ</t>
  </si>
  <si>
    <t>ในจังหวัดเชียงราย</t>
  </si>
  <si>
    <t xml:space="preserve">1.กีฬาของจังหวัดเชียงราย </t>
  </si>
  <si>
    <t>ให้มีความก้าวหน้าเป็นไป</t>
  </si>
  <si>
    <t>อย่างมีประสิทธิภาพ</t>
  </si>
  <si>
    <t>ทัดเทียมกับจังหวัดต่างๆ</t>
  </si>
  <si>
    <t>ทั่วประเทศ และเป็นการ</t>
  </si>
  <si>
    <t>2.สร้างบุคลากรของจังหวัด</t>
  </si>
  <si>
    <t xml:space="preserve">ให้เป็นคนดีมีคุณภาพ </t>
  </si>
  <si>
    <t>สร้างชื่อเสียงในด้าน</t>
  </si>
  <si>
    <t>การกีฬาให้กับจังหวัด</t>
  </si>
  <si>
    <t>เชียงรายและประเทศชาติ</t>
  </si>
  <si>
    <t xml:space="preserve"> (งานกีฬาและ</t>
  </si>
  <si>
    <t>นันทนาการ)</t>
  </si>
  <si>
    <t>(งานบริหารทั่วไป</t>
  </si>
  <si>
    <t>เกี่ยวกับการศึกษา)</t>
  </si>
  <si>
    <t>รายจ่ายตามข้อผูกพัน</t>
  </si>
  <si>
    <t>(สปสช.))</t>
  </si>
  <si>
    <t>เพื่อสมทบกองทุนหลักประกัน</t>
  </si>
  <si>
    <t>(เงินสมทบกองทุน</t>
  </si>
  <si>
    <t>หลักประกันสุขภาพ</t>
  </si>
  <si>
    <t xml:space="preserve">ระดับท้องถิ่นหรือพื้นที่ </t>
  </si>
  <si>
    <t xml:space="preserve">สุขภาพระดับท้องถิ่นหรือพื้นที่ </t>
  </si>
  <si>
    <t xml:space="preserve">40 (อบต.ขนาดกลาง) </t>
  </si>
  <si>
    <t>เป็นค่าใช้จ่ายในการบริหาร</t>
  </si>
  <si>
    <t>หรือพัฒนากองทุนหลัก</t>
  </si>
  <si>
    <t>ประกันสุขภาพให้มี</t>
  </si>
  <si>
    <t>(สปสช.) ของ อบต.รอบเวียง</t>
  </si>
  <si>
    <t xml:space="preserve"> -สำนักงานปลัด</t>
  </si>
  <si>
    <t>(งบกลาง)</t>
  </si>
  <si>
    <t>เด็กนักเรียนร้อยละ</t>
  </si>
  <si>
    <t>100 มีอาหาร</t>
  </si>
  <si>
    <t xml:space="preserve">ที่จัดสรร </t>
  </si>
  <si>
    <t>ร้อยละ 100 ของ</t>
  </si>
  <si>
    <t>เป้าหมายได้รับ</t>
  </si>
  <si>
    <t>ครบตามจำนวน</t>
  </si>
  <si>
    <t>แบบ ผ.01</t>
  </si>
  <si>
    <t>ผลลัพท์ที่คาดว่า</t>
  </si>
  <si>
    <t>จะได้รับ</t>
  </si>
  <si>
    <t xml:space="preserve"> แบบ ผ.01</t>
  </si>
  <si>
    <t>โครงการชุมชนปลอด</t>
  </si>
  <si>
    <t>ลูกน้ำยุงลาย</t>
  </si>
  <si>
    <t>ของยุงลาย</t>
  </si>
  <si>
    <t>กรณีหากเกิดโรคขึ้น</t>
  </si>
  <si>
    <t>โครงการนวัตกรรมจาก</t>
  </si>
  <si>
    <t>ภูมิปัญญาฆ่าลูกน้ำยุงลาย</t>
  </si>
  <si>
    <t>โรคไข้เลือดออกและควบคุม</t>
  </si>
  <si>
    <t>1.สามารถป้องกันและควบคุม</t>
  </si>
  <si>
    <t>การเกิดโรคระบาดโรคติดต่อ</t>
  </si>
  <si>
    <t>ในชุมชนได้</t>
  </si>
  <si>
    <t>โครงการป้องกันและควบคุม</t>
  </si>
  <si>
    <t>เพื่อป้องกันและควบคุมการแพร่</t>
  </si>
  <si>
    <t>ระบาดของโรคระบาดโรคติดต่อ</t>
  </si>
  <si>
    <t>ในชุมชน</t>
  </si>
  <si>
    <t>2.ประชาชนร่วมป้องกันและ</t>
  </si>
  <si>
    <t>ควบคุมโรคติดต่อที่สำคัญ</t>
  </si>
  <si>
    <t>อย่างสม่ำเสมอต่อเนื่องและ</t>
  </si>
  <si>
    <t>3.ประชาชนมีความรู้และ</t>
  </si>
  <si>
    <t>ป้องกันตนเองไม่ให้ป่วยด้วย</t>
  </si>
  <si>
    <t>โรคระบาดโรคติดต่อที่</t>
  </si>
  <si>
    <t>ป้องกันได้</t>
  </si>
  <si>
    <t>โครงการอบรมป้องกัน</t>
  </si>
  <si>
    <t>โรคอุบัติซ้ำ</t>
  </si>
  <si>
    <t>1.เพื่อให้ความรู้ในการป้องกัน</t>
  </si>
  <si>
    <t>2.เพื่อป้องกันโรคอุบัติซ้ำระบาด</t>
  </si>
  <si>
    <t>ในพื้นที่ตำบลรอบเวียง</t>
  </si>
  <si>
    <t>อุบัติซ้ำ</t>
  </si>
  <si>
    <t>โครงการอบรมให้ความรู้</t>
  </si>
  <si>
    <t>ป้องกันโรคอุบัติใหม่</t>
  </si>
  <si>
    <t>โรคอุบัติใหม่</t>
  </si>
  <si>
    <t>2.เพื่อป้องกันโรคอุบัติใหม่ระบาด</t>
  </si>
  <si>
    <t>อุบัติใหม่</t>
  </si>
  <si>
    <t>โครงการสุขาภิบาลอาหาร</t>
  </si>
  <si>
    <t>และตลาด</t>
  </si>
  <si>
    <t>1.เพื่อให้ความรู้ด้านโภชนาการ</t>
  </si>
  <si>
    <t>อาหารแก่ผู้ประกอบการอาหาร</t>
  </si>
  <si>
    <t>2.เพื่อสร้างมาตรฐานอาหาร</t>
  </si>
  <si>
    <t>ปลอดภัยให้กับผู้ประกอบการ</t>
  </si>
  <si>
    <t>ด้านอาหาร</t>
  </si>
  <si>
    <t>เกี่ยวกับ</t>
  </si>
  <si>
    <t>สาธารณสุข)</t>
  </si>
  <si>
    <t xml:space="preserve">ประชาชนพื้นที่รับผิดชอบ  </t>
  </si>
  <si>
    <t xml:space="preserve">อบต.รอบเวียง </t>
  </si>
  <si>
    <t xml:space="preserve">ประชาชนตำบลรอบเวียง  </t>
  </si>
  <si>
    <t>จำนวน 70 คน</t>
  </si>
  <si>
    <t>ผู้ประกอบการร้านอาหาร</t>
  </si>
  <si>
    <t>หรือตลาด จำนวน 40 ร้าน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</si>
  <si>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3 การดำรงฐานวัฒนธรรมล้านนา เพื่อเพิ่มมูลค่าการท่องเที่ยวเชิงวัฒนธรรม เชิงนิเวศ  และเชิงสุขภาพ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</si>
  <si>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3 การพัฒนาการศึกษาและการสาธารณสุข</t>
    </r>
  </si>
  <si>
    <t>ปี60=50,000</t>
  </si>
  <si>
    <t>ปี60=25,000</t>
  </si>
  <si>
    <t>ปี60=7,000</t>
  </si>
  <si>
    <t>จำนวน  70 คน</t>
  </si>
  <si>
    <t>จำนวน 5 หมู่บ้าน</t>
  </si>
  <si>
    <t>1.เพื่อเป็นการป้องกันการเกิด</t>
  </si>
  <si>
    <t>2.เพื่อกำจัดแหล่งเพาะพันธ์ของ</t>
  </si>
  <si>
    <t>ยุงลายและทำลายวงจรชีวิตของ</t>
  </si>
  <si>
    <t>ยุงลาย</t>
  </si>
  <si>
    <t>3.เพื่อให้ประชาชนอยู่ในชุมชน</t>
  </si>
  <si>
    <t xml:space="preserve">ที่ใสสะอาดปราศจากยุงลาย </t>
  </si>
  <si>
    <t>ห่างไกลโรคไข้เลือดออก</t>
  </si>
  <si>
    <t>1.ป้องกันและควบคุมการ</t>
  </si>
  <si>
    <t>ระบาดของโรคได้</t>
  </si>
  <si>
    <t>2.ทำลายแหล่งเพาะพันธ์ของ</t>
  </si>
  <si>
    <t>ยุงลายได้</t>
  </si>
  <si>
    <t>1.ได้รับความรู้ในการป้องกัน</t>
  </si>
  <si>
    <t>2.ป้องกันโรคอุบัติซ้ำระบาด</t>
  </si>
  <si>
    <t>2.ป้องกันโรคอุบัติใหม่ระบาด</t>
  </si>
  <si>
    <t>3.ประชาชนได้บริโภคอาหารที่</t>
  </si>
  <si>
    <t>ปลอดภัย</t>
  </si>
  <si>
    <t>1.ผู้ประกอบอาหารมีความรู้ด้าน</t>
  </si>
  <si>
    <t>โภชนาการอาหาร</t>
  </si>
  <si>
    <t>2.ผู้ประกอบการอาหารได้</t>
  </si>
  <si>
    <t>มาตรฐานอาหารปลอดภัย</t>
  </si>
  <si>
    <t>3.ประชาชนได้บริโภคอาหาร</t>
  </si>
  <si>
    <t>ที่ปลอดภัย</t>
  </si>
  <si>
    <t xml:space="preserve">ร้อยละ 80 </t>
  </si>
  <si>
    <t>ผู้ประกอบการ</t>
  </si>
  <si>
    <t>ร้านอาหารได้</t>
  </si>
  <si>
    <t>ความรู้ด้าน</t>
  </si>
  <si>
    <t>โภชนาการ</t>
  </si>
  <si>
    <t xml:space="preserve">ร้อยละ 60 </t>
  </si>
  <si>
    <t>ของผู้เข้าร่วม</t>
  </si>
  <si>
    <t>โครงการมี</t>
  </si>
  <si>
    <t>ความรู้ในการ</t>
  </si>
  <si>
    <t>ป้องกันโรค</t>
  </si>
  <si>
    <t>ระบาดใน</t>
  </si>
  <si>
    <t>พื้นที่</t>
  </si>
  <si>
    <t>โครงการได้</t>
  </si>
  <si>
    <t>รับความรู้ใน</t>
  </si>
  <si>
    <t>การทำ</t>
  </si>
  <si>
    <t>นวัตกรรมเพื่อ</t>
  </si>
  <si>
    <t>ใช้กำจัดลูก</t>
  </si>
  <si>
    <t>น้ำยุงลาย</t>
  </si>
  <si>
    <t>ประชาชนใน</t>
  </si>
  <si>
    <t xml:space="preserve">พื้นที่ร้อยละ </t>
  </si>
  <si>
    <t>60 ของ</t>
  </si>
  <si>
    <t>ได้รับการ</t>
  </si>
  <si>
    <t>กำจัดแหล่ง</t>
  </si>
  <si>
    <t>เพาะพันธ์</t>
  </si>
  <si>
    <t>1,620 ครัวเรือน</t>
  </si>
  <si>
    <t>เกิอผู้ป่วย</t>
  </si>
  <si>
    <t>โรคระบาดใน</t>
  </si>
  <si>
    <t>พื้นที่ไม่เกิน</t>
  </si>
  <si>
    <t>5 ราย</t>
  </si>
  <si>
    <t>ปี 60=30,000</t>
  </si>
  <si>
    <t>ปี 59=5,000</t>
  </si>
  <si>
    <t>ปี 60=5,000</t>
  </si>
  <si>
    <t>ปี 60=20,000</t>
  </si>
  <si>
    <t>ปี 59=20,000</t>
  </si>
  <si>
    <t>ปี 60=100,000</t>
  </si>
  <si>
    <t>ปี 59=100,000</t>
  </si>
  <si>
    <t>ปี 59=10,000</t>
  </si>
  <si>
    <t>ปี 59=30,000</t>
  </si>
  <si>
    <t>มีความรู้ และมีประสิทธิภาพ</t>
  </si>
  <si>
    <t>เพื่อให้การเล่นกีฬาเป็นแรงกระตุ้น</t>
  </si>
  <si>
    <t>ให้ทุกคนมีน้ำใจ รู้แพ้ รู้ชนะ รู้อภัย</t>
  </si>
  <si>
    <t>และสร้างความสามัคคี</t>
  </si>
  <si>
    <t>1.บุคลากร/ประชาชนใน</t>
  </si>
  <si>
    <t>องค์กรและระหว่างองค์กร</t>
  </si>
  <si>
    <t>มีความสามัคคี</t>
  </si>
  <si>
    <t>2.เพื่อให้มีสุขภาพร่างกาย</t>
  </si>
  <si>
    <t>แข็งแรงสมบูรณ์</t>
  </si>
  <si>
    <t>1.เด็ก เยาวชน ประชาชน</t>
  </si>
  <si>
    <t>และบุคลากรใน อบต.</t>
  </si>
  <si>
    <t>รอบเวียงได้ใช้เวลาว่างให้</t>
  </si>
  <si>
    <t xml:space="preserve">เกิดประโยชน์ </t>
  </si>
  <si>
    <t>2.เกิดความรักความสามัคคี</t>
  </si>
  <si>
    <t>ของเป้าหมาย</t>
  </si>
  <si>
    <t>มีความพึงพอใจ</t>
  </si>
  <si>
    <t>มีความรู้เพิ่มขึ้น</t>
  </si>
  <si>
    <t>ศูนย์พัฒนาเด็กเด็ก (ศพด.)</t>
  </si>
  <si>
    <t>รวมจำนวนโครงการทั้งหมด     1     โครงการ</t>
  </si>
  <si>
    <t>รวมจำนวนโครงการทั้งหมด     6     โครงการ</t>
  </si>
  <si>
    <t>1.เพื่อให้ความรู้ในการทำ</t>
  </si>
  <si>
    <t>นวัตกรรมจากภูมิปัญญามาใช้</t>
  </si>
  <si>
    <t>กำจัดลูกน้ำยุงลาย  โดยไม่ใช้</t>
  </si>
  <si>
    <t>สารเคมี</t>
  </si>
  <si>
    <t>2.เพื่อป้องกันการระบาดของ</t>
  </si>
  <si>
    <t>โรคไข้เลือดออกในตำบลรอบเวียง</t>
  </si>
  <si>
    <t>เพิ่มขึ้น</t>
  </si>
  <si>
    <t>ปี60=10,000</t>
  </si>
  <si>
    <t>ปี60=76,648</t>
  </si>
  <si>
    <t>ปี59=90,800</t>
  </si>
  <si>
    <t>ปี60=4,000</t>
  </si>
  <si>
    <t>ปี59=30,000</t>
  </si>
  <si>
    <t>ปี59=74,800</t>
  </si>
  <si>
    <t>ปี60=68,000</t>
  </si>
  <si>
    <t xml:space="preserve">ครัวเรือน </t>
  </si>
  <si>
    <t>ห่างไกลยาเสพติด</t>
  </si>
  <si>
    <t xml:space="preserve">ยาเสพติด </t>
  </si>
  <si>
    <t>การป้องกันตนเองให้</t>
  </si>
  <si>
    <t>ความรู้เพิ่มขึ้น</t>
  </si>
  <si>
    <t>การป้องกันตัวเองให้ห่างไกล</t>
  </si>
  <si>
    <t>เรื่องยาเสพติดและ</t>
  </si>
  <si>
    <t xml:space="preserve"> จำนวน  40 คน</t>
  </si>
  <si>
    <t>เกี่ยวกับยาเสพติดและรู้จัก</t>
  </si>
  <si>
    <t>เด็ก เยาวชนได้รับความรู้</t>
  </si>
  <si>
    <t>เด็ก เยาวชน ตำบลรอบเวียง</t>
  </si>
  <si>
    <t>เพื่อให้เด็ก เยาวชน มีความรู้</t>
  </si>
  <si>
    <t>โครงการค่ายเยาวชน</t>
  </si>
  <si>
    <t>เผยแพร่สู่สังคมได้</t>
  </si>
  <si>
    <t>ชุมชนและนำความรู้ที่ได้ไป</t>
  </si>
  <si>
    <t>ปัญหาการอยู่ร่วมกันใน</t>
  </si>
  <si>
    <t>แก้ไขปัญหาการอยู่ร่วมกันใน</t>
  </si>
  <si>
    <t>ร่วมกัน เรียนรู้และแก้ไข</t>
  </si>
  <si>
    <t xml:space="preserve">รับผิดชอบ อบต.รอบเวียง </t>
  </si>
  <si>
    <t>ทำกิจกรรมร่วมกัน เรียนรู้และ</t>
  </si>
  <si>
    <t>และเยาวชน</t>
  </si>
  <si>
    <t>เด็กและเยาวชน ทำกิจกรรม</t>
  </si>
  <si>
    <t>เด็ก เยาวชน ในเขตพื้นที่</t>
  </si>
  <si>
    <t xml:space="preserve">เพื่อให้เด็กและเยาวชน </t>
  </si>
  <si>
    <t>โครงการกิจกรรมสภาเด็ก</t>
  </si>
  <si>
    <t>ด้วยตัวเองเบื้องต้น</t>
  </si>
  <si>
    <t>เบื้องต้น</t>
  </si>
  <si>
    <t>รู้วิธีการป้องกันยุงลาย</t>
  </si>
  <si>
    <t>ป้องกันยุงลายด้วยตัวเอง</t>
  </si>
  <si>
    <t xml:space="preserve">แหล่งเพาะพันธุ์ยุงลาย </t>
  </si>
  <si>
    <t>เพาะพันธุ์ยุงลาย รู้วิธีการ</t>
  </si>
  <si>
    <t>ของยุงลาย รู้จักวิธีกำจัด</t>
  </si>
  <si>
    <t>ของยุงลาย รู้จักวิธีกำจัดแหล่ง</t>
  </si>
  <si>
    <t>เด็กได้ทราบถึงอันตราย</t>
  </si>
  <si>
    <t>เพื่อให้เด็กได้ทราบถึงอันตราย</t>
  </si>
  <si>
    <t>โครงการคนเก่งปราบลูกน้ำ</t>
  </si>
  <si>
    <t xml:space="preserve">วิถีการทำนา </t>
  </si>
  <si>
    <t>พอเพียง รู้จักและซึมซับ</t>
  </si>
  <si>
    <t xml:space="preserve">รู้จักและซึมซับวิถีการทำนา </t>
  </si>
  <si>
    <t>ตามปรัชญาเศรษฐกิจ</t>
  </si>
  <si>
    <t>ปรัชญาเศรษฐกิจพอเพียง</t>
  </si>
  <si>
    <t>มาจากไหน</t>
  </si>
  <si>
    <t>เด็กมีค่านิยมที่จะดำรงชีวิต</t>
  </si>
  <si>
    <t>เพื่อปลูกฝังให้เด็กดำรงชีวิตตาม</t>
  </si>
  <si>
    <t>โครงการต้นข้าวจ๋า</t>
  </si>
  <si>
    <t>สิ่งต่างๆรอบตัวนอกห้องเรียน</t>
  </si>
  <si>
    <t>2.พัฒนาด้านการเรียนรู้</t>
  </si>
  <si>
    <t xml:space="preserve">มีประสบการณ์ใหม่ๆ </t>
  </si>
  <si>
    <t>บ้านป่ายางมน จำนวน 20 คน</t>
  </si>
  <si>
    <t>เรียนรู้นอกห้องเรียน</t>
  </si>
  <si>
    <t xml:space="preserve">1.เด็กได้สัมผัสธรรมชาติจริง </t>
  </si>
  <si>
    <t>เพื่อให้เด็กใน ศพด.ได้ศึกษา</t>
  </si>
  <si>
    <t>โครงการเรียนรู้สู่โลกกว้าง</t>
  </si>
  <si>
    <t>ในท้องถิ่น</t>
  </si>
  <si>
    <t>ในชุมชน จำนวน 40 คน</t>
  </si>
  <si>
    <t>ประโยชน์ของสมุนไพร</t>
  </si>
  <si>
    <t>บ้านป่ายางมนและผู้สูงอายุ</t>
  </si>
  <si>
    <t>เพื่อสุขภาพ</t>
  </si>
  <si>
    <t>เด็กได้รู้จักสมุนไพรและรู้ถึง</t>
  </si>
  <si>
    <t>โครงการน้ำสมุนไพร</t>
  </si>
  <si>
    <t>ป้องกันการเกิดโรค</t>
  </si>
  <si>
    <t>ที่มีประโยชน์ต่อร่างกายเพื่อ</t>
  </si>
  <si>
    <t>ที่มีประโยชน์ต่อร่างกายในเพื่อ</t>
  </si>
  <si>
    <t>เด็กได้เรียนรู้การกินอาหาร</t>
  </si>
  <si>
    <t>เพื่อให้เด็กเรียนรู้จักการกินอาหาร</t>
  </si>
  <si>
    <t>โครงการกินดีอยู่ดีป้องกันโรค</t>
  </si>
  <si>
    <t>โครงการวันเด็กแห่งชาติ</t>
  </si>
  <si>
    <t>เพื่อส่งเสริมให้เด็กกล้าแสดงออก</t>
  </si>
  <si>
    <t xml:space="preserve">เด็ก เยาวชน ประชาชน </t>
  </si>
  <si>
    <t>เด็กนักเรียนได้ทำกิจกรรม</t>
  </si>
  <si>
    <t>และได้ทำกิจกรรมร่วมกันใน</t>
  </si>
  <si>
    <t xml:space="preserve">ในพื้นที่ อบต.รอบเวียง </t>
  </si>
  <si>
    <t>ร่วมกันและกล้าแสดงออก</t>
  </si>
  <si>
    <t>วันเด็กแห่งชาติ</t>
  </si>
  <si>
    <t>จำนวน  100 คน</t>
  </si>
  <si>
    <t>โครงการเยาวชนจิตอาสา</t>
  </si>
  <si>
    <t>เพื่อปลูกฝังจิตสำนึกสร้างพลังจิต</t>
  </si>
  <si>
    <t>เด็ก เยาวชน มีจิตสำนึกใน</t>
  </si>
  <si>
    <t>อาสาสู่การพัฒนาสังคม</t>
  </si>
  <si>
    <t>อบต.รอบเวียง จำนวน 50 คน</t>
  </si>
  <si>
    <t>การช่วยเหลือสังคม มีการ</t>
  </si>
  <si>
    <t>เรียนรู้ร่วมกันในสังคมมีการ</t>
  </si>
  <si>
    <t>มีการแลกเปลี่ยนประสบการณ์</t>
  </si>
  <si>
    <t>แลกเปลี่ยนประสบการณ์</t>
  </si>
  <si>
    <t>ซึ่งกันและกัน</t>
  </si>
  <si>
    <t>ซึ่งกันและกัน สามารถอยู่</t>
  </si>
  <si>
    <t>ร่วมกันในสังคมอย่างมี</t>
  </si>
  <si>
    <t>ความสุข</t>
  </si>
  <si>
    <t>(งานระดับก่อนวัย</t>
  </si>
  <si>
    <t>เรียนและประถม</t>
  </si>
  <si>
    <t>ศึกษา)</t>
  </si>
  <si>
    <t>มีการเรียนรู้ร่วมกันในสังคม</t>
  </si>
  <si>
    <t>ปรับปรุง ต่อเติม สนามกีฬา</t>
  </si>
  <si>
    <t>ประจำตำบลรอบเวียง</t>
  </si>
  <si>
    <t>เพื่อปรับปรุง ต่อเติม สนามกีฬา</t>
  </si>
  <si>
    <t>ประจำตำบลรอบเวียง ให้เป็น</t>
  </si>
  <si>
    <t>สถานที่สำหรับส่งเสริมการเล่น</t>
  </si>
  <si>
    <t>กีฬาให้กับประชาชน</t>
  </si>
  <si>
    <t>สนามกีฬาประจำตำบล</t>
  </si>
  <si>
    <t>รอบเวียง</t>
  </si>
  <si>
    <t>ประชากรกลุ่ม</t>
  </si>
  <si>
    <t>เป้าหมายมีความ</t>
  </si>
  <si>
    <t>พึงพอใจ</t>
  </si>
  <si>
    <t>เพื่อให้นักเรียน</t>
  </si>
  <si>
    <t>ศพด.มีสื่อการเรียน</t>
  </si>
  <si>
    <t>การสอนครบถ้วน</t>
  </si>
  <si>
    <t>เพื่อส่งเสริมพัฒนา</t>
  </si>
  <si>
    <t>ทั้ง 4 ด้าน</t>
  </si>
  <si>
    <t xml:space="preserve">เพื่อจัดซื้อสื่อการเรียนการสอน </t>
  </si>
  <si>
    <t>ให้เด็กนักเรียนมีสื่อการเรียน</t>
  </si>
  <si>
    <t>การสอนเพียงพอสำหรับเสริมพั</t>
  </si>
  <si>
    <t xml:space="preserve">ฒนาทั้ง 4 ด้าน คือ ร่างกาย </t>
  </si>
  <si>
    <t>จิตใจ สังคม และสติปัญญา</t>
  </si>
  <si>
    <t>เพื่อให้เด็กได้รู้จักชนิดและ</t>
  </si>
  <si>
    <t>ประโยชน์ของน้ำสมุนไพรใน</t>
  </si>
  <si>
    <t>ท้องถิ่น</t>
  </si>
  <si>
    <t>เด็กนักเรียนสามารถ</t>
  </si>
  <si>
    <t>บอกชนิดและ</t>
  </si>
  <si>
    <t xml:space="preserve">ประโยชน์ ของพืช </t>
  </si>
  <si>
    <t>ผักสมุนไพรในท้องถิ่น</t>
  </si>
  <si>
    <t>ได้ จำนวน 5 ชนิด</t>
  </si>
  <si>
    <t>ปี60=5,000</t>
  </si>
  <si>
    <t>ปี60=15,000</t>
  </si>
  <si>
    <t>ปี60=40,000</t>
  </si>
  <si>
    <t>ปี 59=40,000</t>
  </si>
  <si>
    <t>ปี60=100,000</t>
  </si>
  <si>
    <t>ปี59=100,000</t>
  </si>
  <si>
    <t>ปี59=25,000</t>
  </si>
  <si>
    <t>ปี59=7,000</t>
  </si>
  <si>
    <t>รวมจำนวนโครงการทั้งหมด     4     โครงการ</t>
  </si>
  <si>
    <t xml:space="preserve"> สำนักงานปลัด</t>
  </si>
  <si>
    <t xml:space="preserve"> กองการศึกษา</t>
  </si>
  <si>
    <t xml:space="preserve">ไม่น้อยกว่าร้อยละ </t>
  </si>
  <si>
    <t>สมทบเงินกองทุนหลักประกัน</t>
  </si>
  <si>
    <t>ดำเนินการตาม</t>
  </si>
  <si>
    <t>ร้อยละ100</t>
  </si>
  <si>
    <t>รวมจำนวนโครงการทั้งหมด     14     โครงการ</t>
  </si>
  <si>
    <t>ให้ความรู้ด้านยาเสพติด</t>
  </si>
  <si>
    <r>
      <t xml:space="preserve">1. ยุทธศาสตร์ ที่ 3 </t>
    </r>
    <r>
      <rPr>
        <sz val="16"/>
        <rFont val="TH SarabunPSK"/>
        <family val="2"/>
      </rPr>
      <t>การพัฒนาด้านการศึกษา กีฬา/นันทนากร และการสาธารณสุข</t>
    </r>
  </si>
  <si>
    <t>1.2  แผนงาน  การสาธารณสุข</t>
  </si>
  <si>
    <r>
      <t xml:space="preserve">1. ยุทธศาสตร์  ที่ 3 </t>
    </r>
    <r>
      <rPr>
        <sz val="16"/>
        <color theme="1"/>
        <rFont val="TH SarabunPSK"/>
        <family val="2"/>
      </rPr>
      <t>การพัฒนาด้านการศึกษา กีฬา/นันทนากร และการสาธารณสุข</t>
    </r>
  </si>
  <si>
    <t>1.3  แผนงาน  การศาสนา วัฒนธรรมและนันทนาการ</t>
  </si>
  <si>
    <r>
      <t xml:space="preserve">1. ยุทธศาสตร์ ที่ 3 </t>
    </r>
    <r>
      <rPr>
        <sz val="16"/>
        <color theme="1"/>
        <rFont val="TH SarabunPSK"/>
        <family val="2"/>
      </rPr>
      <t>การพัฒนาด้านการศึกษา กีฬา/นันทนากร และการสาธารณสุข</t>
    </r>
  </si>
  <si>
    <t>1.4  แผนงาน  งบกลาง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</si>
</sst>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3"/>
      <name val="TH SarabunPSK"/>
      <family val="2"/>
    </font>
    <font>
      <sz val="13.5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sz val="11"/>
      <color theme="1"/>
      <name val="TH SarabunPSK"/>
      <family val="2"/>
    </font>
    <font>
      <sz val="13.5"/>
      <color theme="1"/>
      <name val="TH SarabunPSK"/>
      <family val="2"/>
    </font>
    <font>
      <sz val="14"/>
      <color theme="1"/>
      <name val="TH SarabunIT๙"/>
      <family val="2"/>
    </font>
    <font>
      <sz val="14"/>
      <color rgb="FF1D2129"/>
      <name val="TH SarabunPSK"/>
      <family val="2"/>
    </font>
    <font>
      <sz val="13"/>
      <color rgb="FF1D2129"/>
      <name val="TH SarabunPSK"/>
      <family val="2"/>
    </font>
    <font>
      <sz val="10"/>
      <name val="TH SarabunPSK"/>
      <family val="2"/>
    </font>
    <font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/>
    <xf numFmtId="0" fontId="10" fillId="0" borderId="9" xfId="0" applyFont="1" applyBorder="1"/>
    <xf numFmtId="3" fontId="4" fillId="0" borderId="8" xfId="0" applyNumberFormat="1" applyFont="1" applyBorder="1" applyAlignment="1">
      <alignment horizontal="center"/>
    </xf>
    <xf numFmtId="187" fontId="8" fillId="0" borderId="8" xfId="1" applyNumberFormat="1" applyFont="1" applyBorder="1"/>
    <xf numFmtId="187" fontId="8" fillId="0" borderId="0" xfId="1" applyNumberFormat="1" applyFont="1" applyBorder="1"/>
    <xf numFmtId="0" fontId="9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187" fontId="4" fillId="0" borderId="13" xfId="1" applyNumberFormat="1" applyFont="1" applyBorder="1"/>
    <xf numFmtId="0" fontId="4" fillId="0" borderId="14" xfId="0" applyFont="1" applyBorder="1"/>
    <xf numFmtId="0" fontId="4" fillId="0" borderId="3" xfId="0" applyFont="1" applyBorder="1"/>
    <xf numFmtId="3" fontId="4" fillId="0" borderId="1" xfId="0" applyNumberFormat="1" applyFont="1" applyBorder="1" applyAlignment="1">
      <alignment horizontal="center"/>
    </xf>
    <xf numFmtId="187" fontId="4" fillId="0" borderId="3" xfId="1" applyNumberFormat="1" applyFont="1" applyBorder="1"/>
    <xf numFmtId="187" fontId="4" fillId="0" borderId="8" xfId="1" applyNumberFormat="1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3" xfId="0" applyFont="1" applyBorder="1"/>
    <xf numFmtId="0" fontId="8" fillId="0" borderId="8" xfId="0" applyFont="1" applyBorder="1"/>
    <xf numFmtId="187" fontId="4" fillId="0" borderId="1" xfId="1" applyNumberFormat="1" applyFont="1" applyBorder="1" applyAlignment="1">
      <alignment horizontal="center"/>
    </xf>
    <xf numFmtId="0" fontId="8" fillId="0" borderId="1" xfId="0" applyFont="1" applyBorder="1"/>
    <xf numFmtId="3" fontId="8" fillId="0" borderId="8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187" fontId="8" fillId="0" borderId="2" xfId="1" applyNumberFormat="1" applyFont="1" applyBorder="1"/>
    <xf numFmtId="0" fontId="8" fillId="0" borderId="0" xfId="0" applyFont="1" applyBorder="1" applyAlignment="1">
      <alignment horizontal="left"/>
    </xf>
    <xf numFmtId="187" fontId="8" fillId="0" borderId="0" xfId="1" applyNumberFormat="1" applyFont="1" applyBorder="1" applyAlignment="1">
      <alignment horizontal="left"/>
    </xf>
    <xf numFmtId="0" fontId="4" fillId="0" borderId="1" xfId="0" applyFont="1" applyBorder="1" applyAlignment="1"/>
    <xf numFmtId="0" fontId="5" fillId="0" borderId="14" xfId="0" applyFont="1" applyBorder="1"/>
    <xf numFmtId="187" fontId="4" fillId="0" borderId="0" xfId="1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4" fillId="0" borderId="1" xfId="0" applyFont="1" applyBorder="1" applyAlignment="1">
      <alignment horizontal="justify"/>
    </xf>
    <xf numFmtId="3" fontId="8" fillId="0" borderId="8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187" fontId="8" fillId="0" borderId="0" xfId="1" applyNumberFormat="1" applyFont="1"/>
    <xf numFmtId="0" fontId="12" fillId="0" borderId="0" xfId="0" applyFont="1" applyAlignment="1">
      <alignment horizontal="right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187" fontId="15" fillId="0" borderId="1" xfId="1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187" fontId="15" fillId="0" borderId="3" xfId="1" applyNumberFormat="1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8" fillId="0" borderId="7" xfId="0" applyFont="1" applyBorder="1"/>
    <xf numFmtId="0" fontId="19" fillId="0" borderId="9" xfId="0" applyFont="1" applyBorder="1"/>
    <xf numFmtId="0" fontId="8" fillId="0" borderId="0" xfId="0" applyFont="1"/>
    <xf numFmtId="0" fontId="8" fillId="0" borderId="10" xfId="0" applyFont="1" applyBorder="1"/>
    <xf numFmtId="0" fontId="8" fillId="0" borderId="0" xfId="0" applyFont="1" applyBorder="1"/>
    <xf numFmtId="0" fontId="19" fillId="0" borderId="11" xfId="0" applyFont="1" applyBorder="1"/>
    <xf numFmtId="0" fontId="20" fillId="0" borderId="11" xfId="0" applyFont="1" applyBorder="1"/>
    <xf numFmtId="0" fontId="8" fillId="0" borderId="12" xfId="0" applyFont="1" applyBorder="1"/>
    <xf numFmtId="0" fontId="8" fillId="0" borderId="3" xfId="0" applyFont="1" applyBorder="1"/>
    <xf numFmtId="0" fontId="8" fillId="0" borderId="13" xfId="0" applyFont="1" applyBorder="1"/>
    <xf numFmtId="187" fontId="8" fillId="0" borderId="13" xfId="1" applyNumberFormat="1" applyFont="1" applyBorder="1"/>
    <xf numFmtId="187" fontId="8" fillId="0" borderId="3" xfId="1" applyNumberFormat="1" applyFont="1" applyBorder="1"/>
    <xf numFmtId="0" fontId="19" fillId="0" borderId="14" xfId="0" applyFont="1" applyBorder="1"/>
    <xf numFmtId="0" fontId="19" fillId="0" borderId="0" xfId="0" applyFont="1"/>
    <xf numFmtId="0" fontId="8" fillId="0" borderId="0" xfId="0" applyFont="1" applyAlignment="1">
      <alignment horizontal="left"/>
    </xf>
    <xf numFmtId="3" fontId="8" fillId="0" borderId="1" xfId="0" applyNumberFormat="1" applyFont="1" applyBorder="1"/>
    <xf numFmtId="3" fontId="8" fillId="0" borderId="8" xfId="0" applyNumberFormat="1" applyFont="1" applyBorder="1"/>
    <xf numFmtId="0" fontId="8" fillId="0" borderId="11" xfId="0" applyFont="1" applyBorder="1"/>
    <xf numFmtId="187" fontId="8" fillId="0" borderId="11" xfId="1" applyNumberFormat="1" applyFont="1" applyBorder="1"/>
    <xf numFmtId="3" fontId="21" fillId="0" borderId="0" xfId="0" applyNumberFormat="1" applyFont="1" applyAlignment="1">
      <alignment horizontal="left"/>
    </xf>
    <xf numFmtId="187" fontId="8" fillId="0" borderId="1" xfId="1" applyNumberFormat="1" applyFont="1" applyBorder="1"/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10" fillId="0" borderId="1" xfId="0" applyFont="1" applyBorder="1"/>
    <xf numFmtId="0" fontId="9" fillId="0" borderId="2" xfId="0" applyFont="1" applyBorder="1"/>
    <xf numFmtId="0" fontId="4" fillId="0" borderId="8" xfId="0" applyFont="1" applyBorder="1" applyAlignment="1">
      <alignment horizontal="justify"/>
    </xf>
    <xf numFmtId="0" fontId="4" fillId="0" borderId="0" xfId="0" applyFont="1" applyBorder="1" applyAlignment="1">
      <alignment horizontal="justify"/>
    </xf>
    <xf numFmtId="187" fontId="22" fillId="0" borderId="0" xfId="1" applyNumberFormat="1" applyFont="1" applyBorder="1"/>
    <xf numFmtId="187" fontId="4" fillId="0" borderId="7" xfId="1" applyNumberFormat="1" applyFont="1" applyBorder="1"/>
    <xf numFmtId="187" fontId="4" fillId="0" borderId="10" xfId="1" applyNumberFormat="1" applyFont="1" applyBorder="1"/>
    <xf numFmtId="187" fontId="4" fillId="0" borderId="12" xfId="1" applyNumberFormat="1" applyFont="1" applyBorder="1"/>
    <xf numFmtId="187" fontId="22" fillId="0" borderId="2" xfId="1" applyNumberFormat="1" applyFont="1" applyBorder="1"/>
    <xf numFmtId="0" fontId="4" fillId="0" borderId="1" xfId="0" applyNumberFormat="1" applyFont="1" applyBorder="1"/>
    <xf numFmtId="0" fontId="4" fillId="0" borderId="2" xfId="0" applyNumberFormat="1" applyFont="1" applyBorder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8" fillId="0" borderId="8" xfId="1" applyNumberFormat="1" applyFont="1" applyBorder="1"/>
    <xf numFmtId="0" fontId="8" fillId="0" borderId="0" xfId="1" applyNumberFormat="1" applyFont="1" applyBorder="1"/>
    <xf numFmtId="0" fontId="4" fillId="0" borderId="0" xfId="1" applyNumberFormat="1" applyFont="1" applyBorder="1"/>
    <xf numFmtId="0" fontId="4" fillId="0" borderId="13" xfId="1" applyNumberFormat="1" applyFont="1" applyBorder="1"/>
    <xf numFmtId="0" fontId="4" fillId="0" borderId="0" xfId="1" applyNumberFormat="1" applyFont="1" applyBorder="1" applyAlignment="1">
      <alignment horizontal="left"/>
    </xf>
    <xf numFmtId="0" fontId="4" fillId="0" borderId="8" xfId="1" applyNumberFormat="1" applyFont="1" applyBorder="1"/>
    <xf numFmtId="0" fontId="4" fillId="0" borderId="0" xfId="1" applyNumberFormat="1" applyFont="1"/>
    <xf numFmtId="0" fontId="12" fillId="0" borderId="0" xfId="1" applyNumberFormat="1" applyFont="1"/>
    <xf numFmtId="0" fontId="13" fillId="0" borderId="0" xfId="0" applyNumberFormat="1" applyFont="1" applyAlignment="1">
      <alignment horizontal="center"/>
    </xf>
    <xf numFmtId="0" fontId="8" fillId="0" borderId="0" xfId="1" applyNumberFormat="1" applyFont="1"/>
    <xf numFmtId="0" fontId="15" fillId="0" borderId="1" xfId="1" applyNumberFormat="1" applyFont="1" applyBorder="1" applyAlignment="1">
      <alignment horizontal="center"/>
    </xf>
    <xf numFmtId="0" fontId="15" fillId="0" borderId="2" xfId="1" applyNumberFormat="1" applyFont="1" applyBorder="1" applyAlignment="1">
      <alignment horizontal="center"/>
    </xf>
    <xf numFmtId="0" fontId="15" fillId="0" borderId="3" xfId="1" applyNumberFormat="1" applyFont="1" applyBorder="1" applyAlignment="1">
      <alignment horizontal="center"/>
    </xf>
    <xf numFmtId="0" fontId="8" fillId="0" borderId="1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0" fontId="8" fillId="0" borderId="13" xfId="1" applyNumberFormat="1" applyFont="1" applyBorder="1"/>
    <xf numFmtId="0" fontId="8" fillId="0" borderId="8" xfId="0" applyNumberFormat="1" applyFont="1" applyBorder="1" applyAlignment="1">
      <alignment horizontal="left"/>
    </xf>
    <xf numFmtId="0" fontId="8" fillId="0" borderId="11" xfId="1" applyNumberFormat="1" applyFont="1" applyBorder="1" applyAlignment="1">
      <alignment horizontal="left"/>
    </xf>
    <xf numFmtId="0" fontId="8" fillId="0" borderId="8" xfId="0" applyNumberFormat="1" applyFont="1" applyBorder="1"/>
    <xf numFmtId="0" fontId="8" fillId="0" borderId="0" xfId="0" applyNumberFormat="1" applyFont="1" applyBorder="1" applyAlignment="1">
      <alignment horizontal="left"/>
    </xf>
    <xf numFmtId="0" fontId="18" fillId="0" borderId="0" xfId="1" applyNumberFormat="1" applyFont="1" applyBorder="1" applyAlignment="1">
      <alignment horizontal="left"/>
    </xf>
    <xf numFmtId="0" fontId="18" fillId="0" borderId="0" xfId="1" applyNumberFormat="1" applyFont="1" applyBorder="1"/>
    <xf numFmtId="0" fontId="18" fillId="0" borderId="13" xfId="1" applyNumberFormat="1" applyFont="1" applyBorder="1"/>
    <xf numFmtId="187" fontId="11" fillId="0" borderId="15" xfId="1" applyNumberFormat="1" applyFont="1" applyBorder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4" fillId="0" borderId="0" xfId="0" applyNumberFormat="1" applyFont="1"/>
    <xf numFmtId="0" fontId="4" fillId="0" borderId="3" xfId="0" applyNumberFormat="1" applyFont="1" applyBorder="1"/>
    <xf numFmtId="0" fontId="23" fillId="0" borderId="13" xfId="1" applyNumberFormat="1" applyFont="1" applyBorder="1"/>
    <xf numFmtId="0" fontId="4" fillId="0" borderId="13" xfId="0" applyNumberFormat="1" applyFont="1" applyBorder="1"/>
    <xf numFmtId="0" fontId="4" fillId="0" borderId="12" xfId="0" applyNumberFormat="1" applyFont="1" applyBorder="1"/>
    <xf numFmtId="0" fontId="23" fillId="0" borderId="0" xfId="1" applyNumberFormat="1" applyFont="1" applyBorder="1"/>
    <xf numFmtId="0" fontId="4" fillId="0" borderId="0" xfId="0" applyNumberFormat="1" applyFont="1" applyBorder="1"/>
    <xf numFmtId="0" fontId="4" fillId="0" borderId="10" xfId="0" applyNumberFormat="1" applyFont="1" applyBorder="1"/>
    <xf numFmtId="0" fontId="23" fillId="0" borderId="8" xfId="1" applyNumberFormat="1" applyFont="1" applyBorder="1"/>
    <xf numFmtId="0" fontId="4" fillId="0" borderId="8" xfId="0" applyNumberFormat="1" applyFont="1" applyBorder="1"/>
    <xf numFmtId="0" fontId="4" fillId="0" borderId="7" xfId="0" applyNumberFormat="1" applyFont="1" applyBorder="1"/>
    <xf numFmtId="0" fontId="4" fillId="0" borderId="14" xfId="0" applyNumberFormat="1" applyFont="1" applyBorder="1"/>
    <xf numFmtId="0" fontId="4" fillId="0" borderId="11" xfId="0" applyNumberFormat="1" applyFont="1" applyBorder="1"/>
    <xf numFmtId="0" fontId="9" fillId="0" borderId="11" xfId="0" applyNumberFormat="1" applyFont="1" applyBorder="1" applyAlignment="1"/>
    <xf numFmtId="0" fontId="10" fillId="0" borderId="9" xfId="0" applyNumberFormat="1" applyFont="1" applyBorder="1"/>
    <xf numFmtId="0" fontId="18" fillId="0" borderId="8" xfId="1" applyNumberFormat="1" applyFont="1" applyBorder="1"/>
    <xf numFmtId="187" fontId="4" fillId="0" borderId="1" xfId="1" applyNumberFormat="1" applyFont="1" applyBorder="1" applyAlignment="1">
      <alignment horizontal="right"/>
    </xf>
    <xf numFmtId="187" fontId="4" fillId="0" borderId="8" xfId="1" applyNumberFormat="1" applyFont="1" applyBorder="1" applyAlignment="1">
      <alignment horizontal="right"/>
    </xf>
    <xf numFmtId="0" fontId="10" fillId="0" borderId="14" xfId="0" applyNumberFormat="1" applyFont="1" applyBorder="1"/>
    <xf numFmtId="0" fontId="10" fillId="0" borderId="11" xfId="0" applyNumberFormat="1" applyFont="1" applyBorder="1"/>
    <xf numFmtId="0" fontId="8" fillId="0" borderId="2" xfId="0" applyNumberFormat="1" applyFont="1" applyBorder="1"/>
    <xf numFmtId="0" fontId="8" fillId="0" borderId="1" xfId="0" applyNumberFormat="1" applyFont="1" applyBorder="1"/>
    <xf numFmtId="0" fontId="5" fillId="0" borderId="0" xfId="0" applyNumberFormat="1" applyFont="1"/>
    <xf numFmtId="0" fontId="5" fillId="0" borderId="7" xfId="0" applyNumberFormat="1" applyFont="1" applyBorder="1"/>
    <xf numFmtId="0" fontId="24" fillId="0" borderId="8" xfId="0" applyNumberFormat="1" applyFont="1" applyBorder="1"/>
    <xf numFmtId="0" fontId="23" fillId="0" borderId="8" xfId="1" applyNumberFormat="1" applyFont="1" applyBorder="1" applyAlignment="1">
      <alignment wrapText="1"/>
    </xf>
    <xf numFmtId="0" fontId="24" fillId="0" borderId="1" xfId="0" applyNumberFormat="1" applyFont="1" applyBorder="1" applyAlignment="1">
      <alignment wrapText="1"/>
    </xf>
    <xf numFmtId="0" fontId="5" fillId="0" borderId="10" xfId="0" applyNumberFormat="1" applyFont="1" applyBorder="1"/>
    <xf numFmtId="0" fontId="5" fillId="0" borderId="2" xfId="0" applyNumberFormat="1" applyFont="1" applyBorder="1"/>
    <xf numFmtId="0" fontId="23" fillId="0" borderId="0" xfId="1" applyNumberFormat="1" applyFont="1" applyBorder="1" applyAlignment="1">
      <alignment wrapText="1"/>
    </xf>
    <xf numFmtId="0" fontId="5" fillId="0" borderId="2" xfId="0" applyNumberFormat="1" applyFont="1" applyBorder="1" applyAlignment="1">
      <alignment wrapText="1"/>
    </xf>
    <xf numFmtId="0" fontId="23" fillId="0" borderId="0" xfId="1" applyNumberFormat="1" applyFont="1" applyBorder="1" applyAlignment="1"/>
    <xf numFmtId="0" fontId="5" fillId="0" borderId="0" xfId="0" applyNumberFormat="1" applyFont="1" applyBorder="1"/>
    <xf numFmtId="0" fontId="5" fillId="0" borderId="12" xfId="0" applyNumberFormat="1" applyFont="1" applyBorder="1"/>
    <xf numFmtId="0" fontId="5" fillId="0" borderId="3" xfId="0" applyNumberFormat="1" applyFont="1" applyBorder="1"/>
    <xf numFmtId="0" fontId="5" fillId="0" borderId="13" xfId="0" applyNumberFormat="1" applyFont="1" applyBorder="1"/>
    <xf numFmtId="0" fontId="23" fillId="0" borderId="13" xfId="1" applyNumberFormat="1" applyFont="1" applyBorder="1" applyAlignment="1">
      <alignment wrapText="1"/>
    </xf>
    <xf numFmtId="0" fontId="5" fillId="0" borderId="3" xfId="0" applyNumberFormat="1" applyFont="1" applyBorder="1" applyAlignment="1">
      <alignment wrapText="1"/>
    </xf>
    <xf numFmtId="0" fontId="9" fillId="0" borderId="14" xfId="0" applyNumberFormat="1" applyFont="1" applyBorder="1" applyAlignment="1"/>
    <xf numFmtId="187" fontId="4" fillId="0" borderId="0" xfId="1" applyNumberFormat="1" applyFont="1" applyBorder="1" applyAlignment="1">
      <alignment horizontal="right"/>
    </xf>
    <xf numFmtId="187" fontId="4" fillId="0" borderId="2" xfId="1" applyNumberFormat="1" applyFont="1" applyBorder="1" applyAlignment="1">
      <alignment horizontal="right"/>
    </xf>
    <xf numFmtId="0" fontId="5" fillId="0" borderId="14" xfId="0" applyNumberFormat="1" applyFont="1" applyBorder="1"/>
    <xf numFmtId="0" fontId="10" fillId="0" borderId="0" xfId="0" applyNumberFormat="1" applyFont="1" applyBorder="1"/>
    <xf numFmtId="0" fontId="25" fillId="0" borderId="0" xfId="0" applyFont="1"/>
    <xf numFmtId="0" fontId="26" fillId="0" borderId="0" xfId="0" applyFont="1"/>
    <xf numFmtId="0" fontId="19" fillId="0" borderId="0" xfId="1" applyNumberFormat="1" applyFont="1" applyBorder="1"/>
    <xf numFmtId="3" fontId="22" fillId="0" borderId="0" xfId="0" applyNumberFormat="1" applyFont="1" applyAlignment="1">
      <alignment horizontal="left"/>
    </xf>
    <xf numFmtId="0" fontId="27" fillId="0" borderId="0" xfId="0" applyFont="1" applyBorder="1" applyAlignment="1">
      <alignment horizontal="left"/>
    </xf>
    <xf numFmtId="3" fontId="27" fillId="0" borderId="0" xfId="0" applyNumberFormat="1" applyFont="1" applyAlignment="1">
      <alignment horizontal="left"/>
    </xf>
    <xf numFmtId="3" fontId="27" fillId="0" borderId="0" xfId="0" applyNumberFormat="1" applyFont="1"/>
    <xf numFmtId="3" fontId="28" fillId="0" borderId="0" xfId="0" applyNumberFormat="1" applyFont="1" applyAlignment="1">
      <alignment horizontal="left"/>
    </xf>
    <xf numFmtId="0" fontId="4" fillId="0" borderId="1" xfId="1" applyNumberFormat="1" applyFont="1" applyBorder="1" applyAlignment="1">
      <alignment horizontal="left"/>
    </xf>
    <xf numFmtId="0" fontId="4" fillId="0" borderId="2" xfId="1" applyNumberFormat="1" applyFont="1" applyBorder="1" applyAlignment="1">
      <alignment horizontal="left"/>
    </xf>
    <xf numFmtId="0" fontId="5" fillId="0" borderId="13" xfId="1" applyNumberFormat="1" applyFont="1" applyBorder="1"/>
    <xf numFmtId="0" fontId="3" fillId="0" borderId="15" xfId="1" applyNumberFormat="1" applyFont="1" applyBorder="1"/>
    <xf numFmtId="0" fontId="5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/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7" fontId="15" fillId="0" borderId="4" xfId="1" applyNumberFormat="1" applyFont="1" applyBorder="1" applyAlignment="1">
      <alignment horizontal="center"/>
    </xf>
    <xf numFmtId="187" fontId="15" fillId="0" borderId="5" xfId="1" applyNumberFormat="1" applyFont="1" applyBorder="1" applyAlignment="1">
      <alignment horizontal="center"/>
    </xf>
    <xf numFmtId="187" fontId="15" fillId="0" borderId="6" xfId="1" applyNumberFormat="1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opLeftCell="A4" zoomScale="110" zoomScaleNormal="110" workbookViewId="0">
      <selection activeCell="A8" sqref="A8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"/>
      <c r="M2" s="1"/>
      <c r="N2" s="1"/>
      <c r="O2" s="1"/>
    </row>
    <row r="3" spans="1:15">
      <c r="A3" s="213" t="s">
        <v>15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"/>
      <c r="M3" s="1"/>
      <c r="N3" s="1"/>
      <c r="O3" s="1"/>
    </row>
    <row r="4" spans="1:15">
      <c r="A4" s="213" t="s">
        <v>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"/>
      <c r="M4" s="29"/>
      <c r="N4" s="1"/>
      <c r="O4" s="1"/>
    </row>
    <row r="5" spans="1:15">
      <c r="A5" s="213" t="s">
        <v>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1"/>
      <c r="M5" s="29"/>
      <c r="N5" s="1"/>
      <c r="O5" s="1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1"/>
      <c r="M6" s="29"/>
      <c r="N6" s="1"/>
      <c r="O6" s="1"/>
    </row>
    <row r="7" spans="1:15">
      <c r="A7" s="11" t="s">
        <v>28</v>
      </c>
    </row>
    <row r="8" spans="1:15">
      <c r="A8" s="11" t="s">
        <v>29</v>
      </c>
    </row>
    <row r="9" spans="1:15">
      <c r="A9" s="11" t="s">
        <v>30</v>
      </c>
    </row>
    <row r="10" spans="1:15">
      <c r="A10" s="11" t="s">
        <v>23</v>
      </c>
    </row>
    <row r="11" spans="1:15">
      <c r="A11" s="4"/>
      <c r="B11" s="4"/>
      <c r="C11" s="4"/>
      <c r="D11" s="4" t="s">
        <v>5</v>
      </c>
      <c r="E11" s="210" t="s">
        <v>7</v>
      </c>
      <c r="F11" s="211"/>
      <c r="G11" s="211"/>
      <c r="H11" s="212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E11:H11"/>
    <mergeCell ref="A2:K2"/>
    <mergeCell ref="A3:K3"/>
    <mergeCell ref="A4:K4"/>
    <mergeCell ref="A5:K5"/>
  </mergeCells>
  <pageMargins left="0.17" right="0.2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A10" sqref="A10:XFD16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"/>
      <c r="M2" s="1"/>
      <c r="N2" s="1"/>
      <c r="O2" s="1"/>
    </row>
    <row r="3" spans="1:15">
      <c r="A3" s="213" t="s">
        <v>15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"/>
      <c r="M3" s="1"/>
      <c r="N3" s="1"/>
      <c r="O3" s="1"/>
    </row>
    <row r="4" spans="1:15">
      <c r="A4" s="213" t="s">
        <v>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"/>
      <c r="M4" s="29"/>
      <c r="N4" s="1"/>
      <c r="O4" s="1"/>
    </row>
    <row r="5" spans="1:15">
      <c r="A5" s="213" t="s">
        <v>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1"/>
      <c r="M5" s="29"/>
      <c r="N5" s="1"/>
      <c r="O5" s="1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1"/>
      <c r="M6" s="29"/>
      <c r="N6" s="1"/>
      <c r="O6" s="1"/>
    </row>
    <row r="7" spans="1:15">
      <c r="A7" s="11" t="s">
        <v>28</v>
      </c>
    </row>
    <row r="8" spans="1:15">
      <c r="A8" s="11" t="s">
        <v>29</v>
      </c>
    </row>
    <row r="9" spans="1:15">
      <c r="A9" s="11" t="s">
        <v>30</v>
      </c>
    </row>
    <row r="10" spans="1:15">
      <c r="A10" s="11" t="s">
        <v>24</v>
      </c>
    </row>
    <row r="11" spans="1:15">
      <c r="A11" s="4"/>
      <c r="B11" s="4"/>
      <c r="C11" s="4"/>
      <c r="D11" s="4" t="s">
        <v>5</v>
      </c>
      <c r="E11" s="210" t="s">
        <v>7</v>
      </c>
      <c r="F11" s="211"/>
      <c r="G11" s="211"/>
      <c r="H11" s="212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E11:H11"/>
    <mergeCell ref="A2:K2"/>
    <mergeCell ref="A3:K3"/>
    <mergeCell ref="A4:K4"/>
    <mergeCell ref="A5:K5"/>
  </mergeCells>
  <pageMargins left="0.17" right="0.2" top="0.49" bottom="0.33" header="0.3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O122"/>
  <sheetViews>
    <sheetView tabSelected="1" topLeftCell="A37" workbookViewId="0">
      <selection activeCell="A10" sqref="A10"/>
    </sheetView>
  </sheetViews>
  <sheetFormatPr defaultRowHeight="21"/>
  <cols>
    <col min="1" max="1" width="3.5" style="71" customWidth="1"/>
    <col min="2" max="2" width="18" style="71" customWidth="1"/>
    <col min="3" max="3" width="21.375" style="71" customWidth="1"/>
    <col min="4" max="4" width="20" style="71" customWidth="1"/>
    <col min="5" max="8" width="7.75" style="73" customWidth="1"/>
    <col min="9" max="9" width="12.5" style="135" customWidth="1"/>
    <col min="10" max="10" width="18.625" style="71" customWidth="1"/>
    <col min="11" max="11" width="10.875" style="71" customWidth="1"/>
    <col min="12" max="16384" width="9" style="71"/>
  </cols>
  <sheetData>
    <row r="1" spans="1:15">
      <c r="B1" s="72" t="s">
        <v>14</v>
      </c>
      <c r="I1" s="133"/>
      <c r="K1" s="74" t="s">
        <v>158</v>
      </c>
    </row>
    <row r="2" spans="1:15">
      <c r="A2" s="220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75"/>
      <c r="M2" s="75"/>
      <c r="N2" s="75"/>
      <c r="O2" s="75"/>
    </row>
    <row r="3" spans="1:15">
      <c r="A3" s="220" t="s">
        <v>15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75"/>
      <c r="M3" s="75"/>
      <c r="N3" s="75"/>
      <c r="O3" s="75"/>
    </row>
    <row r="4" spans="1:15">
      <c r="A4" s="220" t="s">
        <v>16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75"/>
      <c r="M4" s="76"/>
      <c r="N4" s="75"/>
      <c r="O4" s="75"/>
    </row>
    <row r="5" spans="1:15">
      <c r="A5" s="220" t="s">
        <v>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75"/>
      <c r="M5" s="76"/>
      <c r="N5" s="75"/>
      <c r="O5" s="75"/>
    </row>
    <row r="6" spans="1:15">
      <c r="A6" s="77"/>
      <c r="B6" s="77"/>
      <c r="C6" s="77"/>
      <c r="D6" s="77"/>
      <c r="E6" s="77"/>
      <c r="F6" s="77"/>
      <c r="G6" s="77"/>
      <c r="H6" s="77"/>
      <c r="I6" s="134"/>
      <c r="J6" s="77"/>
      <c r="K6" s="77"/>
      <c r="L6" s="75"/>
      <c r="M6" s="76"/>
      <c r="N6" s="75"/>
      <c r="O6" s="75"/>
    </row>
    <row r="7" spans="1:15">
      <c r="A7" s="72" t="s">
        <v>209</v>
      </c>
      <c r="I7" s="133"/>
    </row>
    <row r="8" spans="1:15">
      <c r="A8" s="72" t="s">
        <v>210</v>
      </c>
      <c r="I8" s="133"/>
    </row>
    <row r="9" spans="1:15">
      <c r="A9" s="72" t="s">
        <v>448</v>
      </c>
      <c r="I9" s="133"/>
    </row>
    <row r="10" spans="1:15">
      <c r="A10" s="72" t="s">
        <v>25</v>
      </c>
    </row>
    <row r="11" spans="1:15">
      <c r="A11" s="78"/>
      <c r="B11" s="78"/>
      <c r="C11" s="78"/>
      <c r="D11" s="78" t="s">
        <v>5</v>
      </c>
      <c r="E11" s="217" t="s">
        <v>7</v>
      </c>
      <c r="F11" s="218"/>
      <c r="G11" s="218"/>
      <c r="H11" s="219"/>
      <c r="I11" s="136" t="s">
        <v>10</v>
      </c>
      <c r="J11" s="78"/>
      <c r="K11" s="80" t="s">
        <v>21</v>
      </c>
    </row>
    <row r="12" spans="1:15">
      <c r="A12" s="81" t="s">
        <v>3</v>
      </c>
      <c r="B12" s="81" t="s">
        <v>20</v>
      </c>
      <c r="C12" s="81" t="s">
        <v>4</v>
      </c>
      <c r="D12" s="81" t="s">
        <v>6</v>
      </c>
      <c r="E12" s="79" t="s">
        <v>8</v>
      </c>
      <c r="F12" s="79" t="s">
        <v>13</v>
      </c>
      <c r="G12" s="79" t="s">
        <v>18</v>
      </c>
      <c r="H12" s="79" t="s">
        <v>19</v>
      </c>
      <c r="I12" s="137" t="s">
        <v>11</v>
      </c>
      <c r="J12" s="81" t="s">
        <v>12</v>
      </c>
      <c r="K12" s="82" t="s">
        <v>22</v>
      </c>
    </row>
    <row r="13" spans="1:15">
      <c r="A13" s="83"/>
      <c r="B13" s="83"/>
      <c r="C13" s="83"/>
      <c r="D13" s="83"/>
      <c r="E13" s="84" t="s">
        <v>9</v>
      </c>
      <c r="F13" s="84" t="s">
        <v>9</v>
      </c>
      <c r="G13" s="84" t="s">
        <v>9</v>
      </c>
      <c r="H13" s="84" t="s">
        <v>9</v>
      </c>
      <c r="I13" s="138"/>
      <c r="J13" s="83"/>
      <c r="K13" s="85"/>
    </row>
    <row r="14" spans="1:15" s="88" customFormat="1" ht="18.75">
      <c r="A14" s="86">
        <v>1</v>
      </c>
      <c r="B14" s="55" t="s">
        <v>57</v>
      </c>
      <c r="C14" s="53" t="s">
        <v>36</v>
      </c>
      <c r="D14" s="55" t="s">
        <v>95</v>
      </c>
      <c r="E14" s="56">
        <v>224000</v>
      </c>
      <c r="F14" s="101">
        <v>208000</v>
      </c>
      <c r="G14" s="102">
        <v>208000</v>
      </c>
      <c r="H14" s="101">
        <v>208000</v>
      </c>
      <c r="I14" s="142" t="s">
        <v>152</v>
      </c>
      <c r="J14" s="55" t="s">
        <v>41</v>
      </c>
      <c r="K14" s="87" t="s">
        <v>34</v>
      </c>
    </row>
    <row r="15" spans="1:15" s="88" customFormat="1" ht="18.75">
      <c r="A15" s="89"/>
      <c r="B15" s="36" t="s">
        <v>59</v>
      </c>
      <c r="C15" s="103" t="s">
        <v>35</v>
      </c>
      <c r="D15" s="36" t="s">
        <v>31</v>
      </c>
      <c r="E15" s="200" t="s">
        <v>37</v>
      </c>
      <c r="F15" s="58"/>
      <c r="G15" s="104"/>
      <c r="H15" s="58"/>
      <c r="I15" s="143" t="s">
        <v>153</v>
      </c>
      <c r="J15" s="36" t="s">
        <v>52</v>
      </c>
      <c r="K15" s="92" t="s">
        <v>136</v>
      </c>
    </row>
    <row r="16" spans="1:15" s="88" customFormat="1" ht="18.75">
      <c r="A16" s="89"/>
      <c r="B16" s="36" t="s">
        <v>60</v>
      </c>
      <c r="C16" s="90" t="s">
        <v>49</v>
      </c>
      <c r="D16" s="36" t="s">
        <v>47</v>
      </c>
      <c r="E16" s="200" t="s">
        <v>38</v>
      </c>
      <c r="F16" s="58"/>
      <c r="G16" s="40"/>
      <c r="H16" s="58"/>
      <c r="I16" s="140" t="s">
        <v>39</v>
      </c>
      <c r="J16" s="36" t="s">
        <v>55</v>
      </c>
      <c r="K16" s="92" t="s">
        <v>137</v>
      </c>
    </row>
    <row r="17" spans="1:11" s="88" customFormat="1" ht="18.75">
      <c r="A17" s="89"/>
      <c r="B17" s="36" t="s">
        <v>35</v>
      </c>
      <c r="C17" s="90" t="s">
        <v>50</v>
      </c>
      <c r="D17" s="36"/>
      <c r="E17" s="40"/>
      <c r="F17" s="58"/>
      <c r="G17" s="40"/>
      <c r="H17" s="58"/>
      <c r="I17" s="140" t="s">
        <v>40</v>
      </c>
      <c r="J17" s="36" t="s">
        <v>53</v>
      </c>
      <c r="K17" s="91"/>
    </row>
    <row r="18" spans="1:11" s="88" customFormat="1" ht="18.75">
      <c r="A18" s="89"/>
      <c r="B18" s="36" t="s">
        <v>61</v>
      </c>
      <c r="C18" s="90"/>
      <c r="D18" s="36"/>
      <c r="E18" s="40"/>
      <c r="F18" s="58"/>
      <c r="G18" s="40"/>
      <c r="H18" s="58"/>
      <c r="I18" s="127"/>
      <c r="J18" s="36"/>
      <c r="K18" s="91"/>
    </row>
    <row r="19" spans="1:11" s="88" customFormat="1" ht="18.75">
      <c r="A19" s="93"/>
      <c r="B19" s="94"/>
      <c r="C19" s="95"/>
      <c r="D19" s="94"/>
      <c r="E19" s="96"/>
      <c r="F19" s="97"/>
      <c r="G19" s="96"/>
      <c r="H19" s="97"/>
      <c r="I19" s="141"/>
      <c r="J19" s="94"/>
      <c r="K19" s="98"/>
    </row>
    <row r="20" spans="1:11" s="88" customFormat="1" ht="18.75">
      <c r="A20" s="86">
        <v>2</v>
      </c>
      <c r="B20" s="55" t="s">
        <v>57</v>
      </c>
      <c r="C20" s="2" t="s">
        <v>418</v>
      </c>
      <c r="D20" s="55" t="s">
        <v>95</v>
      </c>
      <c r="E20" s="56">
        <v>68000</v>
      </c>
      <c r="F20" s="57">
        <v>68000</v>
      </c>
      <c r="G20" s="56">
        <v>68000</v>
      </c>
      <c r="H20" s="57">
        <v>68000</v>
      </c>
      <c r="I20" s="196" t="s">
        <v>413</v>
      </c>
      <c r="J20" s="55" t="s">
        <v>65</v>
      </c>
      <c r="K20" s="87" t="s">
        <v>34</v>
      </c>
    </row>
    <row r="21" spans="1:11" s="88" customFormat="1" ht="18.75">
      <c r="A21" s="89"/>
      <c r="B21" s="36" t="s">
        <v>59</v>
      </c>
      <c r="C21" s="2" t="s">
        <v>419</v>
      </c>
      <c r="D21" s="36" t="s">
        <v>31</v>
      </c>
      <c r="E21" s="201" t="s">
        <v>309</v>
      </c>
      <c r="F21" s="58"/>
      <c r="G21" s="40"/>
      <c r="H21" s="58"/>
      <c r="I21" s="139" t="s">
        <v>414</v>
      </c>
      <c r="J21" s="36" t="s">
        <v>66</v>
      </c>
      <c r="K21" s="92" t="s">
        <v>136</v>
      </c>
    </row>
    <row r="22" spans="1:11" s="88" customFormat="1" ht="18.75">
      <c r="A22" s="89"/>
      <c r="B22" s="36" t="s">
        <v>62</v>
      </c>
      <c r="C22" s="90" t="s">
        <v>420</v>
      </c>
      <c r="D22" s="36" t="s">
        <v>47</v>
      </c>
      <c r="E22" s="201" t="s">
        <v>308</v>
      </c>
      <c r="F22" s="58"/>
      <c r="G22" s="40"/>
      <c r="H22" s="58"/>
      <c r="I22" s="140" t="s">
        <v>415</v>
      </c>
      <c r="J22" s="36" t="s">
        <v>67</v>
      </c>
      <c r="K22" s="92" t="s">
        <v>137</v>
      </c>
    </row>
    <row r="23" spans="1:11" s="88" customFormat="1" ht="18.75">
      <c r="A23" s="89"/>
      <c r="B23" s="36" t="s">
        <v>110</v>
      </c>
      <c r="C23" s="90" t="s">
        <v>421</v>
      </c>
      <c r="D23" s="36"/>
      <c r="E23" s="40"/>
      <c r="F23" s="58"/>
      <c r="G23" s="40"/>
      <c r="H23" s="58"/>
      <c r="I23" s="140" t="s">
        <v>416</v>
      </c>
      <c r="J23" s="36" t="s">
        <v>68</v>
      </c>
      <c r="K23" s="91"/>
    </row>
    <row r="24" spans="1:11" s="88" customFormat="1" ht="18.75">
      <c r="A24" s="89"/>
      <c r="B24" s="36" t="s">
        <v>58</v>
      </c>
      <c r="C24" s="90" t="s">
        <v>422</v>
      </c>
      <c r="D24" s="36"/>
      <c r="E24" s="40"/>
      <c r="F24" s="58"/>
      <c r="G24" s="40"/>
      <c r="H24" s="58"/>
      <c r="I24" s="140" t="s">
        <v>417</v>
      </c>
      <c r="J24" s="36" t="s">
        <v>69</v>
      </c>
      <c r="K24" s="91"/>
    </row>
    <row r="25" spans="1:11" s="88" customFormat="1" ht="18.75">
      <c r="A25" s="89"/>
      <c r="B25" s="36" t="s">
        <v>61</v>
      </c>
      <c r="C25" s="90"/>
      <c r="D25" s="36"/>
      <c r="E25" s="40"/>
      <c r="F25" s="58"/>
      <c r="G25" s="40"/>
      <c r="H25" s="58"/>
      <c r="I25" s="140"/>
      <c r="J25" s="36" t="s">
        <v>70</v>
      </c>
      <c r="K25" s="91"/>
    </row>
    <row r="26" spans="1:11" s="88" customFormat="1" ht="18.75">
      <c r="A26" s="93"/>
      <c r="B26" s="94"/>
      <c r="C26" s="95"/>
      <c r="D26" s="94"/>
      <c r="E26" s="96"/>
      <c r="F26" s="97"/>
      <c r="G26" s="96"/>
      <c r="H26" s="97"/>
      <c r="I26" s="148"/>
      <c r="J26" s="94"/>
      <c r="K26" s="98"/>
    </row>
    <row r="27" spans="1:11" s="88" customFormat="1" ht="18.75">
      <c r="E27" s="73"/>
      <c r="F27" s="73"/>
      <c r="G27" s="73"/>
      <c r="H27" s="73"/>
      <c r="I27" s="135"/>
      <c r="K27" s="99"/>
    </row>
    <row r="28" spans="1:11" s="100" customFormat="1">
      <c r="A28" s="59"/>
      <c r="B28" s="59"/>
      <c r="C28" s="59"/>
      <c r="D28" s="90"/>
      <c r="E28" s="60"/>
      <c r="F28" s="60"/>
      <c r="G28" s="60"/>
      <c r="H28" s="60"/>
      <c r="I28" s="140"/>
      <c r="J28" s="59"/>
      <c r="K28" s="74" t="s">
        <v>158</v>
      </c>
    </row>
    <row r="29" spans="1:11" s="88" customFormat="1" ht="18.75">
      <c r="A29" s="78"/>
      <c r="B29" s="78"/>
      <c r="C29" s="78"/>
      <c r="D29" s="78" t="s">
        <v>5</v>
      </c>
      <c r="E29" s="217" t="s">
        <v>7</v>
      </c>
      <c r="F29" s="218"/>
      <c r="G29" s="218"/>
      <c r="H29" s="219"/>
      <c r="I29" s="136" t="s">
        <v>10</v>
      </c>
      <c r="J29" s="78" t="s">
        <v>159</v>
      </c>
      <c r="K29" s="80" t="s">
        <v>21</v>
      </c>
    </row>
    <row r="30" spans="1:11" s="88" customFormat="1" ht="18.75">
      <c r="A30" s="81" t="s">
        <v>3</v>
      </c>
      <c r="B30" s="81" t="s">
        <v>20</v>
      </c>
      <c r="C30" s="81" t="s">
        <v>4</v>
      </c>
      <c r="D30" s="81" t="s">
        <v>6</v>
      </c>
      <c r="E30" s="79" t="s">
        <v>8</v>
      </c>
      <c r="F30" s="79" t="s">
        <v>13</v>
      </c>
      <c r="G30" s="79" t="s">
        <v>18</v>
      </c>
      <c r="H30" s="79" t="s">
        <v>19</v>
      </c>
      <c r="I30" s="137" t="s">
        <v>11</v>
      </c>
      <c r="J30" s="81" t="s">
        <v>160</v>
      </c>
      <c r="K30" s="82" t="s">
        <v>22</v>
      </c>
    </row>
    <row r="31" spans="1:11" s="88" customFormat="1" ht="18.75">
      <c r="A31" s="83"/>
      <c r="B31" s="83"/>
      <c r="C31" s="83"/>
      <c r="D31" s="83"/>
      <c r="E31" s="84" t="s">
        <v>9</v>
      </c>
      <c r="F31" s="84" t="s">
        <v>9</v>
      </c>
      <c r="G31" s="84" t="s">
        <v>9</v>
      </c>
      <c r="H31" s="84" t="s">
        <v>9</v>
      </c>
      <c r="I31" s="138"/>
      <c r="J31" s="83"/>
      <c r="K31" s="83"/>
    </row>
    <row r="32" spans="1:11" s="88" customFormat="1" ht="18.75">
      <c r="A32" s="89">
        <v>3</v>
      </c>
      <c r="B32" s="36" t="s">
        <v>57</v>
      </c>
      <c r="C32" s="90" t="s">
        <v>71</v>
      </c>
      <c r="D32" s="36" t="s">
        <v>74</v>
      </c>
      <c r="E32" s="40">
        <v>4000</v>
      </c>
      <c r="F32" s="58">
        <v>4000</v>
      </c>
      <c r="G32" s="40">
        <v>4000</v>
      </c>
      <c r="H32" s="58">
        <v>4000</v>
      </c>
      <c r="I32" s="145" t="s">
        <v>76</v>
      </c>
      <c r="J32" s="36" t="s">
        <v>80</v>
      </c>
      <c r="K32" s="91" t="s">
        <v>34</v>
      </c>
    </row>
    <row r="33" spans="1:11" s="88" customFormat="1" ht="18.75">
      <c r="A33" s="89"/>
      <c r="B33" s="36" t="s">
        <v>59</v>
      </c>
      <c r="C33" s="90" t="s">
        <v>72</v>
      </c>
      <c r="D33" s="36" t="s">
        <v>58</v>
      </c>
      <c r="E33" s="201" t="s">
        <v>306</v>
      </c>
      <c r="F33" s="58"/>
      <c r="G33" s="40"/>
      <c r="H33" s="58"/>
      <c r="I33" s="140" t="s">
        <v>77</v>
      </c>
      <c r="J33" s="36" t="s">
        <v>79</v>
      </c>
      <c r="K33" s="92" t="s">
        <v>136</v>
      </c>
    </row>
    <row r="34" spans="1:11" s="88" customFormat="1" ht="18.75">
      <c r="A34" s="89"/>
      <c r="B34" s="36" t="s">
        <v>63</v>
      </c>
      <c r="C34" s="90" t="s">
        <v>73</v>
      </c>
      <c r="D34" s="36" t="s">
        <v>75</v>
      </c>
      <c r="E34" s="201" t="s">
        <v>307</v>
      </c>
      <c r="F34" s="58"/>
      <c r="G34" s="40"/>
      <c r="H34" s="58"/>
      <c r="I34" s="140" t="s">
        <v>78</v>
      </c>
      <c r="J34" s="36" t="s">
        <v>81</v>
      </c>
      <c r="K34" s="92" t="s">
        <v>137</v>
      </c>
    </row>
    <row r="35" spans="1:11" s="88" customFormat="1" ht="18.75">
      <c r="A35" s="89"/>
      <c r="B35" s="36" t="s">
        <v>64</v>
      </c>
      <c r="C35" s="90" t="s">
        <v>31</v>
      </c>
      <c r="D35" s="36"/>
      <c r="E35" s="40"/>
      <c r="F35" s="58"/>
      <c r="G35" s="40"/>
      <c r="H35" s="58"/>
      <c r="I35" s="127" t="s">
        <v>302</v>
      </c>
      <c r="J35" s="36" t="s">
        <v>93</v>
      </c>
      <c r="K35" s="91"/>
    </row>
    <row r="36" spans="1:11" s="88" customFormat="1" ht="18.75">
      <c r="A36" s="89"/>
      <c r="B36" s="36" t="s">
        <v>58</v>
      </c>
      <c r="C36" s="90"/>
      <c r="D36" s="36"/>
      <c r="E36" s="40"/>
      <c r="F36" s="58"/>
      <c r="G36" s="40"/>
      <c r="H36" s="58"/>
      <c r="I36" s="127"/>
      <c r="J36" s="36"/>
      <c r="K36" s="91"/>
    </row>
    <row r="37" spans="1:11" s="88" customFormat="1" ht="18.75">
      <c r="A37" s="89"/>
      <c r="B37" s="36" t="s">
        <v>61</v>
      </c>
      <c r="C37" s="90"/>
      <c r="D37" s="36"/>
      <c r="E37" s="40"/>
      <c r="F37" s="58"/>
      <c r="G37" s="40"/>
      <c r="H37" s="58"/>
      <c r="I37" s="127"/>
      <c r="J37" s="36"/>
      <c r="K37" s="91"/>
    </row>
    <row r="38" spans="1:11" s="88" customFormat="1" ht="18.75">
      <c r="A38" s="93"/>
      <c r="B38" s="94"/>
      <c r="C38" s="95"/>
      <c r="D38" s="94"/>
      <c r="E38" s="96"/>
      <c r="F38" s="97"/>
      <c r="G38" s="96"/>
      <c r="H38" s="97"/>
      <c r="I38" s="141"/>
      <c r="J38" s="94"/>
      <c r="K38" s="98"/>
    </row>
    <row r="39" spans="1:11" s="88" customFormat="1" ht="18.75">
      <c r="A39" s="86">
        <v>4</v>
      </c>
      <c r="B39" s="55" t="s">
        <v>82</v>
      </c>
      <c r="C39" s="53" t="s">
        <v>86</v>
      </c>
      <c r="D39" s="55" t="s">
        <v>87</v>
      </c>
      <c r="E39" s="39">
        <v>10000</v>
      </c>
      <c r="F39" s="106">
        <v>10000</v>
      </c>
      <c r="G39" s="39">
        <v>10000</v>
      </c>
      <c r="H39" s="106">
        <v>10000</v>
      </c>
      <c r="I39" s="126" t="s">
        <v>89</v>
      </c>
      <c r="J39" s="55" t="s">
        <v>90</v>
      </c>
      <c r="K39" s="87" t="s">
        <v>441</v>
      </c>
    </row>
    <row r="40" spans="1:11" s="88" customFormat="1" ht="18.75">
      <c r="A40" s="89"/>
      <c r="B40" s="36" t="s">
        <v>83</v>
      </c>
      <c r="C40" s="90" t="s">
        <v>84</v>
      </c>
      <c r="D40" s="36" t="s">
        <v>293</v>
      </c>
      <c r="E40" s="202" t="s">
        <v>303</v>
      </c>
      <c r="F40" s="58"/>
      <c r="G40" s="40"/>
      <c r="H40" s="58"/>
      <c r="I40" s="127" t="s">
        <v>96</v>
      </c>
      <c r="J40" s="36" t="s">
        <v>91</v>
      </c>
      <c r="K40" s="92" t="s">
        <v>136</v>
      </c>
    </row>
    <row r="41" spans="1:11" s="88" customFormat="1" ht="18.75">
      <c r="A41" s="89"/>
      <c r="B41" s="36" t="s">
        <v>32</v>
      </c>
      <c r="C41" s="90" t="s">
        <v>85</v>
      </c>
      <c r="D41" s="36" t="s">
        <v>88</v>
      </c>
      <c r="E41" s="40"/>
      <c r="F41" s="58"/>
      <c r="G41" s="40"/>
      <c r="H41" s="58"/>
      <c r="I41" s="127" t="s">
        <v>292</v>
      </c>
      <c r="J41" s="36" t="s">
        <v>276</v>
      </c>
      <c r="K41" s="92" t="s">
        <v>137</v>
      </c>
    </row>
    <row r="42" spans="1:11" s="88" customFormat="1" ht="18.75">
      <c r="A42" s="89"/>
      <c r="B42" s="36" t="s">
        <v>31</v>
      </c>
      <c r="C42" s="90"/>
      <c r="D42" s="36"/>
      <c r="E42" s="40"/>
      <c r="F42" s="58"/>
      <c r="G42" s="40"/>
      <c r="H42" s="58"/>
      <c r="I42" s="127"/>
      <c r="J42" s="36"/>
      <c r="K42" s="91"/>
    </row>
    <row r="43" spans="1:11" s="88" customFormat="1" ht="18.75">
      <c r="A43" s="93"/>
      <c r="B43" s="94"/>
      <c r="C43" s="95"/>
      <c r="D43" s="94"/>
      <c r="E43" s="96"/>
      <c r="F43" s="97"/>
      <c r="G43" s="96"/>
      <c r="H43" s="97"/>
      <c r="I43" s="141"/>
      <c r="J43" s="94"/>
      <c r="K43" s="98"/>
    </row>
    <row r="44" spans="1:11" s="88" customFormat="1" ht="18.75">
      <c r="A44" s="86">
        <v>5</v>
      </c>
      <c r="B44" s="55" t="s">
        <v>42</v>
      </c>
      <c r="C44" s="53" t="s">
        <v>48</v>
      </c>
      <c r="D44" s="55" t="s">
        <v>95</v>
      </c>
      <c r="E44" s="69">
        <v>82600</v>
      </c>
      <c r="F44" s="70">
        <v>82600</v>
      </c>
      <c r="G44" s="69">
        <v>82600</v>
      </c>
      <c r="H44" s="70">
        <v>82600</v>
      </c>
      <c r="I44" s="144" t="s">
        <v>155</v>
      </c>
      <c r="J44" s="55" t="s">
        <v>46</v>
      </c>
      <c r="K44" s="87" t="s">
        <v>441</v>
      </c>
    </row>
    <row r="45" spans="1:11" s="88" customFormat="1" ht="18.75">
      <c r="A45" s="89"/>
      <c r="B45" s="36" t="s">
        <v>43</v>
      </c>
      <c r="C45" s="90" t="s">
        <v>43</v>
      </c>
      <c r="D45" s="36" t="s">
        <v>98</v>
      </c>
      <c r="E45" s="201" t="s">
        <v>304</v>
      </c>
      <c r="F45" s="58"/>
      <c r="G45" s="40"/>
      <c r="H45" s="58"/>
      <c r="I45" s="127" t="s">
        <v>156</v>
      </c>
      <c r="J45" s="36" t="s">
        <v>54</v>
      </c>
      <c r="K45" s="92" t="s">
        <v>136</v>
      </c>
    </row>
    <row r="46" spans="1:11" s="88" customFormat="1" ht="18.75">
      <c r="A46" s="89"/>
      <c r="B46" s="36" t="s">
        <v>44</v>
      </c>
      <c r="C46" s="90" t="s">
        <v>44</v>
      </c>
      <c r="D46" s="36"/>
      <c r="E46" s="201" t="s">
        <v>305</v>
      </c>
      <c r="F46" s="58"/>
      <c r="G46" s="40"/>
      <c r="H46" s="58"/>
      <c r="I46" s="127" t="s">
        <v>45</v>
      </c>
      <c r="J46" s="36" t="s">
        <v>56</v>
      </c>
      <c r="K46" s="92" t="s">
        <v>137</v>
      </c>
    </row>
    <row r="47" spans="1:11" s="88" customFormat="1" ht="18.75">
      <c r="A47" s="89"/>
      <c r="B47" s="36"/>
      <c r="C47" s="90" t="s">
        <v>51</v>
      </c>
      <c r="D47" s="36"/>
      <c r="E47" s="40"/>
      <c r="F47" s="58"/>
      <c r="G47" s="40"/>
      <c r="H47" s="58"/>
      <c r="I47" s="127" t="s">
        <v>157</v>
      </c>
      <c r="J47" s="36" t="s">
        <v>53</v>
      </c>
      <c r="K47" s="91"/>
    </row>
    <row r="48" spans="1:11" s="88" customFormat="1" ht="18.75">
      <c r="A48" s="89"/>
      <c r="B48" s="36"/>
      <c r="C48" s="90"/>
      <c r="D48" s="36"/>
      <c r="E48" s="40"/>
      <c r="F48" s="58"/>
      <c r="G48" s="40"/>
      <c r="H48" s="58"/>
      <c r="I48" s="127" t="s">
        <v>154</v>
      </c>
      <c r="J48" s="36"/>
      <c r="K48" s="91"/>
    </row>
    <row r="49" spans="1:11" s="88" customFormat="1" ht="18.75">
      <c r="A49" s="89"/>
      <c r="B49" s="36"/>
      <c r="C49" s="90"/>
      <c r="D49" s="36"/>
      <c r="E49" s="40"/>
      <c r="F49" s="58"/>
      <c r="G49" s="40"/>
      <c r="H49" s="58"/>
      <c r="I49" s="127"/>
      <c r="J49" s="36"/>
      <c r="K49" s="91"/>
    </row>
    <row r="50" spans="1:11" s="153" customFormat="1" ht="18.75">
      <c r="A50" s="163">
        <v>6</v>
      </c>
      <c r="B50" s="119" t="s">
        <v>322</v>
      </c>
      <c r="C50" s="162" t="s">
        <v>321</v>
      </c>
      <c r="D50" s="119" t="s">
        <v>320</v>
      </c>
      <c r="E50" s="49">
        <v>50000</v>
      </c>
      <c r="F50" s="18">
        <v>50000</v>
      </c>
      <c r="G50" s="49">
        <v>50000</v>
      </c>
      <c r="H50" s="18">
        <v>50000</v>
      </c>
      <c r="I50" s="161" t="s">
        <v>89</v>
      </c>
      <c r="J50" s="119" t="s">
        <v>319</v>
      </c>
      <c r="K50" s="167" t="s">
        <v>441</v>
      </c>
    </row>
    <row r="51" spans="1:11" s="153" customFormat="1" ht="18.75">
      <c r="A51" s="160"/>
      <c r="B51" s="120" t="s">
        <v>447</v>
      </c>
      <c r="C51" s="159" t="s">
        <v>318</v>
      </c>
      <c r="D51" s="120" t="s">
        <v>317</v>
      </c>
      <c r="E51" s="203" t="s">
        <v>303</v>
      </c>
      <c r="F51" s="24"/>
      <c r="G51" s="23"/>
      <c r="H51" s="24"/>
      <c r="I51" s="158" t="s">
        <v>156</v>
      </c>
      <c r="J51" s="120" t="s">
        <v>316</v>
      </c>
      <c r="K51" s="166" t="s">
        <v>398</v>
      </c>
    </row>
    <row r="52" spans="1:11" s="153" customFormat="1" ht="18.75">
      <c r="A52" s="160"/>
      <c r="B52" s="120"/>
      <c r="C52" s="159" t="s">
        <v>315</v>
      </c>
      <c r="D52" s="120"/>
      <c r="E52" s="203" t="s">
        <v>274</v>
      </c>
      <c r="F52" s="24"/>
      <c r="G52" s="23"/>
      <c r="H52" s="24"/>
      <c r="I52" s="158" t="s">
        <v>314</v>
      </c>
      <c r="J52" s="120" t="s">
        <v>313</v>
      </c>
      <c r="K52" s="166" t="s">
        <v>399</v>
      </c>
    </row>
    <row r="53" spans="1:11" s="153" customFormat="1" ht="18.75">
      <c r="A53" s="160"/>
      <c r="B53" s="120"/>
      <c r="C53" s="159" t="s">
        <v>312</v>
      </c>
      <c r="D53" s="120"/>
      <c r="E53" s="23"/>
      <c r="F53" s="24"/>
      <c r="G53" s="23"/>
      <c r="H53" s="24"/>
      <c r="I53" s="158"/>
      <c r="J53" s="120" t="s">
        <v>311</v>
      </c>
      <c r="K53" s="166" t="s">
        <v>400</v>
      </c>
    </row>
    <row r="54" spans="1:11" s="153" customFormat="1" ht="18.75">
      <c r="A54" s="157"/>
      <c r="B54" s="154"/>
      <c r="C54" s="156"/>
      <c r="D54" s="154"/>
      <c r="E54" s="44"/>
      <c r="F54" s="48"/>
      <c r="G54" s="44"/>
      <c r="H54" s="48"/>
      <c r="I54" s="155"/>
      <c r="J54" s="154"/>
      <c r="K54" s="191"/>
    </row>
    <row r="55" spans="1:11" s="153" customFormat="1" ht="18.75">
      <c r="A55" s="159"/>
      <c r="B55" s="159"/>
      <c r="C55" s="159"/>
      <c r="D55" s="159"/>
      <c r="E55" s="23"/>
      <c r="F55" s="23"/>
      <c r="G55" s="23"/>
      <c r="H55" s="23"/>
      <c r="I55" s="147"/>
      <c r="J55" s="159"/>
      <c r="K55" s="195"/>
    </row>
    <row r="56" spans="1:11" s="100" customFormat="1">
      <c r="A56" s="59"/>
      <c r="B56" s="59"/>
      <c r="C56" s="59"/>
      <c r="D56" s="90"/>
      <c r="E56" s="60"/>
      <c r="F56" s="60"/>
      <c r="G56" s="60"/>
      <c r="H56" s="60"/>
      <c r="I56" s="140"/>
      <c r="J56" s="59"/>
      <c r="K56" s="74" t="s">
        <v>158</v>
      </c>
    </row>
    <row r="57" spans="1:11" s="88" customFormat="1" ht="18.75">
      <c r="A57" s="78"/>
      <c r="B57" s="78"/>
      <c r="C57" s="78"/>
      <c r="D57" s="78" t="s">
        <v>5</v>
      </c>
      <c r="E57" s="217" t="s">
        <v>7</v>
      </c>
      <c r="F57" s="218"/>
      <c r="G57" s="218"/>
      <c r="H57" s="219"/>
      <c r="I57" s="136" t="s">
        <v>10</v>
      </c>
      <c r="J57" s="78" t="s">
        <v>159</v>
      </c>
      <c r="K57" s="80" t="s">
        <v>21</v>
      </c>
    </row>
    <row r="58" spans="1:11" s="88" customFormat="1" ht="18.75">
      <c r="A58" s="81" t="s">
        <v>3</v>
      </c>
      <c r="B58" s="81" t="s">
        <v>20</v>
      </c>
      <c r="C58" s="81" t="s">
        <v>4</v>
      </c>
      <c r="D58" s="81" t="s">
        <v>6</v>
      </c>
      <c r="E58" s="79" t="s">
        <v>8</v>
      </c>
      <c r="F58" s="79" t="s">
        <v>13</v>
      </c>
      <c r="G58" s="79" t="s">
        <v>18</v>
      </c>
      <c r="H58" s="79" t="s">
        <v>19</v>
      </c>
      <c r="I58" s="137" t="s">
        <v>11</v>
      </c>
      <c r="J58" s="81" t="s">
        <v>160</v>
      </c>
      <c r="K58" s="82" t="s">
        <v>22</v>
      </c>
    </row>
    <row r="59" spans="1:11" s="88" customFormat="1" ht="18.75">
      <c r="A59" s="83"/>
      <c r="B59" s="83"/>
      <c r="C59" s="83"/>
      <c r="D59" s="83"/>
      <c r="E59" s="84" t="s">
        <v>9</v>
      </c>
      <c r="F59" s="84" t="s">
        <v>9</v>
      </c>
      <c r="G59" s="84" t="s">
        <v>9</v>
      </c>
      <c r="H59" s="84" t="s">
        <v>9</v>
      </c>
      <c r="I59" s="138"/>
      <c r="J59" s="83"/>
      <c r="K59" s="83"/>
    </row>
    <row r="60" spans="1:11" s="153" customFormat="1" ht="18.75">
      <c r="A60" s="160">
        <v>7</v>
      </c>
      <c r="B60" s="120" t="s">
        <v>345</v>
      </c>
      <c r="C60" s="159" t="s">
        <v>344</v>
      </c>
      <c r="D60" s="173" t="s">
        <v>95</v>
      </c>
      <c r="E60" s="23">
        <v>5000</v>
      </c>
      <c r="F60" s="24">
        <v>5000</v>
      </c>
      <c r="G60" s="23">
        <v>5000</v>
      </c>
      <c r="H60" s="24">
        <v>5000</v>
      </c>
      <c r="I60" s="147" t="s">
        <v>89</v>
      </c>
      <c r="J60" s="120" t="s">
        <v>343</v>
      </c>
      <c r="K60" s="167" t="s">
        <v>441</v>
      </c>
    </row>
    <row r="61" spans="1:11" s="153" customFormat="1" ht="18.75">
      <c r="A61" s="160"/>
      <c r="B61" s="120" t="s">
        <v>219</v>
      </c>
      <c r="C61" s="159" t="s">
        <v>342</v>
      </c>
      <c r="D61" s="173" t="s">
        <v>98</v>
      </c>
      <c r="E61" s="203" t="s">
        <v>431</v>
      </c>
      <c r="F61" s="24"/>
      <c r="G61" s="23"/>
      <c r="H61" s="24"/>
      <c r="I61" s="147" t="s">
        <v>96</v>
      </c>
      <c r="J61" s="120" t="s">
        <v>341</v>
      </c>
      <c r="K61" s="166" t="s">
        <v>398</v>
      </c>
    </row>
    <row r="62" spans="1:11" s="153" customFormat="1" ht="18.75">
      <c r="A62" s="160"/>
      <c r="B62" s="120"/>
      <c r="C62" s="159" t="s">
        <v>340</v>
      </c>
      <c r="D62" s="120"/>
      <c r="E62" s="203" t="s">
        <v>268</v>
      </c>
      <c r="F62" s="24"/>
      <c r="G62" s="23"/>
      <c r="H62" s="24"/>
      <c r="I62" s="147" t="s">
        <v>97</v>
      </c>
      <c r="J62" s="120" t="s">
        <v>339</v>
      </c>
      <c r="K62" s="166" t="s">
        <v>399</v>
      </c>
    </row>
    <row r="63" spans="1:11" s="153" customFormat="1" ht="18.75">
      <c r="A63" s="160"/>
      <c r="B63" s="120"/>
      <c r="C63" s="159" t="s">
        <v>338</v>
      </c>
      <c r="D63" s="120"/>
      <c r="E63" s="23"/>
      <c r="F63" s="24"/>
      <c r="G63" s="23"/>
      <c r="H63" s="24"/>
      <c r="I63" s="158"/>
      <c r="J63" s="120" t="s">
        <v>337</v>
      </c>
      <c r="K63" s="166" t="s">
        <v>400</v>
      </c>
    </row>
    <row r="64" spans="1:11" s="153" customFormat="1" ht="18.75">
      <c r="A64" s="160"/>
      <c r="B64" s="120"/>
      <c r="C64" s="159" t="s">
        <v>336</v>
      </c>
      <c r="D64" s="120"/>
      <c r="E64" s="23"/>
      <c r="F64" s="24"/>
      <c r="G64" s="23"/>
      <c r="H64" s="24"/>
      <c r="I64" s="158"/>
      <c r="J64" s="120" t="s">
        <v>335</v>
      </c>
      <c r="K64" s="172"/>
    </row>
    <row r="65" spans="1:11" s="153" customFormat="1" ht="18.75">
      <c r="A65" s="157"/>
      <c r="B65" s="154"/>
      <c r="C65" s="156"/>
      <c r="D65" s="154"/>
      <c r="E65" s="44"/>
      <c r="F65" s="48"/>
      <c r="G65" s="44"/>
      <c r="H65" s="48"/>
      <c r="I65" s="148"/>
      <c r="J65" s="154"/>
      <c r="K65" s="171"/>
    </row>
    <row r="66" spans="1:11" s="153" customFormat="1" ht="18.75">
      <c r="A66" s="163">
        <v>8</v>
      </c>
      <c r="B66" s="119" t="s">
        <v>334</v>
      </c>
      <c r="C66" s="162" t="s">
        <v>333</v>
      </c>
      <c r="D66" s="119" t="s">
        <v>332</v>
      </c>
      <c r="E66" s="170">
        <v>15000</v>
      </c>
      <c r="F66" s="169">
        <v>15000</v>
      </c>
      <c r="G66" s="170">
        <v>15000</v>
      </c>
      <c r="H66" s="169">
        <v>15000</v>
      </c>
      <c r="I66" s="168" t="s">
        <v>89</v>
      </c>
      <c r="J66" s="119" t="s">
        <v>331</v>
      </c>
      <c r="K66" s="167" t="s">
        <v>441</v>
      </c>
    </row>
    <row r="67" spans="1:11" s="153" customFormat="1" ht="18.75">
      <c r="A67" s="160"/>
      <c r="B67" s="120" t="s">
        <v>330</v>
      </c>
      <c r="C67" s="159" t="s">
        <v>329</v>
      </c>
      <c r="D67" s="120" t="s">
        <v>328</v>
      </c>
      <c r="E67" s="199" t="s">
        <v>432</v>
      </c>
      <c r="F67" s="24"/>
      <c r="G67" s="23"/>
      <c r="H67" s="24"/>
      <c r="I67" s="147" t="s">
        <v>96</v>
      </c>
      <c r="J67" s="120" t="s">
        <v>327</v>
      </c>
      <c r="K67" s="166" t="s">
        <v>398</v>
      </c>
    </row>
    <row r="68" spans="1:11" s="153" customFormat="1" ht="18.75">
      <c r="A68" s="160"/>
      <c r="B68" s="120"/>
      <c r="C68" s="159" t="s">
        <v>326</v>
      </c>
      <c r="D68" s="120" t="s">
        <v>47</v>
      </c>
      <c r="E68" s="199" t="s">
        <v>271</v>
      </c>
      <c r="F68" s="24"/>
      <c r="G68" s="23"/>
      <c r="H68" s="24"/>
      <c r="I68" s="147" t="s">
        <v>97</v>
      </c>
      <c r="J68" s="120" t="s">
        <v>325</v>
      </c>
      <c r="K68" s="166" t="s">
        <v>399</v>
      </c>
    </row>
    <row r="69" spans="1:11" s="153" customFormat="1" ht="18.75">
      <c r="A69" s="160"/>
      <c r="B69" s="120"/>
      <c r="C69" s="159" t="s">
        <v>324</v>
      </c>
      <c r="D69" s="120"/>
      <c r="E69" s="23"/>
      <c r="F69" s="24"/>
      <c r="G69" s="23"/>
      <c r="H69" s="24"/>
      <c r="I69" s="158"/>
      <c r="J69" s="120" t="s">
        <v>324</v>
      </c>
      <c r="K69" s="166" t="s">
        <v>400</v>
      </c>
    </row>
    <row r="70" spans="1:11" s="153" customFormat="1" ht="18.75">
      <c r="A70" s="160"/>
      <c r="B70" s="120"/>
      <c r="C70" s="159" t="s">
        <v>323</v>
      </c>
      <c r="D70" s="120"/>
      <c r="E70" s="23"/>
      <c r="F70" s="24"/>
      <c r="G70" s="23"/>
      <c r="H70" s="24"/>
      <c r="I70" s="158"/>
      <c r="J70" s="120" t="s">
        <v>323</v>
      </c>
      <c r="K70" s="165"/>
    </row>
    <row r="71" spans="1:11" s="153" customFormat="1" ht="18.75">
      <c r="A71" s="157"/>
      <c r="B71" s="154"/>
      <c r="C71" s="156"/>
      <c r="D71" s="154"/>
      <c r="E71" s="44"/>
      <c r="F71" s="48"/>
      <c r="G71" s="44"/>
      <c r="H71" s="48"/>
      <c r="I71" s="155"/>
      <c r="J71" s="154"/>
      <c r="K71" s="164"/>
    </row>
    <row r="72" spans="1:11" s="153" customFormat="1" ht="18.75">
      <c r="A72" s="163">
        <v>9</v>
      </c>
      <c r="B72" s="119" t="s">
        <v>375</v>
      </c>
      <c r="C72" s="162" t="s">
        <v>374</v>
      </c>
      <c r="D72" s="174" t="s">
        <v>95</v>
      </c>
      <c r="E72" s="49">
        <v>5000</v>
      </c>
      <c r="F72" s="18">
        <v>5000</v>
      </c>
      <c r="G72" s="49">
        <v>5000</v>
      </c>
      <c r="H72" s="18">
        <v>5000</v>
      </c>
      <c r="I72" s="168" t="s">
        <v>89</v>
      </c>
      <c r="J72" s="119" t="s">
        <v>373</v>
      </c>
      <c r="K72" s="167" t="s">
        <v>441</v>
      </c>
    </row>
    <row r="73" spans="1:11" s="153" customFormat="1" ht="18.75">
      <c r="A73" s="160"/>
      <c r="B73" s="120"/>
      <c r="C73" s="159" t="s">
        <v>372</v>
      </c>
      <c r="D73" s="173" t="s">
        <v>98</v>
      </c>
      <c r="E73" s="199" t="s">
        <v>431</v>
      </c>
      <c r="F73" s="24"/>
      <c r="G73" s="23"/>
      <c r="H73" s="24"/>
      <c r="I73" s="147" t="s">
        <v>96</v>
      </c>
      <c r="J73" s="120" t="s">
        <v>371</v>
      </c>
      <c r="K73" s="166" t="s">
        <v>398</v>
      </c>
    </row>
    <row r="74" spans="1:11" s="153" customFormat="1" ht="18.75">
      <c r="A74" s="160"/>
      <c r="B74" s="120"/>
      <c r="C74" s="159" t="s">
        <v>370</v>
      </c>
      <c r="D74" s="173"/>
      <c r="E74" s="199" t="s">
        <v>268</v>
      </c>
      <c r="F74" s="24"/>
      <c r="G74" s="23"/>
      <c r="H74" s="24"/>
      <c r="I74" s="147" t="s">
        <v>97</v>
      </c>
      <c r="J74" s="120" t="s">
        <v>370</v>
      </c>
      <c r="K74" s="166" t="s">
        <v>399</v>
      </c>
    </row>
    <row r="75" spans="1:11" s="153" customFormat="1" ht="18.75">
      <c r="A75" s="160"/>
      <c r="B75" s="120"/>
      <c r="C75" s="159"/>
      <c r="D75" s="120"/>
      <c r="E75" s="23"/>
      <c r="F75" s="24"/>
      <c r="G75" s="23"/>
      <c r="H75" s="24"/>
      <c r="I75" s="158"/>
      <c r="J75" s="120"/>
      <c r="K75" s="166" t="s">
        <v>400</v>
      </c>
    </row>
    <row r="76" spans="1:11" s="153" customFormat="1" ht="18.75">
      <c r="A76" s="157"/>
      <c r="B76" s="154"/>
      <c r="C76" s="156"/>
      <c r="D76" s="154"/>
      <c r="E76" s="44"/>
      <c r="F76" s="48"/>
      <c r="G76" s="44"/>
      <c r="H76" s="48"/>
      <c r="I76" s="155"/>
      <c r="J76" s="154"/>
      <c r="K76" s="164"/>
    </row>
    <row r="77" spans="1:11" s="153" customFormat="1" ht="18.75">
      <c r="A77" s="163">
        <v>10</v>
      </c>
      <c r="B77" s="119" t="s">
        <v>369</v>
      </c>
      <c r="C77" s="196" t="s">
        <v>423</v>
      </c>
      <c r="D77" s="174" t="s">
        <v>95</v>
      </c>
      <c r="E77" s="49">
        <v>5000</v>
      </c>
      <c r="F77" s="18">
        <v>5000</v>
      </c>
      <c r="G77" s="49">
        <v>5000</v>
      </c>
      <c r="H77" s="18">
        <v>5000</v>
      </c>
      <c r="I77" s="197" t="s">
        <v>426</v>
      </c>
      <c r="J77" s="119" t="s">
        <v>368</v>
      </c>
      <c r="K77" s="167" t="s">
        <v>441</v>
      </c>
    </row>
    <row r="78" spans="1:11" s="153" customFormat="1" ht="18.75">
      <c r="A78" s="160"/>
      <c r="B78" s="120" t="s">
        <v>367</v>
      </c>
      <c r="C78" s="159" t="s">
        <v>424</v>
      </c>
      <c r="D78" s="173" t="s">
        <v>366</v>
      </c>
      <c r="E78" s="199" t="s">
        <v>431</v>
      </c>
      <c r="F78" s="24"/>
      <c r="G78" s="23"/>
      <c r="H78" s="24"/>
      <c r="I78" s="198" t="s">
        <v>427</v>
      </c>
      <c r="J78" s="120" t="s">
        <v>365</v>
      </c>
      <c r="K78" s="166" t="s">
        <v>398</v>
      </c>
    </row>
    <row r="79" spans="1:11" s="153" customFormat="1" ht="18.75">
      <c r="A79" s="160"/>
      <c r="B79" s="120"/>
      <c r="C79" s="159" t="s">
        <v>425</v>
      </c>
      <c r="D79" s="120" t="s">
        <v>364</v>
      </c>
      <c r="E79" s="23"/>
      <c r="F79" s="24"/>
      <c r="G79" s="23"/>
      <c r="H79" s="24"/>
      <c r="I79" s="198" t="s">
        <v>428</v>
      </c>
      <c r="J79" s="120" t="s">
        <v>363</v>
      </c>
      <c r="K79" s="166" t="s">
        <v>399</v>
      </c>
    </row>
    <row r="80" spans="1:11" s="153" customFormat="1" ht="18.75">
      <c r="A80" s="160"/>
      <c r="B80" s="120"/>
      <c r="C80" s="159"/>
      <c r="D80" s="120"/>
      <c r="E80" s="23"/>
      <c r="F80" s="24"/>
      <c r="G80" s="23"/>
      <c r="H80" s="24"/>
      <c r="I80" s="198" t="s">
        <v>429</v>
      </c>
      <c r="J80" s="120"/>
      <c r="K80" s="166" t="s">
        <v>400</v>
      </c>
    </row>
    <row r="81" spans="1:12" s="153" customFormat="1" ht="18.75">
      <c r="A81" s="160"/>
      <c r="B81" s="120"/>
      <c r="C81" s="159"/>
      <c r="D81" s="120"/>
      <c r="E81" s="23"/>
      <c r="F81" s="24"/>
      <c r="G81" s="23"/>
      <c r="H81" s="24"/>
      <c r="I81" s="198" t="s">
        <v>430</v>
      </c>
      <c r="J81" s="120"/>
      <c r="K81" s="166"/>
    </row>
    <row r="82" spans="1:12" s="153" customFormat="1" ht="18.75">
      <c r="A82" s="157"/>
      <c r="B82" s="154"/>
      <c r="C82" s="156"/>
      <c r="D82" s="154"/>
      <c r="E82" s="44"/>
      <c r="F82" s="48"/>
      <c r="G82" s="44"/>
      <c r="H82" s="48"/>
      <c r="I82" s="148"/>
      <c r="J82" s="154"/>
      <c r="K82" s="164"/>
    </row>
    <row r="83" spans="1:12" s="153" customFormat="1" ht="18.75">
      <c r="A83" s="159"/>
      <c r="B83" s="159"/>
      <c r="C83" s="159"/>
      <c r="D83" s="159"/>
      <c r="E83" s="23"/>
      <c r="F83" s="23"/>
      <c r="G83" s="23"/>
      <c r="H83" s="23"/>
      <c r="I83" s="158"/>
      <c r="J83" s="159"/>
      <c r="K83" s="195"/>
    </row>
    <row r="84" spans="1:12" s="100" customFormat="1">
      <c r="A84" s="59"/>
      <c r="B84" s="59"/>
      <c r="C84" s="59"/>
      <c r="D84" s="90"/>
      <c r="E84" s="60"/>
      <c r="F84" s="60"/>
      <c r="G84" s="60"/>
      <c r="H84" s="60"/>
      <c r="I84" s="140"/>
      <c r="J84" s="59"/>
      <c r="K84" s="74" t="s">
        <v>158</v>
      </c>
    </row>
    <row r="85" spans="1:12" s="88" customFormat="1" ht="18.75">
      <c r="A85" s="78"/>
      <c r="B85" s="78"/>
      <c r="C85" s="78"/>
      <c r="D85" s="78" t="s">
        <v>5</v>
      </c>
      <c r="E85" s="217" t="s">
        <v>7</v>
      </c>
      <c r="F85" s="218"/>
      <c r="G85" s="218"/>
      <c r="H85" s="219"/>
      <c r="I85" s="136" t="s">
        <v>10</v>
      </c>
      <c r="J85" s="78" t="s">
        <v>159</v>
      </c>
      <c r="K85" s="80" t="s">
        <v>21</v>
      </c>
    </row>
    <row r="86" spans="1:12" s="88" customFormat="1" ht="18.75">
      <c r="A86" s="81" t="s">
        <v>3</v>
      </c>
      <c r="B86" s="81" t="s">
        <v>20</v>
      </c>
      <c r="C86" s="81" t="s">
        <v>4</v>
      </c>
      <c r="D86" s="81" t="s">
        <v>6</v>
      </c>
      <c r="E86" s="79" t="s">
        <v>8</v>
      </c>
      <c r="F86" s="79" t="s">
        <v>13</v>
      </c>
      <c r="G86" s="79" t="s">
        <v>18</v>
      </c>
      <c r="H86" s="79" t="s">
        <v>19</v>
      </c>
      <c r="I86" s="137" t="s">
        <v>11</v>
      </c>
      <c r="J86" s="81" t="s">
        <v>160</v>
      </c>
      <c r="K86" s="82" t="s">
        <v>22</v>
      </c>
    </row>
    <row r="87" spans="1:12" s="88" customFormat="1" ht="18.75">
      <c r="A87" s="83"/>
      <c r="B87" s="83"/>
      <c r="C87" s="83"/>
      <c r="D87" s="83"/>
      <c r="E87" s="84" t="s">
        <v>9</v>
      </c>
      <c r="F87" s="84" t="s">
        <v>9</v>
      </c>
      <c r="G87" s="84" t="s">
        <v>9</v>
      </c>
      <c r="H87" s="84" t="s">
        <v>9</v>
      </c>
      <c r="I87" s="138"/>
      <c r="J87" s="83"/>
      <c r="K87" s="83"/>
    </row>
    <row r="88" spans="1:12" s="175" customFormat="1">
      <c r="A88" s="163">
        <v>11</v>
      </c>
      <c r="B88" s="119" t="s">
        <v>362</v>
      </c>
      <c r="C88" s="162" t="s">
        <v>361</v>
      </c>
      <c r="D88" s="174" t="s">
        <v>95</v>
      </c>
      <c r="E88" s="49">
        <v>5000</v>
      </c>
      <c r="F88" s="18">
        <v>5000</v>
      </c>
      <c r="G88" s="49">
        <v>5000</v>
      </c>
      <c r="H88" s="18">
        <v>5000</v>
      </c>
      <c r="I88" s="168" t="s">
        <v>89</v>
      </c>
      <c r="J88" s="119" t="s">
        <v>360</v>
      </c>
      <c r="K88" s="167" t="s">
        <v>441</v>
      </c>
      <c r="L88" s="153"/>
    </row>
    <row r="89" spans="1:12" s="175" customFormat="1">
      <c r="A89" s="160"/>
      <c r="B89" s="120"/>
      <c r="C89" s="159" t="s">
        <v>359</v>
      </c>
      <c r="D89" s="173" t="s">
        <v>358</v>
      </c>
      <c r="E89" s="199" t="s">
        <v>431</v>
      </c>
      <c r="F89" s="24"/>
      <c r="G89" s="23"/>
      <c r="H89" s="24"/>
      <c r="I89" s="147" t="s">
        <v>96</v>
      </c>
      <c r="J89" s="120" t="s">
        <v>357</v>
      </c>
      <c r="K89" s="166" t="s">
        <v>398</v>
      </c>
      <c r="L89" s="153"/>
    </row>
    <row r="90" spans="1:12" s="175" customFormat="1">
      <c r="A90" s="160"/>
      <c r="B90" s="120"/>
      <c r="C90" s="159"/>
      <c r="D90" s="120"/>
      <c r="E90" s="199" t="s">
        <v>268</v>
      </c>
      <c r="F90" s="24"/>
      <c r="G90" s="23"/>
      <c r="H90" s="24"/>
      <c r="I90" s="147" t="s">
        <v>97</v>
      </c>
      <c r="J90" s="120" t="s">
        <v>356</v>
      </c>
      <c r="K90" s="166" t="s">
        <v>399</v>
      </c>
      <c r="L90" s="153"/>
    </row>
    <row r="91" spans="1:12" s="175" customFormat="1">
      <c r="A91" s="160"/>
      <c r="B91" s="120"/>
      <c r="C91" s="159"/>
      <c r="D91" s="120"/>
      <c r="E91" s="23"/>
      <c r="F91" s="24"/>
      <c r="G91" s="23"/>
      <c r="H91" s="24"/>
      <c r="I91" s="158"/>
      <c r="J91" s="120" t="s">
        <v>355</v>
      </c>
      <c r="K91" s="166" t="s">
        <v>400</v>
      </c>
      <c r="L91" s="153"/>
    </row>
    <row r="92" spans="1:12" s="153" customFormat="1" ht="18.75">
      <c r="A92" s="157"/>
      <c r="B92" s="154"/>
      <c r="C92" s="156"/>
      <c r="D92" s="154"/>
      <c r="E92" s="44"/>
      <c r="F92" s="48"/>
      <c r="G92" s="44"/>
      <c r="H92" s="48"/>
      <c r="I92" s="155"/>
      <c r="J92" s="154"/>
      <c r="K92" s="171"/>
    </row>
    <row r="93" spans="1:12" s="153" customFormat="1" ht="18.75">
      <c r="A93" s="119">
        <v>12</v>
      </c>
      <c r="B93" s="119" t="s">
        <v>354</v>
      </c>
      <c r="C93" s="162" t="s">
        <v>353</v>
      </c>
      <c r="D93" s="174" t="s">
        <v>95</v>
      </c>
      <c r="E93" s="49">
        <v>5000</v>
      </c>
      <c r="F93" s="18">
        <v>5000</v>
      </c>
      <c r="G93" s="49">
        <v>5000</v>
      </c>
      <c r="H93" s="18">
        <v>5000</v>
      </c>
      <c r="I93" s="168" t="s">
        <v>89</v>
      </c>
      <c r="J93" s="119" t="s">
        <v>352</v>
      </c>
      <c r="K93" s="167" t="s">
        <v>441</v>
      </c>
    </row>
    <row r="94" spans="1:12" s="153" customFormat="1" ht="18.75">
      <c r="A94" s="120"/>
      <c r="B94" s="120" t="s">
        <v>351</v>
      </c>
      <c r="C94" s="159" t="s">
        <v>350</v>
      </c>
      <c r="D94" s="173" t="s">
        <v>98</v>
      </c>
      <c r="E94" s="199" t="s">
        <v>431</v>
      </c>
      <c r="F94" s="24"/>
      <c r="G94" s="23"/>
      <c r="H94" s="24"/>
      <c r="I94" s="147" t="s">
        <v>96</v>
      </c>
      <c r="J94" s="120" t="s">
        <v>349</v>
      </c>
      <c r="K94" s="166" t="s">
        <v>398</v>
      </c>
    </row>
    <row r="95" spans="1:12" s="153" customFormat="1" ht="18.75">
      <c r="A95" s="120"/>
      <c r="B95" s="120"/>
      <c r="C95" s="159" t="s">
        <v>348</v>
      </c>
      <c r="D95" s="173"/>
      <c r="E95" s="23"/>
      <c r="F95" s="24"/>
      <c r="G95" s="23"/>
      <c r="H95" s="24"/>
      <c r="I95" s="147" t="s">
        <v>97</v>
      </c>
      <c r="J95" s="120" t="s">
        <v>347</v>
      </c>
      <c r="K95" s="166" t="s">
        <v>399</v>
      </c>
    </row>
    <row r="96" spans="1:12" s="153" customFormat="1" ht="18.75">
      <c r="A96" s="120"/>
      <c r="B96" s="120"/>
      <c r="C96" s="159"/>
      <c r="D96" s="120"/>
      <c r="E96" s="23"/>
      <c r="F96" s="24"/>
      <c r="G96" s="23"/>
      <c r="H96" s="24"/>
      <c r="I96" s="158"/>
      <c r="J96" s="120" t="s">
        <v>346</v>
      </c>
      <c r="K96" s="166" t="s">
        <v>400</v>
      </c>
    </row>
    <row r="97" spans="1:11" s="153" customFormat="1" ht="18.75">
      <c r="A97" s="154"/>
      <c r="B97" s="154"/>
      <c r="C97" s="156"/>
      <c r="D97" s="154"/>
      <c r="E97" s="44"/>
      <c r="F97" s="48"/>
      <c r="G97" s="44"/>
      <c r="H97" s="48"/>
      <c r="I97" s="155"/>
      <c r="J97" s="154"/>
      <c r="K97" s="164"/>
    </row>
    <row r="98" spans="1:11" s="175" customFormat="1">
      <c r="A98" s="176">
        <v>13</v>
      </c>
      <c r="B98" s="119" t="s">
        <v>376</v>
      </c>
      <c r="C98" s="177" t="s">
        <v>377</v>
      </c>
      <c r="D98" s="119" t="s">
        <v>378</v>
      </c>
      <c r="E98" s="49">
        <v>40000</v>
      </c>
      <c r="F98" s="18">
        <v>40000</v>
      </c>
      <c r="G98" s="49">
        <v>40000</v>
      </c>
      <c r="H98" s="18">
        <v>40000</v>
      </c>
      <c r="I98" s="178" t="s">
        <v>89</v>
      </c>
      <c r="J98" s="179" t="s">
        <v>379</v>
      </c>
      <c r="K98" s="167" t="s">
        <v>441</v>
      </c>
    </row>
    <row r="99" spans="1:11" s="175" customFormat="1">
      <c r="A99" s="180"/>
      <c r="B99" s="181"/>
      <c r="C99" s="159" t="s">
        <v>380</v>
      </c>
      <c r="D99" s="120" t="s">
        <v>381</v>
      </c>
      <c r="E99" s="199" t="s">
        <v>433</v>
      </c>
      <c r="F99" s="24"/>
      <c r="G99" s="23"/>
      <c r="H99" s="24"/>
      <c r="I99" s="182" t="s">
        <v>96</v>
      </c>
      <c r="J99" s="183" t="s">
        <v>382</v>
      </c>
      <c r="K99" s="166" t="s">
        <v>398</v>
      </c>
    </row>
    <row r="100" spans="1:11" s="175" customFormat="1">
      <c r="A100" s="180"/>
      <c r="B100" s="181"/>
      <c r="C100" s="159" t="s">
        <v>383</v>
      </c>
      <c r="D100" s="120" t="s">
        <v>384</v>
      </c>
      <c r="E100" s="199" t="s">
        <v>434</v>
      </c>
      <c r="F100" s="24"/>
      <c r="G100" s="23"/>
      <c r="H100" s="24"/>
      <c r="I100" s="184" t="s">
        <v>97</v>
      </c>
      <c r="J100" s="183"/>
      <c r="K100" s="166" t="s">
        <v>399</v>
      </c>
    </row>
    <row r="101" spans="1:11" s="175" customFormat="1">
      <c r="A101" s="180"/>
      <c r="B101" s="181"/>
      <c r="C101" s="185"/>
      <c r="D101" s="181"/>
      <c r="E101" s="23"/>
      <c r="F101" s="24"/>
      <c r="G101" s="23"/>
      <c r="H101" s="24"/>
      <c r="I101" s="182"/>
      <c r="J101" s="183"/>
      <c r="K101" s="166" t="s">
        <v>400</v>
      </c>
    </row>
    <row r="102" spans="1:11" s="175" customFormat="1">
      <c r="A102" s="186"/>
      <c r="B102" s="187"/>
      <c r="C102" s="188"/>
      <c r="D102" s="187"/>
      <c r="E102" s="44"/>
      <c r="F102" s="48"/>
      <c r="G102" s="44"/>
      <c r="H102" s="48"/>
      <c r="I102" s="189"/>
      <c r="J102" s="190"/>
      <c r="K102" s="191"/>
    </row>
    <row r="103" spans="1:11" s="175" customFormat="1">
      <c r="A103" s="185"/>
      <c r="B103" s="185"/>
      <c r="C103" s="185"/>
      <c r="D103" s="185"/>
      <c r="E103" s="23"/>
      <c r="F103" s="23"/>
      <c r="G103" s="23"/>
      <c r="H103" s="23"/>
      <c r="I103" s="182"/>
      <c r="J103" s="208"/>
      <c r="K103" s="209"/>
    </row>
    <row r="104" spans="1:11" s="175" customFormat="1">
      <c r="A104" s="185"/>
      <c r="B104" s="185"/>
      <c r="C104" s="185"/>
      <c r="D104" s="185"/>
      <c r="E104" s="23"/>
      <c r="F104" s="23"/>
      <c r="G104" s="23"/>
      <c r="H104" s="23"/>
      <c r="I104" s="182"/>
      <c r="J104" s="208"/>
      <c r="K104" s="209"/>
    </row>
    <row r="105" spans="1:11" s="175" customFormat="1">
      <c r="A105" s="185"/>
      <c r="B105" s="185"/>
      <c r="C105" s="185"/>
      <c r="D105" s="185"/>
      <c r="E105" s="23"/>
      <c r="F105" s="23"/>
      <c r="G105" s="23"/>
      <c r="H105" s="23"/>
      <c r="I105" s="182"/>
      <c r="J105" s="208"/>
      <c r="K105" s="209"/>
    </row>
    <row r="106" spans="1:11" s="175" customFormat="1">
      <c r="A106" s="185"/>
      <c r="B106" s="185"/>
      <c r="C106" s="185"/>
      <c r="D106" s="185"/>
      <c r="E106" s="23"/>
      <c r="F106" s="23"/>
      <c r="G106" s="23"/>
      <c r="H106" s="23"/>
      <c r="I106" s="182"/>
      <c r="J106" s="208"/>
      <c r="K106" s="209"/>
    </row>
    <row r="107" spans="1:11" s="175" customFormat="1">
      <c r="A107" s="185"/>
      <c r="B107" s="185"/>
      <c r="C107" s="185"/>
      <c r="D107" s="185"/>
      <c r="E107" s="23"/>
      <c r="F107" s="23"/>
      <c r="G107" s="23"/>
      <c r="H107" s="23"/>
      <c r="I107" s="182"/>
      <c r="J107" s="208"/>
      <c r="K107" s="209"/>
    </row>
    <row r="108" spans="1:11" s="175" customFormat="1">
      <c r="A108" s="185"/>
      <c r="B108" s="185"/>
      <c r="C108" s="185"/>
      <c r="D108" s="185"/>
      <c r="E108" s="23"/>
      <c r="F108" s="23"/>
      <c r="G108" s="23"/>
      <c r="H108" s="23"/>
      <c r="I108" s="182"/>
      <c r="J108" s="208"/>
      <c r="K108" s="209"/>
    </row>
    <row r="109" spans="1:11" s="175" customFormat="1">
      <c r="A109" s="185"/>
      <c r="B109" s="185"/>
      <c r="C109" s="185"/>
      <c r="D109" s="185"/>
      <c r="E109" s="23"/>
      <c r="F109" s="23"/>
      <c r="G109" s="23"/>
      <c r="H109" s="23"/>
      <c r="I109" s="182"/>
      <c r="J109" s="208"/>
      <c r="K109" s="209"/>
    </row>
    <row r="110" spans="1:11" s="100" customFormat="1">
      <c r="A110" s="59"/>
      <c r="B110" s="59"/>
      <c r="C110" s="59"/>
      <c r="D110" s="90"/>
      <c r="E110" s="60"/>
      <c r="F110" s="60"/>
      <c r="G110" s="60"/>
      <c r="H110" s="60"/>
      <c r="I110" s="140"/>
      <c r="J110" s="59"/>
      <c r="K110" s="74" t="s">
        <v>158</v>
      </c>
    </row>
    <row r="111" spans="1:11" s="88" customFormat="1" ht="18.75">
      <c r="A111" s="78"/>
      <c r="B111" s="78"/>
      <c r="C111" s="78"/>
      <c r="D111" s="78" t="s">
        <v>5</v>
      </c>
      <c r="E111" s="217" t="s">
        <v>7</v>
      </c>
      <c r="F111" s="218"/>
      <c r="G111" s="218"/>
      <c r="H111" s="219"/>
      <c r="I111" s="136" t="s">
        <v>10</v>
      </c>
      <c r="J111" s="78" t="s">
        <v>159</v>
      </c>
      <c r="K111" s="80" t="s">
        <v>21</v>
      </c>
    </row>
    <row r="112" spans="1:11" s="88" customFormat="1" ht="18.75">
      <c r="A112" s="81" t="s">
        <v>3</v>
      </c>
      <c r="B112" s="81" t="s">
        <v>20</v>
      </c>
      <c r="C112" s="81" t="s">
        <v>4</v>
      </c>
      <c r="D112" s="81" t="s">
        <v>6</v>
      </c>
      <c r="E112" s="79" t="s">
        <v>8</v>
      </c>
      <c r="F112" s="79" t="s">
        <v>13</v>
      </c>
      <c r="G112" s="79" t="s">
        <v>18</v>
      </c>
      <c r="H112" s="79" t="s">
        <v>19</v>
      </c>
      <c r="I112" s="137" t="s">
        <v>11</v>
      </c>
      <c r="J112" s="81" t="s">
        <v>160</v>
      </c>
      <c r="K112" s="82" t="s">
        <v>22</v>
      </c>
    </row>
    <row r="113" spans="1:11" s="88" customFormat="1" ht="18.75">
      <c r="A113" s="83"/>
      <c r="B113" s="83"/>
      <c r="C113" s="83"/>
      <c r="D113" s="83"/>
      <c r="E113" s="84" t="s">
        <v>9</v>
      </c>
      <c r="F113" s="84" t="s">
        <v>9</v>
      </c>
      <c r="G113" s="84" t="s">
        <v>9</v>
      </c>
      <c r="H113" s="84" t="s">
        <v>9</v>
      </c>
      <c r="I113" s="138"/>
      <c r="J113" s="83"/>
      <c r="K113" s="83"/>
    </row>
    <row r="114" spans="1:11" s="153" customFormat="1" ht="18.75">
      <c r="A114" s="160">
        <v>14</v>
      </c>
      <c r="B114" s="120" t="s">
        <v>385</v>
      </c>
      <c r="C114" s="159" t="s">
        <v>386</v>
      </c>
      <c r="D114" s="120" t="s">
        <v>332</v>
      </c>
      <c r="E114" s="192">
        <v>10000</v>
      </c>
      <c r="F114" s="193">
        <v>10000</v>
      </c>
      <c r="G114" s="192">
        <v>10000</v>
      </c>
      <c r="H114" s="193">
        <v>10000</v>
      </c>
      <c r="I114" s="147" t="s">
        <v>89</v>
      </c>
      <c r="J114" s="120" t="s">
        <v>387</v>
      </c>
      <c r="K114" s="167" t="s">
        <v>441</v>
      </c>
    </row>
    <row r="115" spans="1:11" s="153" customFormat="1" ht="18.75">
      <c r="A115" s="160"/>
      <c r="B115" s="120"/>
      <c r="C115" s="159" t="s">
        <v>388</v>
      </c>
      <c r="D115" s="120" t="s">
        <v>389</v>
      </c>
      <c r="E115" s="199" t="s">
        <v>303</v>
      </c>
      <c r="F115" s="24"/>
      <c r="G115" s="23"/>
      <c r="H115" s="24"/>
      <c r="I115" s="147" t="s">
        <v>96</v>
      </c>
      <c r="J115" s="120" t="s">
        <v>390</v>
      </c>
      <c r="K115" s="166" t="s">
        <v>398</v>
      </c>
    </row>
    <row r="116" spans="1:11" s="153" customFormat="1" ht="18.75">
      <c r="A116" s="160"/>
      <c r="B116" s="120"/>
      <c r="C116" s="159" t="s">
        <v>401</v>
      </c>
      <c r="D116" s="120"/>
      <c r="E116" s="199" t="s">
        <v>274</v>
      </c>
      <c r="F116" s="24"/>
      <c r="G116" s="23"/>
      <c r="H116" s="24"/>
      <c r="I116" s="146" t="s">
        <v>97</v>
      </c>
      <c r="J116" s="120" t="s">
        <v>391</v>
      </c>
      <c r="K116" s="166" t="s">
        <v>399</v>
      </c>
    </row>
    <row r="117" spans="1:11" s="153" customFormat="1" ht="18.75">
      <c r="A117" s="160"/>
      <c r="B117" s="120"/>
      <c r="C117" s="159" t="s">
        <v>392</v>
      </c>
      <c r="D117" s="120"/>
      <c r="E117" s="23"/>
      <c r="F117" s="24"/>
      <c r="G117" s="23"/>
      <c r="H117" s="24"/>
      <c r="I117" s="158"/>
      <c r="J117" s="120" t="s">
        <v>393</v>
      </c>
      <c r="K117" s="166" t="s">
        <v>400</v>
      </c>
    </row>
    <row r="118" spans="1:11" s="153" customFormat="1" ht="18.75">
      <c r="A118" s="160"/>
      <c r="B118" s="120"/>
      <c r="C118" s="159" t="s">
        <v>394</v>
      </c>
      <c r="D118" s="120"/>
      <c r="E118" s="23"/>
      <c r="F118" s="24"/>
      <c r="G118" s="23"/>
      <c r="H118" s="24"/>
      <c r="I118" s="158"/>
      <c r="J118" s="120" t="s">
        <v>395</v>
      </c>
      <c r="K118" s="165"/>
    </row>
    <row r="119" spans="1:11" s="153" customFormat="1" ht="18.75">
      <c r="A119" s="160"/>
      <c r="B119" s="120"/>
      <c r="C119" s="159"/>
      <c r="D119" s="120"/>
      <c r="E119" s="23"/>
      <c r="F119" s="24"/>
      <c r="G119" s="23"/>
      <c r="H119" s="24"/>
      <c r="I119" s="158"/>
      <c r="J119" s="120" t="s">
        <v>396</v>
      </c>
      <c r="K119" s="165"/>
    </row>
    <row r="120" spans="1:11" s="153" customFormat="1" ht="18.75">
      <c r="A120" s="160"/>
      <c r="B120" s="120"/>
      <c r="C120" s="159"/>
      <c r="D120" s="120"/>
      <c r="E120" s="23"/>
      <c r="F120" s="24"/>
      <c r="G120" s="23"/>
      <c r="H120" s="24"/>
      <c r="I120" s="158"/>
      <c r="J120" s="120" t="s">
        <v>397</v>
      </c>
      <c r="K120" s="165"/>
    </row>
    <row r="121" spans="1:11" s="175" customFormat="1">
      <c r="A121" s="186"/>
      <c r="B121" s="187"/>
      <c r="C121" s="188"/>
      <c r="D121" s="187"/>
      <c r="E121" s="44"/>
      <c r="F121" s="48"/>
      <c r="G121" s="44"/>
      <c r="H121" s="48"/>
      <c r="I121" s="155"/>
      <c r="J121" s="187"/>
      <c r="K121" s="194"/>
    </row>
    <row r="122" spans="1:11" s="152" customFormat="1" ht="18.75">
      <c r="A122" s="214" t="s">
        <v>446</v>
      </c>
      <c r="B122" s="215"/>
      <c r="C122" s="215"/>
      <c r="D122" s="216"/>
      <c r="E122" s="149">
        <f>+E114+E98+E93+E88+E77+E72+E66+E60+E50+E44+E39+E32+E20+E14</f>
        <v>528600</v>
      </c>
      <c r="F122" s="149">
        <f t="shared" ref="F122:H122" si="0">+F114+F98+F93+F88+F77+F72+F66+F60+F50+F44+F39+F32+F20+F14</f>
        <v>512600</v>
      </c>
      <c r="G122" s="149">
        <f t="shared" si="0"/>
        <v>512600</v>
      </c>
      <c r="H122" s="149">
        <f t="shared" si="0"/>
        <v>512600</v>
      </c>
      <c r="I122" s="150"/>
      <c r="J122" s="151"/>
      <c r="K122" s="151"/>
    </row>
  </sheetData>
  <mergeCells count="10">
    <mergeCell ref="A122:D122"/>
    <mergeCell ref="E29:H29"/>
    <mergeCell ref="A2:K2"/>
    <mergeCell ref="A3:K3"/>
    <mergeCell ref="A4:K4"/>
    <mergeCell ref="A5:K5"/>
    <mergeCell ref="E11:H11"/>
    <mergeCell ref="E57:H57"/>
    <mergeCell ref="E85:H85"/>
    <mergeCell ref="E111:H111"/>
  </mergeCells>
  <pageMargins left="0.17" right="0.17" top="0.49" bottom="0.33" header="0.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137"/>
  <sheetViews>
    <sheetView workbookViewId="0">
      <selection activeCell="L8" sqref="L8"/>
    </sheetView>
  </sheetViews>
  <sheetFormatPr defaultRowHeight="21"/>
  <cols>
    <col min="1" max="1" width="3.5" style="10" customWidth="1"/>
    <col min="2" max="2" width="18.125" style="10" customWidth="1"/>
    <col min="3" max="3" width="21" style="10" customWidth="1"/>
    <col min="4" max="4" width="18.375" style="10" customWidth="1"/>
    <col min="5" max="8" width="8.375" style="3" customWidth="1"/>
    <col min="9" max="9" width="10.625" style="12" customWidth="1"/>
    <col min="10" max="10" width="19.875" style="10" customWidth="1"/>
    <col min="11" max="11" width="10.25" style="10" customWidth="1"/>
    <col min="12" max="16384" width="9" style="10"/>
  </cols>
  <sheetData>
    <row r="1" spans="1:15">
      <c r="B1" s="11" t="s">
        <v>14</v>
      </c>
      <c r="K1" s="13" t="s">
        <v>158</v>
      </c>
    </row>
    <row r="2" spans="1:1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"/>
      <c r="M2" s="1"/>
      <c r="N2" s="1"/>
      <c r="O2" s="1"/>
    </row>
    <row r="3" spans="1:15">
      <c r="A3" s="213" t="s">
        <v>15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"/>
      <c r="M3" s="1"/>
      <c r="N3" s="1"/>
      <c r="O3" s="1"/>
    </row>
    <row r="4" spans="1:15">
      <c r="A4" s="213" t="s">
        <v>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"/>
      <c r="M4" s="29"/>
      <c r="N4" s="1"/>
      <c r="O4" s="1"/>
    </row>
    <row r="5" spans="1:15">
      <c r="A5" s="213" t="s">
        <v>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>
      <c r="A7" s="11" t="s">
        <v>28</v>
      </c>
    </row>
    <row r="8" spans="1:15">
      <c r="A8" s="11" t="s">
        <v>29</v>
      </c>
    </row>
    <row r="9" spans="1:15">
      <c r="A9" s="11" t="s">
        <v>450</v>
      </c>
    </row>
    <row r="10" spans="1:15">
      <c r="A10" s="11" t="s">
        <v>449</v>
      </c>
    </row>
    <row r="11" spans="1:15">
      <c r="A11" s="4"/>
      <c r="B11" s="4"/>
      <c r="C11" s="4"/>
      <c r="D11" s="4" t="s">
        <v>5</v>
      </c>
      <c r="E11" s="210" t="s">
        <v>7</v>
      </c>
      <c r="F11" s="211"/>
      <c r="G11" s="211"/>
      <c r="H11" s="212"/>
      <c r="I11" s="5" t="s">
        <v>10</v>
      </c>
      <c r="J11" s="4"/>
      <c r="K11" s="66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67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>
        <v>1</v>
      </c>
      <c r="B14" s="15" t="s">
        <v>162</v>
      </c>
      <c r="C14" s="112" t="s">
        <v>216</v>
      </c>
      <c r="D14" s="14" t="s">
        <v>203</v>
      </c>
      <c r="E14" s="18">
        <v>5000</v>
      </c>
      <c r="F14" s="18">
        <v>5000</v>
      </c>
      <c r="G14" s="49">
        <v>5000</v>
      </c>
      <c r="H14" s="18">
        <v>5000</v>
      </c>
      <c r="I14" s="15" t="s">
        <v>256</v>
      </c>
      <c r="J14" s="112" t="s">
        <v>223</v>
      </c>
      <c r="K14" s="110" t="s">
        <v>150</v>
      </c>
    </row>
    <row r="15" spans="1:15" s="2" customFormat="1" ht="18.75">
      <c r="A15" s="20"/>
      <c r="B15" s="21" t="s">
        <v>163</v>
      </c>
      <c r="C15" s="22" t="s">
        <v>168</v>
      </c>
      <c r="D15" s="20" t="s">
        <v>204</v>
      </c>
      <c r="E15" s="118" t="s">
        <v>269</v>
      </c>
      <c r="F15" s="24"/>
      <c r="G15" s="23"/>
      <c r="H15" s="24"/>
      <c r="I15" s="24" t="s">
        <v>257</v>
      </c>
      <c r="J15" s="22" t="s">
        <v>224</v>
      </c>
      <c r="K15" s="111" t="s">
        <v>136</v>
      </c>
    </row>
    <row r="16" spans="1:15" s="2" customFormat="1" ht="18.75">
      <c r="A16" s="20"/>
      <c r="B16" s="21"/>
      <c r="C16" s="22" t="s">
        <v>165</v>
      </c>
      <c r="D16" s="20" t="s">
        <v>215</v>
      </c>
      <c r="E16" s="118" t="s">
        <v>268</v>
      </c>
      <c r="F16" s="24"/>
      <c r="G16" s="23"/>
      <c r="H16" s="24"/>
      <c r="I16" s="28" t="s">
        <v>258</v>
      </c>
      <c r="J16" s="113" t="s">
        <v>225</v>
      </c>
      <c r="K16" s="111" t="s">
        <v>201</v>
      </c>
    </row>
    <row r="17" spans="1:11" s="2" customFormat="1" ht="18.75">
      <c r="A17" s="20"/>
      <c r="B17" s="21"/>
      <c r="C17" s="22" t="s">
        <v>217</v>
      </c>
      <c r="D17" s="20" t="s">
        <v>262</v>
      </c>
      <c r="E17" s="118"/>
      <c r="F17" s="24"/>
      <c r="G17" s="23"/>
      <c r="H17" s="24"/>
      <c r="I17" s="24" t="s">
        <v>310</v>
      </c>
      <c r="J17" s="22" t="s">
        <v>226</v>
      </c>
      <c r="K17" s="111" t="s">
        <v>202</v>
      </c>
    </row>
    <row r="18" spans="1:11" s="2" customFormat="1" ht="18.75">
      <c r="A18" s="20"/>
      <c r="B18" s="21"/>
      <c r="C18" s="22" t="s">
        <v>218</v>
      </c>
      <c r="D18" s="20"/>
      <c r="E18" s="24"/>
      <c r="F18" s="24"/>
      <c r="G18" s="23"/>
      <c r="H18" s="24"/>
      <c r="I18" s="24" t="s">
        <v>259</v>
      </c>
      <c r="J18" s="22"/>
      <c r="K18" s="21"/>
    </row>
    <row r="19" spans="1:11" s="2" customFormat="1" ht="18.75">
      <c r="A19" s="20"/>
      <c r="B19" s="21"/>
      <c r="C19" s="22" t="s">
        <v>219</v>
      </c>
      <c r="D19" s="20"/>
      <c r="E19" s="24"/>
      <c r="F19" s="24"/>
      <c r="G19" s="23"/>
      <c r="H19" s="24"/>
      <c r="I19" s="24" t="s">
        <v>260</v>
      </c>
      <c r="J19" s="22"/>
      <c r="K19" s="21"/>
    </row>
    <row r="20" spans="1:11" s="2" customFormat="1" ht="18.75">
      <c r="A20" s="20"/>
      <c r="B20" s="21"/>
      <c r="C20" s="22" t="s">
        <v>220</v>
      </c>
      <c r="D20" s="20"/>
      <c r="E20" s="24"/>
      <c r="F20" s="24"/>
      <c r="G20" s="23"/>
      <c r="H20" s="24"/>
      <c r="I20" s="24" t="s">
        <v>261</v>
      </c>
      <c r="J20" s="22"/>
      <c r="K20" s="21"/>
    </row>
    <row r="21" spans="1:11" s="2" customFormat="1" ht="18.75">
      <c r="A21" s="20"/>
      <c r="B21" s="21"/>
      <c r="C21" s="22" t="s">
        <v>221</v>
      </c>
      <c r="D21" s="20"/>
      <c r="E21" s="24"/>
      <c r="F21" s="24"/>
      <c r="G21" s="23"/>
      <c r="H21" s="24"/>
      <c r="I21" s="24" t="s">
        <v>164</v>
      </c>
      <c r="J21" s="22"/>
      <c r="K21" s="21"/>
    </row>
    <row r="22" spans="1:11" s="2" customFormat="1" ht="18.75">
      <c r="A22" s="20"/>
      <c r="B22" s="21"/>
      <c r="C22" s="22" t="s">
        <v>222</v>
      </c>
      <c r="D22" s="20"/>
      <c r="E22" s="24"/>
      <c r="F22" s="24"/>
      <c r="G22" s="23"/>
      <c r="H22" s="24"/>
      <c r="I22" s="24"/>
      <c r="J22" s="22"/>
      <c r="K22" s="21"/>
    </row>
    <row r="23" spans="1:11" s="2" customFormat="1" ht="18.75">
      <c r="A23" s="42"/>
      <c r="B23" s="46"/>
      <c r="C23" s="43"/>
      <c r="D23" s="42"/>
      <c r="E23" s="48"/>
      <c r="F23" s="48"/>
      <c r="G23" s="44"/>
      <c r="H23" s="48"/>
      <c r="I23" s="48"/>
      <c r="J23" s="43"/>
      <c r="K23" s="46"/>
    </row>
    <row r="24" spans="1:11" s="22" customFormat="1" ht="18.75">
      <c r="E24" s="23"/>
      <c r="F24" s="23"/>
      <c r="G24" s="23"/>
      <c r="H24" s="23"/>
      <c r="I24" s="23"/>
    </row>
    <row r="25" spans="1:11" s="22" customFormat="1" ht="18.75">
      <c r="E25" s="23"/>
      <c r="F25" s="23"/>
      <c r="G25" s="23"/>
      <c r="H25" s="23"/>
      <c r="I25" s="23"/>
    </row>
    <row r="26" spans="1:11" s="22" customFormat="1" ht="18.75">
      <c r="E26" s="23"/>
      <c r="F26" s="23"/>
      <c r="G26" s="23"/>
      <c r="H26" s="23"/>
      <c r="I26" s="23"/>
    </row>
    <row r="27" spans="1:11" s="22" customFormat="1" ht="18.75">
      <c r="E27" s="23"/>
      <c r="F27" s="23"/>
      <c r="G27" s="23"/>
      <c r="H27" s="23"/>
      <c r="I27" s="23"/>
    </row>
    <row r="28" spans="1:11" s="65" customFormat="1">
      <c r="A28" s="64"/>
      <c r="B28" s="64"/>
      <c r="C28" s="64"/>
      <c r="D28" s="22"/>
      <c r="E28" s="63"/>
      <c r="F28" s="63"/>
      <c r="G28" s="63"/>
      <c r="H28" s="63"/>
      <c r="I28" s="63"/>
      <c r="J28" s="64"/>
      <c r="K28" s="13" t="s">
        <v>158</v>
      </c>
    </row>
    <row r="29" spans="1:11" s="2" customFormat="1" ht="18.75">
      <c r="A29" s="4"/>
      <c r="B29" s="4"/>
      <c r="C29" s="4"/>
      <c r="D29" s="4" t="s">
        <v>5</v>
      </c>
      <c r="E29" s="210" t="s">
        <v>7</v>
      </c>
      <c r="F29" s="211"/>
      <c r="G29" s="211"/>
      <c r="H29" s="212"/>
      <c r="I29" s="5" t="s">
        <v>10</v>
      </c>
      <c r="J29" s="4" t="s">
        <v>159</v>
      </c>
      <c r="K29" s="66" t="s">
        <v>21</v>
      </c>
    </row>
    <row r="30" spans="1:11" s="2" customFormat="1" ht="18.75">
      <c r="A30" s="6" t="s">
        <v>3</v>
      </c>
      <c r="B30" s="6" t="s">
        <v>20</v>
      </c>
      <c r="C30" s="6" t="s">
        <v>4</v>
      </c>
      <c r="D30" s="6" t="s">
        <v>6</v>
      </c>
      <c r="E30" s="5" t="s">
        <v>8</v>
      </c>
      <c r="F30" s="5" t="s">
        <v>13</v>
      </c>
      <c r="G30" s="5" t="s">
        <v>18</v>
      </c>
      <c r="H30" s="5" t="s">
        <v>19</v>
      </c>
      <c r="I30" s="7" t="s">
        <v>11</v>
      </c>
      <c r="J30" s="6" t="s">
        <v>160</v>
      </c>
      <c r="K30" s="67" t="s">
        <v>22</v>
      </c>
    </row>
    <row r="31" spans="1:11" s="2" customFormat="1" ht="18.75">
      <c r="A31" s="8"/>
      <c r="B31" s="8"/>
      <c r="C31" s="8"/>
      <c r="D31" s="8"/>
      <c r="E31" s="9" t="s">
        <v>9</v>
      </c>
      <c r="F31" s="9" t="s">
        <v>9</v>
      </c>
      <c r="G31" s="9" t="s">
        <v>9</v>
      </c>
      <c r="H31" s="9" t="s">
        <v>9</v>
      </c>
      <c r="I31" s="9"/>
      <c r="J31" s="8"/>
      <c r="K31" s="8"/>
    </row>
    <row r="32" spans="1:11" s="2" customFormat="1" ht="18.75">
      <c r="A32" s="20">
        <v>2</v>
      </c>
      <c r="B32" s="21" t="s">
        <v>166</v>
      </c>
      <c r="C32" s="109" t="s">
        <v>296</v>
      </c>
      <c r="D32" s="20" t="s">
        <v>203</v>
      </c>
      <c r="E32" s="18">
        <v>20000</v>
      </c>
      <c r="F32" s="23">
        <v>20000</v>
      </c>
      <c r="G32" s="24">
        <v>20000</v>
      </c>
      <c r="H32" s="23">
        <v>20000</v>
      </c>
      <c r="I32" s="21" t="s">
        <v>243</v>
      </c>
      <c r="J32" s="68" t="s">
        <v>223</v>
      </c>
      <c r="K32" s="110" t="s">
        <v>440</v>
      </c>
    </row>
    <row r="33" spans="1:11" s="2" customFormat="1" ht="18.75">
      <c r="A33" s="20"/>
      <c r="B33" s="21" t="s">
        <v>167</v>
      </c>
      <c r="C33" s="22" t="s">
        <v>297</v>
      </c>
      <c r="D33" s="20" t="s">
        <v>204</v>
      </c>
      <c r="E33" s="118" t="s">
        <v>270</v>
      </c>
      <c r="F33" s="23"/>
      <c r="G33" s="24"/>
      <c r="H33" s="23"/>
      <c r="I33" s="24" t="s">
        <v>244</v>
      </c>
      <c r="J33" s="21" t="s">
        <v>224</v>
      </c>
      <c r="K33" s="111" t="s">
        <v>136</v>
      </c>
    </row>
    <row r="34" spans="1:11" s="2" customFormat="1" ht="18.75">
      <c r="A34" s="20"/>
      <c r="B34" s="21"/>
      <c r="C34" s="22" t="s">
        <v>298</v>
      </c>
      <c r="D34" s="20" t="s">
        <v>215</v>
      </c>
      <c r="E34" s="118" t="s">
        <v>271</v>
      </c>
      <c r="F34" s="23"/>
      <c r="G34" s="24"/>
      <c r="H34" s="23"/>
      <c r="I34" s="28" t="s">
        <v>250</v>
      </c>
      <c r="J34" s="21" t="s">
        <v>225</v>
      </c>
      <c r="K34" s="111" t="s">
        <v>201</v>
      </c>
    </row>
    <row r="35" spans="1:11" s="2" customFormat="1" ht="18.75">
      <c r="A35" s="20"/>
      <c r="B35" s="21"/>
      <c r="C35" s="22" t="s">
        <v>299</v>
      </c>
      <c r="D35" s="20" t="s">
        <v>214</v>
      </c>
      <c r="E35" s="118"/>
      <c r="F35" s="23"/>
      <c r="G35" s="24"/>
      <c r="H35" s="23"/>
      <c r="I35" s="24" t="s">
        <v>251</v>
      </c>
      <c r="J35" s="21" t="s">
        <v>226</v>
      </c>
      <c r="K35" s="111" t="s">
        <v>202</v>
      </c>
    </row>
    <row r="36" spans="1:11" s="2" customFormat="1" ht="18.75">
      <c r="A36" s="20"/>
      <c r="B36" s="21"/>
      <c r="C36" s="2" t="s">
        <v>300</v>
      </c>
      <c r="D36" s="20"/>
      <c r="E36" s="24"/>
      <c r="F36" s="23"/>
      <c r="G36" s="24"/>
      <c r="H36" s="23"/>
      <c r="I36" s="24" t="s">
        <v>252</v>
      </c>
      <c r="J36" s="21"/>
      <c r="K36" s="21"/>
    </row>
    <row r="37" spans="1:11" s="2" customFormat="1" ht="18.75">
      <c r="A37" s="20"/>
      <c r="B37" s="21"/>
      <c r="C37" s="22" t="s">
        <v>301</v>
      </c>
      <c r="D37" s="20"/>
      <c r="E37" s="24"/>
      <c r="F37" s="23"/>
      <c r="G37" s="24"/>
      <c r="H37" s="23"/>
      <c r="I37" s="24" t="s">
        <v>253</v>
      </c>
      <c r="J37" s="21"/>
      <c r="K37" s="21"/>
    </row>
    <row r="38" spans="1:11" s="2" customFormat="1" ht="18.75">
      <c r="A38" s="20"/>
      <c r="B38" s="21"/>
      <c r="C38" s="22"/>
      <c r="D38" s="20"/>
      <c r="E38" s="24"/>
      <c r="F38" s="23"/>
      <c r="G38" s="24"/>
      <c r="H38" s="23"/>
      <c r="I38" s="24" t="s">
        <v>254</v>
      </c>
      <c r="J38" s="21"/>
      <c r="K38" s="21"/>
    </row>
    <row r="39" spans="1:11" s="2" customFormat="1" ht="18.75">
      <c r="A39" s="20"/>
      <c r="B39" s="21"/>
      <c r="C39" s="22"/>
      <c r="D39" s="20"/>
      <c r="E39" s="24"/>
      <c r="F39" s="23"/>
      <c r="G39" s="24"/>
      <c r="H39" s="23"/>
      <c r="I39" s="24" t="s">
        <v>255</v>
      </c>
      <c r="J39" s="21"/>
      <c r="K39" s="21"/>
    </row>
    <row r="40" spans="1:11" s="2" customFormat="1" ht="18.75">
      <c r="A40" s="42"/>
      <c r="B40" s="46"/>
      <c r="C40" s="43"/>
      <c r="D40" s="42"/>
      <c r="E40" s="48"/>
      <c r="F40" s="44"/>
      <c r="G40" s="48"/>
      <c r="H40" s="44"/>
      <c r="I40" s="48"/>
      <c r="J40" s="46"/>
      <c r="K40" s="46"/>
    </row>
    <row r="41" spans="1:11" s="2" customFormat="1" ht="18.75">
      <c r="A41" s="14">
        <v>3</v>
      </c>
      <c r="B41" s="15" t="s">
        <v>172</v>
      </c>
      <c r="C41" s="16" t="s">
        <v>173</v>
      </c>
      <c r="D41" s="14" t="s">
        <v>203</v>
      </c>
      <c r="E41" s="18">
        <v>100000</v>
      </c>
      <c r="F41" s="18">
        <v>100000</v>
      </c>
      <c r="G41" s="49">
        <v>100000</v>
      </c>
      <c r="H41" s="18">
        <v>100000</v>
      </c>
      <c r="I41" s="16" t="s">
        <v>263</v>
      </c>
      <c r="J41" s="15" t="s">
        <v>169</v>
      </c>
      <c r="K41" s="37" t="s">
        <v>440</v>
      </c>
    </row>
    <row r="42" spans="1:11" s="2" customFormat="1" ht="18.75">
      <c r="A42" s="20"/>
      <c r="B42" s="21" t="s">
        <v>170</v>
      </c>
      <c r="C42" s="22" t="s">
        <v>174</v>
      </c>
      <c r="D42" s="20" t="s">
        <v>204</v>
      </c>
      <c r="E42" s="118" t="s">
        <v>272</v>
      </c>
      <c r="F42" s="24"/>
      <c r="G42" s="23"/>
      <c r="H42" s="24"/>
      <c r="I42" s="23" t="s">
        <v>264</v>
      </c>
      <c r="J42" s="21" t="s">
        <v>170</v>
      </c>
      <c r="K42" s="41" t="s">
        <v>136</v>
      </c>
    </row>
    <row r="43" spans="1:11" s="2" customFormat="1" ht="18.75">
      <c r="A43" s="20"/>
      <c r="B43" s="21"/>
      <c r="C43" s="22" t="s">
        <v>175</v>
      </c>
      <c r="D43" s="20" t="s">
        <v>215</v>
      </c>
      <c r="E43" s="118" t="s">
        <v>273</v>
      </c>
      <c r="F43" s="24"/>
      <c r="G43" s="23"/>
      <c r="H43" s="24"/>
      <c r="I43" s="63" t="s">
        <v>265</v>
      </c>
      <c r="J43" s="21" t="s">
        <v>171</v>
      </c>
      <c r="K43" s="41" t="s">
        <v>201</v>
      </c>
    </row>
    <row r="44" spans="1:11" s="2" customFormat="1" ht="18.75">
      <c r="A44" s="20"/>
      <c r="B44" s="21"/>
      <c r="C44" s="22"/>
      <c r="D44" s="20" t="s">
        <v>262</v>
      </c>
      <c r="E44" s="118"/>
      <c r="F44" s="24"/>
      <c r="G44" s="23"/>
      <c r="H44" s="24"/>
      <c r="I44" s="23" t="s">
        <v>266</v>
      </c>
      <c r="J44" s="21" t="s">
        <v>176</v>
      </c>
      <c r="K44" s="41" t="s">
        <v>202</v>
      </c>
    </row>
    <row r="45" spans="1:11" s="2" customFormat="1" ht="18.75">
      <c r="A45" s="20"/>
      <c r="B45" s="21"/>
      <c r="C45" s="22"/>
      <c r="D45" s="20"/>
      <c r="E45" s="24"/>
      <c r="F45" s="24"/>
      <c r="G45" s="23"/>
      <c r="H45" s="24"/>
      <c r="I45" s="23"/>
      <c r="J45" s="21" t="s">
        <v>177</v>
      </c>
      <c r="K45" s="25"/>
    </row>
    <row r="46" spans="1:11" s="2" customFormat="1" ht="18.75">
      <c r="A46" s="20"/>
      <c r="B46" s="21"/>
      <c r="C46" s="22"/>
      <c r="D46" s="20"/>
      <c r="E46" s="24"/>
      <c r="F46" s="24"/>
      <c r="G46" s="23"/>
      <c r="H46" s="24"/>
      <c r="I46" s="23"/>
      <c r="J46" s="21" t="s">
        <v>178</v>
      </c>
      <c r="K46" s="25"/>
    </row>
    <row r="47" spans="1:11" s="2" customFormat="1" ht="18.75">
      <c r="A47" s="20"/>
      <c r="B47" s="21"/>
      <c r="C47" s="22"/>
      <c r="D47" s="20"/>
      <c r="E47" s="24"/>
      <c r="F47" s="24"/>
      <c r="G47" s="23"/>
      <c r="H47" s="24"/>
      <c r="I47" s="23"/>
      <c r="J47" s="21" t="s">
        <v>92</v>
      </c>
      <c r="K47" s="25"/>
    </row>
    <row r="48" spans="1:11" s="2" customFormat="1" ht="18.75">
      <c r="A48" s="20"/>
      <c r="B48" s="21"/>
      <c r="C48" s="22"/>
      <c r="D48" s="20"/>
      <c r="E48" s="24"/>
      <c r="F48" s="24"/>
      <c r="G48" s="23"/>
      <c r="H48" s="24"/>
      <c r="I48" s="23"/>
      <c r="J48" s="21" t="s">
        <v>179</v>
      </c>
      <c r="K48" s="25"/>
    </row>
    <row r="49" spans="1:11" s="2" customFormat="1" ht="18.75">
      <c r="A49" s="20"/>
      <c r="B49" s="21"/>
      <c r="C49" s="22"/>
      <c r="D49" s="20"/>
      <c r="E49" s="24"/>
      <c r="F49" s="24"/>
      <c r="G49" s="23"/>
      <c r="H49" s="24"/>
      <c r="I49" s="23"/>
      <c r="J49" s="21" t="s">
        <v>180</v>
      </c>
      <c r="K49" s="25"/>
    </row>
    <row r="50" spans="1:11" s="2" customFormat="1" ht="18.75">
      <c r="A50" s="20"/>
      <c r="B50" s="21"/>
      <c r="C50" s="22"/>
      <c r="D50" s="20"/>
      <c r="E50" s="24"/>
      <c r="F50" s="24"/>
      <c r="G50" s="23"/>
      <c r="H50" s="24"/>
      <c r="I50" s="23"/>
      <c r="J50" s="21" t="s">
        <v>181</v>
      </c>
      <c r="K50" s="25"/>
    </row>
    <row r="51" spans="1:11" s="2" customFormat="1" ht="18.75">
      <c r="A51" s="20"/>
      <c r="B51" s="21"/>
      <c r="C51" s="22"/>
      <c r="D51" s="20"/>
      <c r="E51" s="24"/>
      <c r="F51" s="24"/>
      <c r="G51" s="23"/>
      <c r="H51" s="24"/>
      <c r="I51" s="23"/>
      <c r="J51" s="21" t="s">
        <v>182</v>
      </c>
      <c r="K51" s="25"/>
    </row>
    <row r="52" spans="1:11" s="2" customFormat="1" ht="18.75">
      <c r="A52" s="42"/>
      <c r="B52" s="46"/>
      <c r="C52" s="43"/>
      <c r="D52" s="42"/>
      <c r="E52" s="48"/>
      <c r="F52" s="48"/>
      <c r="G52" s="44"/>
      <c r="H52" s="48"/>
      <c r="I52" s="44"/>
      <c r="J52" s="46"/>
      <c r="K52" s="45"/>
    </row>
    <row r="53" spans="1:11" s="22" customFormat="1" ht="18.75">
      <c r="E53" s="23"/>
      <c r="F53" s="23"/>
      <c r="G53" s="23"/>
      <c r="H53" s="23"/>
      <c r="I53" s="23"/>
    </row>
    <row r="54" spans="1:11" s="22" customFormat="1" ht="18.75">
      <c r="E54" s="23"/>
      <c r="F54" s="23"/>
      <c r="G54" s="23"/>
      <c r="H54" s="23"/>
      <c r="I54" s="23"/>
    </row>
    <row r="55" spans="1:11" s="22" customFormat="1" ht="18.75">
      <c r="E55" s="23"/>
      <c r="F55" s="23"/>
      <c r="G55" s="23"/>
      <c r="H55" s="23"/>
      <c r="I55" s="23"/>
    </row>
    <row r="56" spans="1:11" s="65" customFormat="1">
      <c r="A56" s="64"/>
      <c r="B56" s="64"/>
      <c r="C56" s="64"/>
      <c r="D56" s="22"/>
      <c r="E56" s="63"/>
      <c r="F56" s="63"/>
      <c r="G56" s="63"/>
      <c r="H56" s="63"/>
      <c r="I56" s="63"/>
      <c r="J56" s="64"/>
      <c r="K56" s="13" t="s">
        <v>158</v>
      </c>
    </row>
    <row r="57" spans="1:11" s="2" customFormat="1" ht="18.75">
      <c r="A57" s="4"/>
      <c r="B57" s="4"/>
      <c r="C57" s="4"/>
      <c r="D57" s="4" t="s">
        <v>5</v>
      </c>
      <c r="E57" s="210" t="s">
        <v>7</v>
      </c>
      <c r="F57" s="211"/>
      <c r="G57" s="211"/>
      <c r="H57" s="212"/>
      <c r="I57" s="5" t="s">
        <v>10</v>
      </c>
      <c r="J57" s="4" t="s">
        <v>159</v>
      </c>
      <c r="K57" s="66" t="s">
        <v>21</v>
      </c>
    </row>
    <row r="58" spans="1:11" s="2" customFormat="1" ht="18.75">
      <c r="A58" s="6" t="s">
        <v>3</v>
      </c>
      <c r="B58" s="6" t="s">
        <v>20</v>
      </c>
      <c r="C58" s="6" t="s">
        <v>4</v>
      </c>
      <c r="D58" s="6" t="s">
        <v>6</v>
      </c>
      <c r="E58" s="5" t="s">
        <v>8</v>
      </c>
      <c r="F58" s="5" t="s">
        <v>13</v>
      </c>
      <c r="G58" s="5" t="s">
        <v>18</v>
      </c>
      <c r="H58" s="5" t="s">
        <v>19</v>
      </c>
      <c r="I58" s="7" t="s">
        <v>11</v>
      </c>
      <c r="J58" s="6" t="s">
        <v>160</v>
      </c>
      <c r="K58" s="67" t="s">
        <v>22</v>
      </c>
    </row>
    <row r="59" spans="1:11" s="2" customFormat="1" ht="18.75">
      <c r="A59" s="8"/>
      <c r="B59" s="8"/>
      <c r="C59" s="8"/>
      <c r="D59" s="8"/>
      <c r="E59" s="9" t="s">
        <v>9</v>
      </c>
      <c r="F59" s="9" t="s">
        <v>9</v>
      </c>
      <c r="G59" s="9" t="s">
        <v>9</v>
      </c>
      <c r="H59" s="9" t="s">
        <v>9</v>
      </c>
      <c r="I59" s="9"/>
      <c r="J59" s="8"/>
      <c r="K59" s="8"/>
    </row>
    <row r="60" spans="1:11" s="2" customFormat="1" ht="18.75">
      <c r="A60" s="20">
        <v>4</v>
      </c>
      <c r="B60" s="21" t="s">
        <v>183</v>
      </c>
      <c r="C60" s="2" t="s">
        <v>185</v>
      </c>
      <c r="D60" s="20" t="s">
        <v>205</v>
      </c>
      <c r="E60" s="18">
        <v>5000</v>
      </c>
      <c r="F60" s="23">
        <v>5000</v>
      </c>
      <c r="G60" s="24">
        <v>5000</v>
      </c>
      <c r="H60" s="23">
        <v>5000</v>
      </c>
      <c r="I60" s="21" t="s">
        <v>243</v>
      </c>
      <c r="J60" s="2" t="s">
        <v>227</v>
      </c>
      <c r="K60" s="110" t="s">
        <v>440</v>
      </c>
    </row>
    <row r="61" spans="1:11" s="2" customFormat="1" ht="18.75">
      <c r="A61" s="20"/>
      <c r="B61" s="21" t="s">
        <v>184</v>
      </c>
      <c r="C61" s="22" t="s">
        <v>184</v>
      </c>
      <c r="D61" s="20" t="s">
        <v>206</v>
      </c>
      <c r="E61" s="118" t="s">
        <v>269</v>
      </c>
      <c r="F61" s="23"/>
      <c r="G61" s="24"/>
      <c r="H61" s="23"/>
      <c r="I61" s="21" t="s">
        <v>244</v>
      </c>
      <c r="J61" s="22" t="s">
        <v>184</v>
      </c>
      <c r="K61" s="111" t="s">
        <v>136</v>
      </c>
    </row>
    <row r="62" spans="1:11" s="2" customFormat="1" ht="18.75">
      <c r="A62" s="20"/>
      <c r="B62" s="21"/>
      <c r="C62" s="22" t="s">
        <v>186</v>
      </c>
      <c r="D62" s="20"/>
      <c r="E62" s="118" t="s">
        <v>274</v>
      </c>
      <c r="F62" s="23"/>
      <c r="G62" s="24"/>
      <c r="H62" s="23"/>
      <c r="I62" s="28" t="s">
        <v>245</v>
      </c>
      <c r="J62" s="22" t="s">
        <v>228</v>
      </c>
      <c r="K62" s="111" t="s">
        <v>201</v>
      </c>
    </row>
    <row r="63" spans="1:11" s="2" customFormat="1" ht="18.75">
      <c r="A63" s="20"/>
      <c r="B63" s="21"/>
      <c r="C63" s="22" t="s">
        <v>187</v>
      </c>
      <c r="D63" s="20"/>
      <c r="E63" s="24"/>
      <c r="F63" s="23"/>
      <c r="G63" s="24"/>
      <c r="H63" s="23"/>
      <c r="I63" s="24" t="s">
        <v>246</v>
      </c>
      <c r="J63" s="22" t="s">
        <v>187</v>
      </c>
      <c r="K63" s="111" t="s">
        <v>202</v>
      </c>
    </row>
    <row r="64" spans="1:11" s="2" customFormat="1" ht="18.75">
      <c r="A64" s="20"/>
      <c r="B64" s="21"/>
      <c r="C64" s="22"/>
      <c r="D64" s="20"/>
      <c r="E64" s="24"/>
      <c r="F64" s="23"/>
      <c r="G64" s="24"/>
      <c r="H64" s="23"/>
      <c r="I64" s="24" t="s">
        <v>247</v>
      </c>
      <c r="J64" s="22"/>
      <c r="K64" s="111"/>
    </row>
    <row r="65" spans="1:11" s="2" customFormat="1" ht="18.75">
      <c r="A65" s="20"/>
      <c r="B65" s="21"/>
      <c r="C65" s="22"/>
      <c r="D65" s="20"/>
      <c r="E65" s="24"/>
      <c r="F65" s="23"/>
      <c r="G65" s="24"/>
      <c r="H65" s="23"/>
      <c r="I65" s="24" t="s">
        <v>188</v>
      </c>
      <c r="J65" s="22"/>
      <c r="K65" s="111"/>
    </row>
    <row r="66" spans="1:11" s="2" customFormat="1" ht="18.75">
      <c r="A66" s="20"/>
      <c r="B66" s="21"/>
      <c r="C66" s="22"/>
      <c r="D66" s="20"/>
      <c r="E66" s="24"/>
      <c r="F66" s="23"/>
      <c r="G66" s="24"/>
      <c r="H66" s="23"/>
      <c r="I66" s="24" t="s">
        <v>248</v>
      </c>
      <c r="J66" s="22"/>
      <c r="K66" s="111"/>
    </row>
    <row r="67" spans="1:11" s="2" customFormat="1" ht="18.75">
      <c r="A67" s="20"/>
      <c r="B67" s="21"/>
      <c r="C67" s="22"/>
      <c r="D67" s="20"/>
      <c r="E67" s="24"/>
      <c r="F67" s="23"/>
      <c r="G67" s="24"/>
      <c r="H67" s="23"/>
      <c r="I67" s="24" t="s">
        <v>249</v>
      </c>
      <c r="J67" s="22"/>
      <c r="K67" s="21"/>
    </row>
    <row r="68" spans="1:11" s="2" customFormat="1" ht="18.75">
      <c r="A68" s="42"/>
      <c r="B68" s="46"/>
      <c r="C68" s="43"/>
      <c r="D68" s="42"/>
      <c r="E68" s="48"/>
      <c r="F68" s="44"/>
      <c r="G68" s="48"/>
      <c r="H68" s="44"/>
      <c r="I68" s="48"/>
      <c r="J68" s="43"/>
      <c r="K68" s="46"/>
    </row>
    <row r="69" spans="1:11" s="2" customFormat="1" ht="18.75">
      <c r="A69" s="14">
        <v>5</v>
      </c>
      <c r="B69" s="15" t="s">
        <v>189</v>
      </c>
      <c r="C69" s="16" t="s">
        <v>185</v>
      </c>
      <c r="D69" s="15" t="s">
        <v>205</v>
      </c>
      <c r="E69" s="115">
        <v>5000</v>
      </c>
      <c r="F69" s="18">
        <v>5000</v>
      </c>
      <c r="G69" s="18">
        <v>5000</v>
      </c>
      <c r="H69" s="49">
        <v>5000</v>
      </c>
      <c r="I69" s="15" t="s">
        <v>243</v>
      </c>
      <c r="J69" s="2" t="s">
        <v>227</v>
      </c>
      <c r="K69" s="110" t="s">
        <v>150</v>
      </c>
    </row>
    <row r="70" spans="1:11" s="2" customFormat="1" ht="18.75">
      <c r="A70" s="20"/>
      <c r="B70" s="21" t="s">
        <v>190</v>
      </c>
      <c r="C70" s="22" t="s">
        <v>191</v>
      </c>
      <c r="D70" s="21" t="s">
        <v>206</v>
      </c>
      <c r="E70" s="114" t="s">
        <v>269</v>
      </c>
      <c r="F70" s="24"/>
      <c r="G70" s="24"/>
      <c r="H70" s="23"/>
      <c r="I70" s="21" t="s">
        <v>244</v>
      </c>
      <c r="J70" s="22" t="s">
        <v>191</v>
      </c>
      <c r="K70" s="111" t="s">
        <v>136</v>
      </c>
    </row>
    <row r="71" spans="1:11" s="2" customFormat="1" ht="18.75">
      <c r="A71" s="20"/>
      <c r="B71" s="21"/>
      <c r="C71" s="22" t="s">
        <v>192</v>
      </c>
      <c r="D71" s="21"/>
      <c r="E71" s="114" t="s">
        <v>274</v>
      </c>
      <c r="F71" s="24"/>
      <c r="G71" s="24"/>
      <c r="H71" s="23"/>
      <c r="I71" s="28" t="s">
        <v>245</v>
      </c>
      <c r="J71" s="22" t="s">
        <v>229</v>
      </c>
      <c r="K71" s="111" t="s">
        <v>201</v>
      </c>
    </row>
    <row r="72" spans="1:11" s="2" customFormat="1" ht="18.75">
      <c r="A72" s="20"/>
      <c r="B72" s="21"/>
      <c r="C72" s="22" t="s">
        <v>187</v>
      </c>
      <c r="D72" s="21"/>
      <c r="E72" s="116"/>
      <c r="F72" s="24"/>
      <c r="G72" s="24"/>
      <c r="H72" s="23"/>
      <c r="I72" s="24" t="s">
        <v>246</v>
      </c>
      <c r="J72" s="22" t="s">
        <v>187</v>
      </c>
      <c r="K72" s="111" t="s">
        <v>202</v>
      </c>
    </row>
    <row r="73" spans="1:11" s="2" customFormat="1" ht="18.75">
      <c r="A73" s="20"/>
      <c r="B73" s="21"/>
      <c r="C73" s="22"/>
      <c r="D73" s="21"/>
      <c r="E73" s="116"/>
      <c r="F73" s="24"/>
      <c r="G73" s="24"/>
      <c r="H73" s="23"/>
      <c r="I73" s="24" t="s">
        <v>247</v>
      </c>
      <c r="J73" s="22"/>
      <c r="K73" s="111"/>
    </row>
    <row r="74" spans="1:11" s="2" customFormat="1" ht="18.75">
      <c r="A74" s="20"/>
      <c r="B74" s="21"/>
      <c r="C74" s="22"/>
      <c r="D74" s="21"/>
      <c r="E74" s="116"/>
      <c r="F74" s="24"/>
      <c r="G74" s="24"/>
      <c r="H74" s="23"/>
      <c r="I74" s="24" t="s">
        <v>193</v>
      </c>
      <c r="J74" s="22"/>
      <c r="K74" s="111"/>
    </row>
    <row r="75" spans="1:11" s="2" customFormat="1" ht="18.75">
      <c r="A75" s="20"/>
      <c r="B75" s="21"/>
      <c r="C75" s="22"/>
      <c r="D75" s="21"/>
      <c r="E75" s="116"/>
      <c r="F75" s="24"/>
      <c r="G75" s="24"/>
      <c r="H75" s="23"/>
      <c r="I75" s="24" t="s">
        <v>248</v>
      </c>
      <c r="J75" s="22"/>
      <c r="K75" s="111"/>
    </row>
    <row r="76" spans="1:11" s="2" customFormat="1" ht="18.75">
      <c r="A76" s="20"/>
      <c r="B76" s="21"/>
      <c r="C76" s="22"/>
      <c r="D76" s="21"/>
      <c r="E76" s="116"/>
      <c r="F76" s="24"/>
      <c r="G76" s="24"/>
      <c r="H76" s="23"/>
      <c r="I76" s="24" t="s">
        <v>249</v>
      </c>
      <c r="J76" s="22"/>
      <c r="K76" s="111"/>
    </row>
    <row r="77" spans="1:11" s="2" customFormat="1" ht="18.75">
      <c r="A77" s="42"/>
      <c r="B77" s="46"/>
      <c r="C77" s="43"/>
      <c r="D77" s="46"/>
      <c r="E77" s="117"/>
      <c r="F77" s="48"/>
      <c r="G77" s="48"/>
      <c r="H77" s="44"/>
      <c r="I77" s="48"/>
      <c r="J77" s="43"/>
      <c r="K77" s="46"/>
    </row>
    <row r="78" spans="1:11" s="2" customFormat="1" ht="18.75">
      <c r="A78" s="22"/>
      <c r="B78" s="22"/>
      <c r="C78" s="22"/>
      <c r="D78" s="22"/>
      <c r="E78" s="23"/>
      <c r="F78" s="23"/>
      <c r="G78" s="23"/>
      <c r="H78" s="23"/>
      <c r="I78" s="23"/>
      <c r="J78" s="22"/>
      <c r="K78" s="22"/>
    </row>
    <row r="79" spans="1:11" s="2" customFormat="1" ht="18.75">
      <c r="A79" s="22"/>
      <c r="B79" s="22"/>
      <c r="C79" s="22"/>
      <c r="D79" s="22"/>
      <c r="E79" s="23"/>
      <c r="F79" s="23"/>
      <c r="G79" s="23"/>
      <c r="H79" s="23"/>
      <c r="I79" s="23"/>
      <c r="J79" s="22"/>
      <c r="K79" s="22"/>
    </row>
    <row r="80" spans="1:11" s="2" customFormat="1" ht="18.75">
      <c r="A80" s="22"/>
      <c r="B80" s="22"/>
      <c r="C80" s="22"/>
      <c r="D80" s="22"/>
      <c r="E80" s="23"/>
      <c r="F80" s="23"/>
      <c r="G80" s="23"/>
      <c r="H80" s="23"/>
      <c r="I80" s="23"/>
      <c r="J80" s="22"/>
      <c r="K80" s="22"/>
    </row>
    <row r="81" spans="1:11" s="2" customFormat="1" ht="18.75">
      <c r="A81" s="22"/>
      <c r="B81" s="22"/>
      <c r="C81" s="22"/>
      <c r="D81" s="22"/>
      <c r="E81" s="23"/>
      <c r="F81" s="23"/>
      <c r="G81" s="23"/>
      <c r="H81" s="23"/>
      <c r="I81" s="23"/>
      <c r="J81" s="22"/>
      <c r="K81" s="22"/>
    </row>
    <row r="82" spans="1:11" s="2" customFormat="1" ht="18.75">
      <c r="A82" s="22"/>
      <c r="B82" s="22"/>
      <c r="C82" s="22"/>
      <c r="D82" s="22"/>
      <c r="E82" s="23"/>
      <c r="F82" s="23"/>
      <c r="G82" s="23"/>
      <c r="H82" s="23"/>
      <c r="I82" s="23"/>
      <c r="J82" s="22"/>
      <c r="K82" s="22"/>
    </row>
    <row r="83" spans="1:11" s="2" customFormat="1" ht="18.75">
      <c r="E83" s="3"/>
      <c r="F83" s="3"/>
      <c r="G83" s="3"/>
      <c r="H83" s="3"/>
      <c r="I83" s="3"/>
    </row>
    <row r="84" spans="1:11" s="65" customFormat="1">
      <c r="A84" s="64"/>
      <c r="B84" s="64"/>
      <c r="C84" s="64"/>
      <c r="D84" s="22"/>
      <c r="E84" s="63"/>
      <c r="F84" s="63"/>
      <c r="G84" s="63"/>
      <c r="H84" s="63"/>
      <c r="I84" s="63"/>
      <c r="J84" s="64"/>
      <c r="K84" s="13" t="s">
        <v>158</v>
      </c>
    </row>
    <row r="85" spans="1:11" s="2" customFormat="1" ht="18.75">
      <c r="A85" s="4"/>
      <c r="B85" s="4"/>
      <c r="C85" s="4"/>
      <c r="D85" s="4" t="s">
        <v>5</v>
      </c>
      <c r="E85" s="210" t="s">
        <v>7</v>
      </c>
      <c r="F85" s="211"/>
      <c r="G85" s="211"/>
      <c r="H85" s="212"/>
      <c r="I85" s="5" t="s">
        <v>10</v>
      </c>
      <c r="J85" s="4" t="s">
        <v>159</v>
      </c>
      <c r="K85" s="66" t="s">
        <v>21</v>
      </c>
    </row>
    <row r="86" spans="1:11" s="2" customFormat="1" ht="18.75">
      <c r="A86" s="6" t="s">
        <v>3</v>
      </c>
      <c r="B86" s="6" t="s">
        <v>20</v>
      </c>
      <c r="C86" s="6" t="s">
        <v>4</v>
      </c>
      <c r="D86" s="6" t="s">
        <v>6</v>
      </c>
      <c r="E86" s="5" t="s">
        <v>8</v>
      </c>
      <c r="F86" s="5" t="s">
        <v>13</v>
      </c>
      <c r="G86" s="5" t="s">
        <v>18</v>
      </c>
      <c r="H86" s="5" t="s">
        <v>19</v>
      </c>
      <c r="I86" s="7" t="s">
        <v>11</v>
      </c>
      <c r="J86" s="6" t="s">
        <v>160</v>
      </c>
      <c r="K86" s="67" t="s">
        <v>22</v>
      </c>
    </row>
    <row r="87" spans="1:11" s="2" customFormat="1" ht="18.75">
      <c r="A87" s="8"/>
      <c r="B87" s="8"/>
      <c r="C87" s="8"/>
      <c r="D87" s="8"/>
      <c r="E87" s="9" t="s">
        <v>9</v>
      </c>
      <c r="F87" s="9" t="s">
        <v>9</v>
      </c>
      <c r="G87" s="9" t="s">
        <v>9</v>
      </c>
      <c r="H87" s="9" t="s">
        <v>9</v>
      </c>
      <c r="I87" s="9"/>
      <c r="J87" s="8"/>
      <c r="K87" s="8"/>
    </row>
    <row r="88" spans="1:11" s="2" customFormat="1" ht="18.75">
      <c r="A88" s="14">
        <v>6</v>
      </c>
      <c r="B88" s="15" t="s">
        <v>194</v>
      </c>
      <c r="C88" s="2" t="s">
        <v>196</v>
      </c>
      <c r="D88" s="15" t="s">
        <v>207</v>
      </c>
      <c r="E88" s="49">
        <v>30000</v>
      </c>
      <c r="F88" s="18">
        <v>30000</v>
      </c>
      <c r="G88" s="49">
        <v>30000</v>
      </c>
      <c r="H88" s="18">
        <v>30000</v>
      </c>
      <c r="I88" s="15" t="s">
        <v>238</v>
      </c>
      <c r="J88" s="2" t="s">
        <v>232</v>
      </c>
      <c r="K88" s="110" t="s">
        <v>440</v>
      </c>
    </row>
    <row r="89" spans="1:11" s="2" customFormat="1" ht="18.75">
      <c r="A89" s="20"/>
      <c r="B89" s="21" t="s">
        <v>195</v>
      </c>
      <c r="C89" s="22" t="s">
        <v>197</v>
      </c>
      <c r="D89" s="21" t="s">
        <v>208</v>
      </c>
      <c r="E89" s="114" t="s">
        <v>267</v>
      </c>
      <c r="F89" s="24"/>
      <c r="G89" s="23"/>
      <c r="H89" s="24"/>
      <c r="I89" s="24" t="s">
        <v>239</v>
      </c>
      <c r="J89" s="2" t="s">
        <v>233</v>
      </c>
      <c r="K89" s="111" t="s">
        <v>136</v>
      </c>
    </row>
    <row r="90" spans="1:11" s="2" customFormat="1" ht="18.75">
      <c r="A90" s="20"/>
      <c r="B90" s="21"/>
      <c r="C90" s="22" t="s">
        <v>195</v>
      </c>
      <c r="D90" s="21"/>
      <c r="E90" s="114" t="s">
        <v>275</v>
      </c>
      <c r="F90" s="24"/>
      <c r="G90" s="23"/>
      <c r="H90" s="24"/>
      <c r="I90" s="28" t="s">
        <v>240</v>
      </c>
      <c r="J90" s="22" t="s">
        <v>234</v>
      </c>
      <c r="K90" s="111" t="s">
        <v>201</v>
      </c>
    </row>
    <row r="91" spans="1:11" s="2" customFormat="1" ht="18.75">
      <c r="A91" s="20"/>
      <c r="B91" s="21"/>
      <c r="C91" s="2" t="s">
        <v>198</v>
      </c>
      <c r="D91" s="21"/>
      <c r="E91" s="114"/>
      <c r="F91" s="24"/>
      <c r="G91" s="23"/>
      <c r="H91" s="24"/>
      <c r="I91" s="24" t="s">
        <v>241</v>
      </c>
      <c r="J91" s="22" t="s">
        <v>235</v>
      </c>
      <c r="K91" s="111" t="s">
        <v>202</v>
      </c>
    </row>
    <row r="92" spans="1:11" s="2" customFormat="1" ht="18.75">
      <c r="A92" s="20"/>
      <c r="B92" s="21"/>
      <c r="C92" s="22" t="s">
        <v>199</v>
      </c>
      <c r="D92" s="21"/>
      <c r="E92" s="23"/>
      <c r="F92" s="24"/>
      <c r="G92" s="23"/>
      <c r="H92" s="24"/>
      <c r="I92" s="24" t="s">
        <v>242</v>
      </c>
      <c r="J92" s="22" t="s">
        <v>236</v>
      </c>
      <c r="K92" s="21"/>
    </row>
    <row r="93" spans="1:11" s="2" customFormat="1" ht="18.75">
      <c r="A93" s="20"/>
      <c r="B93" s="21"/>
      <c r="C93" s="22" t="s">
        <v>200</v>
      </c>
      <c r="D93" s="21"/>
      <c r="E93" s="23"/>
      <c r="F93" s="24"/>
      <c r="G93" s="23"/>
      <c r="H93" s="24"/>
      <c r="I93" s="24"/>
      <c r="J93" s="22" t="s">
        <v>237</v>
      </c>
      <c r="K93" s="21"/>
    </row>
    <row r="94" spans="1:11" s="2" customFormat="1" ht="18.75">
      <c r="A94" s="20"/>
      <c r="B94" s="21"/>
      <c r="C94" s="22" t="s">
        <v>230</v>
      </c>
      <c r="D94" s="21"/>
      <c r="E94" s="23"/>
      <c r="F94" s="24"/>
      <c r="G94" s="23"/>
      <c r="H94" s="24"/>
      <c r="I94" s="24"/>
      <c r="J94" s="22"/>
      <c r="K94" s="21"/>
    </row>
    <row r="95" spans="1:11" s="2" customFormat="1" ht="18.75">
      <c r="A95" s="20"/>
      <c r="B95" s="21"/>
      <c r="C95" s="22" t="s">
        <v>231</v>
      </c>
      <c r="D95" s="21"/>
      <c r="E95" s="23"/>
      <c r="F95" s="24"/>
      <c r="G95" s="23"/>
      <c r="H95" s="24"/>
      <c r="I95" s="24"/>
      <c r="J95" s="22"/>
      <c r="K95" s="21"/>
    </row>
    <row r="96" spans="1:11" s="2" customFormat="1" ht="18.75">
      <c r="A96" s="42"/>
      <c r="B96" s="46"/>
      <c r="C96" s="43"/>
      <c r="D96" s="46"/>
      <c r="E96" s="44"/>
      <c r="F96" s="48"/>
      <c r="G96" s="44"/>
      <c r="H96" s="48"/>
      <c r="I96" s="48"/>
      <c r="J96" s="43"/>
      <c r="K96" s="46"/>
    </row>
    <row r="97" spans="1:11" s="152" customFormat="1" ht="18.75">
      <c r="A97" s="214" t="s">
        <v>295</v>
      </c>
      <c r="B97" s="215"/>
      <c r="C97" s="215"/>
      <c r="D97" s="216"/>
      <c r="E97" s="150">
        <f>E88+E69+E60+E41+E32+E14</f>
        <v>165000</v>
      </c>
      <c r="F97" s="150">
        <f>F88+F69+F60+F41+F32+F14</f>
        <v>165000</v>
      </c>
      <c r="G97" s="150">
        <f>G88+G69+G60+G41+G32+G14</f>
        <v>165000</v>
      </c>
      <c r="H97" s="150">
        <f>H88+H69+H60+H41+H32+H14</f>
        <v>165000</v>
      </c>
      <c r="I97" s="150"/>
      <c r="J97" s="151"/>
      <c r="K97" s="151"/>
    </row>
    <row r="98" spans="1:11" s="2" customFormat="1" ht="18.75">
      <c r="E98" s="3"/>
      <c r="F98" s="3"/>
      <c r="G98" s="3"/>
      <c r="H98" s="3"/>
      <c r="I98" s="3"/>
    </row>
    <row r="99" spans="1:11" s="2" customFormat="1" ht="18.75">
      <c r="E99" s="3"/>
      <c r="F99" s="3"/>
      <c r="G99" s="3"/>
      <c r="H99" s="3"/>
      <c r="I99" s="3"/>
    </row>
    <row r="100" spans="1:11" s="2" customFormat="1" ht="18.75">
      <c r="E100" s="3"/>
      <c r="F100" s="3"/>
      <c r="G100" s="3"/>
      <c r="H100" s="3"/>
      <c r="I100" s="3"/>
    </row>
    <row r="101" spans="1:11" s="2" customFormat="1" ht="18.75">
      <c r="E101" s="3"/>
      <c r="F101" s="3"/>
      <c r="G101" s="3"/>
      <c r="H101" s="3"/>
      <c r="I101" s="3"/>
    </row>
    <row r="102" spans="1:11" s="2" customFormat="1" ht="18.75">
      <c r="E102" s="3"/>
      <c r="F102" s="3"/>
      <c r="G102" s="3"/>
      <c r="H102" s="3"/>
      <c r="I102" s="3"/>
    </row>
    <row r="103" spans="1:11" s="2" customFormat="1" ht="18.75">
      <c r="E103" s="3"/>
      <c r="F103" s="3"/>
      <c r="G103" s="3"/>
      <c r="H103" s="3"/>
      <c r="I103" s="3"/>
    </row>
    <row r="104" spans="1:11" s="2" customFormat="1" ht="18.75">
      <c r="E104" s="3"/>
      <c r="F104" s="3"/>
      <c r="G104" s="3"/>
      <c r="H104" s="3"/>
      <c r="I104" s="3"/>
    </row>
    <row r="105" spans="1:11" s="2" customFormat="1" ht="18.75">
      <c r="E105" s="3"/>
      <c r="F105" s="3"/>
      <c r="G105" s="3"/>
      <c r="H105" s="3"/>
      <c r="I105" s="3"/>
    </row>
    <row r="106" spans="1:11" s="2" customFormat="1" ht="18.75">
      <c r="E106" s="3"/>
      <c r="F106" s="3"/>
      <c r="G106" s="3"/>
      <c r="H106" s="3"/>
      <c r="I106" s="3"/>
    </row>
    <row r="107" spans="1:11" s="2" customFormat="1" ht="18.75">
      <c r="E107" s="3"/>
      <c r="F107" s="3"/>
      <c r="G107" s="3"/>
      <c r="H107" s="3"/>
      <c r="I107" s="3"/>
    </row>
    <row r="108" spans="1:11" s="2" customFormat="1" ht="18.75">
      <c r="E108" s="3"/>
      <c r="F108" s="3"/>
      <c r="G108" s="3"/>
      <c r="H108" s="3"/>
      <c r="I108" s="3"/>
    </row>
    <row r="109" spans="1:11" s="2" customFormat="1" ht="18.75">
      <c r="E109" s="3"/>
      <c r="F109" s="3"/>
      <c r="G109" s="3"/>
      <c r="H109" s="3"/>
      <c r="I109" s="3"/>
    </row>
    <row r="110" spans="1:11" s="2" customFormat="1" ht="18.75">
      <c r="E110" s="3"/>
      <c r="F110" s="3"/>
      <c r="G110" s="3"/>
      <c r="H110" s="3"/>
      <c r="I110" s="3"/>
    </row>
    <row r="111" spans="1:11" s="2" customFormat="1" ht="18.75">
      <c r="E111" s="3"/>
      <c r="F111" s="3"/>
      <c r="G111" s="3"/>
      <c r="H111" s="3"/>
      <c r="I111" s="3"/>
    </row>
    <row r="112" spans="1:11" s="2" customFormat="1" ht="18.75">
      <c r="E112" s="3"/>
      <c r="F112" s="3"/>
      <c r="G112" s="3"/>
      <c r="H112" s="3"/>
      <c r="I112" s="3"/>
    </row>
    <row r="113" spans="5:9" s="2" customFormat="1" ht="18.75">
      <c r="E113" s="3"/>
      <c r="F113" s="3"/>
      <c r="G113" s="3"/>
      <c r="H113" s="3"/>
      <c r="I113" s="3"/>
    </row>
    <row r="114" spans="5:9" s="2" customFormat="1" ht="18.75">
      <c r="E114" s="3"/>
      <c r="F114" s="3"/>
      <c r="G114" s="3"/>
      <c r="H114" s="3"/>
      <c r="I114" s="3"/>
    </row>
    <row r="115" spans="5:9" s="2" customFormat="1" ht="18.75">
      <c r="E115" s="3"/>
      <c r="F115" s="3"/>
      <c r="G115" s="3"/>
      <c r="H115" s="3"/>
      <c r="I115" s="3"/>
    </row>
    <row r="116" spans="5:9" s="2" customFormat="1" ht="18.75">
      <c r="E116" s="3"/>
      <c r="F116" s="3"/>
      <c r="G116" s="3"/>
      <c r="H116" s="3"/>
      <c r="I116" s="3"/>
    </row>
    <row r="117" spans="5:9" s="2" customFormat="1" ht="18.75">
      <c r="E117" s="3"/>
      <c r="F117" s="3"/>
      <c r="G117" s="3"/>
      <c r="H117" s="3"/>
      <c r="I117" s="3"/>
    </row>
    <row r="118" spans="5:9" s="2" customFormat="1" ht="18.75">
      <c r="E118" s="3"/>
      <c r="F118" s="3"/>
      <c r="G118" s="3"/>
      <c r="H118" s="3"/>
      <c r="I118" s="3"/>
    </row>
    <row r="119" spans="5:9" s="2" customFormat="1" ht="18.75">
      <c r="E119" s="3"/>
      <c r="F119" s="3"/>
      <c r="G119" s="3"/>
      <c r="H119" s="3"/>
      <c r="I119" s="3"/>
    </row>
    <row r="120" spans="5:9" s="2" customFormat="1" ht="18.75">
      <c r="E120" s="3"/>
      <c r="F120" s="3"/>
      <c r="G120" s="3"/>
      <c r="H120" s="3"/>
      <c r="I120" s="3"/>
    </row>
    <row r="121" spans="5:9" s="2" customFormat="1" ht="18.75">
      <c r="E121" s="3"/>
      <c r="F121" s="3"/>
      <c r="G121" s="3"/>
      <c r="H121" s="3"/>
      <c r="I121" s="3"/>
    </row>
    <row r="122" spans="5:9" s="2" customFormat="1" ht="18.75">
      <c r="E122" s="3"/>
      <c r="F122" s="3"/>
      <c r="G122" s="3"/>
      <c r="H122" s="3"/>
      <c r="I122" s="3"/>
    </row>
    <row r="123" spans="5:9" s="2" customFormat="1" ht="18.75">
      <c r="E123" s="3"/>
      <c r="F123" s="3"/>
      <c r="G123" s="3"/>
      <c r="H123" s="3"/>
      <c r="I123" s="3"/>
    </row>
    <row r="124" spans="5:9" s="2" customFormat="1" ht="18.75">
      <c r="E124" s="3"/>
      <c r="F124" s="3"/>
      <c r="G124" s="3"/>
      <c r="H124" s="3"/>
      <c r="I124" s="3"/>
    </row>
    <row r="125" spans="5:9" s="2" customFormat="1" ht="18.75">
      <c r="E125" s="3"/>
      <c r="F125" s="3"/>
      <c r="G125" s="3"/>
      <c r="H125" s="3"/>
      <c r="I125" s="3"/>
    </row>
    <row r="126" spans="5:9" s="2" customFormat="1" ht="18.75">
      <c r="E126" s="3"/>
      <c r="F126" s="3"/>
      <c r="G126" s="3"/>
      <c r="H126" s="3"/>
      <c r="I126" s="3"/>
    </row>
    <row r="127" spans="5:9" s="2" customFormat="1" ht="18.75">
      <c r="E127" s="3"/>
      <c r="F127" s="3"/>
      <c r="G127" s="3"/>
      <c r="H127" s="3"/>
      <c r="I127" s="3"/>
    </row>
    <row r="128" spans="5:9" s="2" customFormat="1" ht="18.75">
      <c r="E128" s="3"/>
      <c r="F128" s="3"/>
      <c r="G128" s="3"/>
      <c r="H128" s="3"/>
      <c r="I128" s="3"/>
    </row>
    <row r="129" spans="5:9" s="2" customFormat="1" ht="18.75">
      <c r="E129" s="3"/>
      <c r="F129" s="3"/>
      <c r="G129" s="3"/>
      <c r="H129" s="3"/>
      <c r="I129" s="3"/>
    </row>
    <row r="130" spans="5:9" s="2" customFormat="1" ht="18.75">
      <c r="E130" s="3"/>
      <c r="F130" s="3"/>
      <c r="G130" s="3"/>
      <c r="H130" s="3"/>
      <c r="I130" s="3"/>
    </row>
    <row r="131" spans="5:9" s="2" customFormat="1" ht="18.75">
      <c r="E131" s="3"/>
      <c r="F131" s="3"/>
      <c r="G131" s="3"/>
      <c r="H131" s="3"/>
      <c r="I131" s="3"/>
    </row>
    <row r="132" spans="5:9" s="2" customFormat="1" ht="18.75">
      <c r="E132" s="3"/>
      <c r="F132" s="3"/>
      <c r="G132" s="3"/>
      <c r="H132" s="3"/>
      <c r="I132" s="3"/>
    </row>
    <row r="133" spans="5:9" s="2" customFormat="1" ht="18.75">
      <c r="E133" s="3"/>
      <c r="F133" s="3"/>
      <c r="G133" s="3"/>
      <c r="H133" s="3"/>
      <c r="I133" s="3"/>
    </row>
    <row r="134" spans="5:9" s="2" customFormat="1" ht="18.75">
      <c r="E134" s="3"/>
      <c r="F134" s="3"/>
      <c r="G134" s="3"/>
      <c r="H134" s="3"/>
      <c r="I134" s="3"/>
    </row>
    <row r="135" spans="5:9" s="2" customFormat="1" ht="18.75">
      <c r="E135" s="3"/>
      <c r="F135" s="3"/>
      <c r="G135" s="3"/>
      <c r="H135" s="3"/>
      <c r="I135" s="3"/>
    </row>
    <row r="136" spans="5:9" s="2" customFormat="1" ht="18.75">
      <c r="E136" s="3"/>
      <c r="F136" s="3"/>
      <c r="G136" s="3"/>
      <c r="H136" s="3"/>
      <c r="I136" s="3"/>
    </row>
    <row r="137" spans="5:9" s="2" customFormat="1" ht="18.75">
      <c r="E137" s="3"/>
      <c r="F137" s="3"/>
      <c r="G137" s="3"/>
      <c r="H137" s="3"/>
      <c r="I137" s="3"/>
    </row>
  </sheetData>
  <mergeCells count="9">
    <mergeCell ref="A97:D97"/>
    <mergeCell ref="E85:H85"/>
    <mergeCell ref="E29:H29"/>
    <mergeCell ref="E57:H57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"/>
      <c r="M2" s="1"/>
      <c r="N2" s="1"/>
      <c r="O2" s="1"/>
    </row>
    <row r="3" spans="1:15">
      <c r="A3" s="213" t="s">
        <v>15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"/>
      <c r="M3" s="1"/>
      <c r="N3" s="1"/>
      <c r="O3" s="1"/>
    </row>
    <row r="4" spans="1:15">
      <c r="A4" s="213" t="s">
        <v>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"/>
      <c r="M4" s="29"/>
      <c r="N4" s="1"/>
      <c r="O4" s="1"/>
    </row>
    <row r="5" spans="1:15">
      <c r="A5" s="213" t="s">
        <v>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>
      <c r="A7" s="11" t="s">
        <v>28</v>
      </c>
    </row>
    <row r="8" spans="1:15">
      <c r="A8" s="11" t="s">
        <v>29</v>
      </c>
    </row>
    <row r="9" spans="1:15">
      <c r="A9" s="11" t="s">
        <v>30</v>
      </c>
    </row>
    <row r="10" spans="1:15">
      <c r="A10" s="11" t="s">
        <v>26</v>
      </c>
    </row>
    <row r="11" spans="1:15">
      <c r="A11" s="4"/>
      <c r="B11" s="4"/>
      <c r="C11" s="4"/>
      <c r="D11" s="4" t="s">
        <v>5</v>
      </c>
      <c r="E11" s="210" t="s">
        <v>7</v>
      </c>
      <c r="F11" s="211"/>
      <c r="G11" s="211"/>
      <c r="H11" s="212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L12" sqref="L12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"/>
      <c r="M2" s="1"/>
      <c r="N2" s="1"/>
      <c r="O2" s="1"/>
    </row>
    <row r="3" spans="1:15">
      <c r="A3" s="213" t="s">
        <v>15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"/>
      <c r="M3" s="1"/>
      <c r="N3" s="1"/>
      <c r="O3" s="1"/>
    </row>
    <row r="4" spans="1:15">
      <c r="A4" s="213" t="s">
        <v>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"/>
      <c r="M4" s="29"/>
      <c r="N4" s="1"/>
      <c r="O4" s="1"/>
    </row>
    <row r="5" spans="1:15">
      <c r="A5" s="213" t="s">
        <v>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>
      <c r="A7" s="11" t="s">
        <v>28</v>
      </c>
    </row>
    <row r="8" spans="1:15">
      <c r="A8" s="11" t="s">
        <v>29</v>
      </c>
    </row>
    <row r="9" spans="1:15">
      <c r="A9" s="11" t="s">
        <v>30</v>
      </c>
    </row>
    <row r="10" spans="1:15">
      <c r="A10" s="11" t="s">
        <v>17</v>
      </c>
    </row>
    <row r="11" spans="1:15">
      <c r="A11" s="4"/>
      <c r="B11" s="4"/>
      <c r="C11" s="4"/>
      <c r="D11" s="4" t="s">
        <v>5</v>
      </c>
      <c r="E11" s="210" t="s">
        <v>7</v>
      </c>
      <c r="F11" s="211"/>
      <c r="G11" s="211"/>
      <c r="H11" s="212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>
      <c r="B1" s="11" t="s">
        <v>14</v>
      </c>
      <c r="K1" s="13" t="s">
        <v>2</v>
      </c>
    </row>
    <row r="2" spans="1:1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"/>
      <c r="M2" s="1"/>
      <c r="N2" s="1"/>
      <c r="O2" s="1"/>
    </row>
    <row r="3" spans="1:15">
      <c r="A3" s="213" t="s">
        <v>15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"/>
      <c r="M3" s="1"/>
      <c r="N3" s="1"/>
      <c r="O3" s="1"/>
    </row>
    <row r="4" spans="1:15">
      <c r="A4" s="213" t="s">
        <v>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"/>
      <c r="M4" s="29"/>
      <c r="N4" s="1"/>
      <c r="O4" s="1"/>
    </row>
    <row r="5" spans="1:15">
      <c r="A5" s="213" t="s">
        <v>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>
      <c r="A7" s="11" t="s">
        <v>28</v>
      </c>
    </row>
    <row r="8" spans="1:15">
      <c r="A8" s="11" t="s">
        <v>29</v>
      </c>
    </row>
    <row r="9" spans="1:15">
      <c r="A9" s="11" t="s">
        <v>30</v>
      </c>
    </row>
    <row r="10" spans="1:15">
      <c r="A10" s="11" t="s">
        <v>27</v>
      </c>
    </row>
    <row r="11" spans="1:15">
      <c r="A11" s="4"/>
      <c r="B11" s="4"/>
      <c r="C11" s="4"/>
      <c r="D11" s="4" t="s">
        <v>5</v>
      </c>
      <c r="E11" s="210" t="s">
        <v>7</v>
      </c>
      <c r="F11" s="211"/>
      <c r="G11" s="211"/>
      <c r="H11" s="212"/>
      <c r="I11" s="5" t="s">
        <v>10</v>
      </c>
      <c r="J11" s="4"/>
      <c r="K11" s="31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2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165"/>
  <sheetViews>
    <sheetView topLeftCell="A4" workbookViewId="0">
      <selection activeCell="J7" sqref="J7"/>
    </sheetView>
  </sheetViews>
  <sheetFormatPr defaultRowHeight="21"/>
  <cols>
    <col min="1" max="1" width="3.5" style="10" customWidth="1"/>
    <col min="2" max="2" width="18.5" style="10" customWidth="1"/>
    <col min="3" max="3" width="21.5" style="10" customWidth="1"/>
    <col min="4" max="4" width="19" style="10" customWidth="1"/>
    <col min="5" max="5" width="8.375" style="3" customWidth="1"/>
    <col min="6" max="7" width="8.625" style="3" customWidth="1"/>
    <col min="8" max="8" width="8.375" style="3" customWidth="1"/>
    <col min="9" max="9" width="11.25" style="121" customWidth="1"/>
    <col min="10" max="10" width="17.875" style="10" customWidth="1"/>
    <col min="11" max="11" width="9.5" style="10" customWidth="1"/>
    <col min="12" max="16384" width="9" style="10"/>
  </cols>
  <sheetData>
    <row r="1" spans="1:15">
      <c r="B1" s="11" t="s">
        <v>14</v>
      </c>
      <c r="K1" s="13" t="s">
        <v>161</v>
      </c>
    </row>
    <row r="2" spans="1:1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"/>
      <c r="M2" s="1"/>
      <c r="N2" s="1"/>
      <c r="O2" s="1"/>
    </row>
    <row r="3" spans="1:15">
      <c r="A3" s="213" t="s">
        <v>15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"/>
      <c r="M3" s="1"/>
      <c r="N3" s="1"/>
      <c r="O3" s="1"/>
    </row>
    <row r="4" spans="1:15">
      <c r="A4" s="213" t="s">
        <v>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"/>
      <c r="M4" s="29"/>
      <c r="N4" s="1"/>
      <c r="O4" s="1"/>
    </row>
    <row r="5" spans="1:15">
      <c r="A5" s="213" t="s">
        <v>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1"/>
      <c r="M5" s="29"/>
      <c r="N5" s="1"/>
      <c r="O5" s="1"/>
    </row>
    <row r="6" spans="1:15">
      <c r="A6" s="35"/>
      <c r="B6" s="35"/>
      <c r="C6" s="35"/>
      <c r="D6" s="35"/>
      <c r="E6" s="35"/>
      <c r="F6" s="35"/>
      <c r="G6" s="35"/>
      <c r="H6" s="35"/>
      <c r="I6" s="122"/>
      <c r="J6" s="35"/>
      <c r="K6" s="35"/>
      <c r="L6" s="1"/>
      <c r="M6" s="29"/>
      <c r="N6" s="1"/>
      <c r="O6" s="1"/>
    </row>
    <row r="7" spans="1:15">
      <c r="A7" s="11" t="s">
        <v>28</v>
      </c>
    </row>
    <row r="8" spans="1:15">
      <c r="A8" s="11" t="s">
        <v>29</v>
      </c>
    </row>
    <row r="9" spans="1:15">
      <c r="A9" s="11" t="s">
        <v>452</v>
      </c>
    </row>
    <row r="10" spans="1:15">
      <c r="A10" s="11" t="s">
        <v>451</v>
      </c>
    </row>
    <row r="11" spans="1:15" s="2" customFormat="1" ht="18.75">
      <c r="A11" s="4"/>
      <c r="B11" s="4"/>
      <c r="C11" s="4"/>
      <c r="D11" s="4" t="s">
        <v>5</v>
      </c>
      <c r="E11" s="210" t="s">
        <v>7</v>
      </c>
      <c r="F11" s="211"/>
      <c r="G11" s="211"/>
      <c r="H11" s="212"/>
      <c r="I11" s="123" t="s">
        <v>10</v>
      </c>
      <c r="J11" s="4"/>
      <c r="K11" s="66" t="s">
        <v>21</v>
      </c>
    </row>
    <row r="12" spans="1:15" s="2" customFormat="1" ht="18.7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124" t="s">
        <v>11</v>
      </c>
      <c r="J12" s="6" t="s">
        <v>12</v>
      </c>
      <c r="K12" s="67" t="s">
        <v>22</v>
      </c>
    </row>
    <row r="13" spans="1:15" s="2" customFormat="1" ht="18.7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125"/>
      <c r="J13" s="8"/>
      <c r="K13" s="8"/>
    </row>
    <row r="14" spans="1:15" s="2" customFormat="1" ht="18.75">
      <c r="A14" s="14">
        <v>1</v>
      </c>
      <c r="B14" s="15" t="s">
        <v>99</v>
      </c>
      <c r="C14" s="16" t="s">
        <v>101</v>
      </c>
      <c r="D14" s="15" t="s">
        <v>94</v>
      </c>
      <c r="E14" s="107">
        <v>50000</v>
      </c>
      <c r="F14" s="47">
        <v>50000</v>
      </c>
      <c r="G14" s="38">
        <v>50000</v>
      </c>
      <c r="H14" s="47">
        <v>50000</v>
      </c>
      <c r="I14" s="126" t="s">
        <v>89</v>
      </c>
      <c r="J14" s="15" t="s">
        <v>285</v>
      </c>
      <c r="K14" s="37" t="s">
        <v>34</v>
      </c>
    </row>
    <row r="15" spans="1:15" s="2" customFormat="1" ht="18.75">
      <c r="A15" s="20"/>
      <c r="B15" s="21" t="s">
        <v>100</v>
      </c>
      <c r="C15" s="22" t="s">
        <v>104</v>
      </c>
      <c r="D15" s="21" t="s">
        <v>108</v>
      </c>
      <c r="E15" s="105" t="s">
        <v>211</v>
      </c>
      <c r="F15" s="24"/>
      <c r="G15" s="23"/>
      <c r="H15" s="24"/>
      <c r="I15" s="127" t="s">
        <v>96</v>
      </c>
      <c r="J15" s="21" t="s">
        <v>286</v>
      </c>
      <c r="K15" s="41" t="s">
        <v>134</v>
      </c>
    </row>
    <row r="16" spans="1:15" s="2" customFormat="1" ht="18.75">
      <c r="A16" s="20"/>
      <c r="B16" s="21"/>
      <c r="C16" s="22" t="s">
        <v>102</v>
      </c>
      <c r="D16" s="21" t="s">
        <v>109</v>
      </c>
      <c r="E16" s="105" t="s">
        <v>436</v>
      </c>
      <c r="F16" s="24"/>
      <c r="G16" s="23"/>
      <c r="H16" s="24"/>
      <c r="I16" s="127" t="s">
        <v>97</v>
      </c>
      <c r="J16" s="21" t="s">
        <v>287</v>
      </c>
      <c r="K16" s="41" t="s">
        <v>135</v>
      </c>
    </row>
    <row r="17" spans="1:11" s="2" customFormat="1" ht="18.75">
      <c r="A17" s="20"/>
      <c r="B17" s="21"/>
      <c r="C17" s="22" t="s">
        <v>103</v>
      </c>
      <c r="D17" s="21"/>
      <c r="E17" s="23"/>
      <c r="F17" s="24"/>
      <c r="G17" s="23"/>
      <c r="H17" s="24"/>
      <c r="I17" s="128"/>
      <c r="J17" s="21" t="s">
        <v>288</v>
      </c>
      <c r="K17" s="25"/>
    </row>
    <row r="18" spans="1:11" s="2" customFormat="1" ht="18.75">
      <c r="A18" s="20"/>
      <c r="B18" s="21"/>
      <c r="C18" s="22"/>
      <c r="D18" s="21"/>
      <c r="E18" s="23"/>
      <c r="F18" s="24"/>
      <c r="G18" s="23"/>
      <c r="H18" s="24"/>
      <c r="I18" s="128"/>
      <c r="J18" s="21" t="s">
        <v>289</v>
      </c>
      <c r="K18" s="25"/>
    </row>
    <row r="19" spans="1:11" s="2" customFormat="1" ht="18.75">
      <c r="A19" s="20"/>
      <c r="B19" s="21"/>
      <c r="C19" s="22"/>
      <c r="D19" s="21"/>
      <c r="E19" s="23"/>
      <c r="F19" s="24"/>
      <c r="G19" s="23"/>
      <c r="H19" s="24"/>
      <c r="I19" s="128"/>
      <c r="J19" s="21" t="s">
        <v>103</v>
      </c>
      <c r="K19" s="25"/>
    </row>
    <row r="20" spans="1:11" s="2" customFormat="1" ht="18.75">
      <c r="A20" s="42"/>
      <c r="B20" s="46"/>
      <c r="C20" s="43"/>
      <c r="D20" s="46"/>
      <c r="E20" s="44"/>
      <c r="F20" s="48"/>
      <c r="G20" s="44"/>
      <c r="H20" s="48"/>
      <c r="I20" s="129"/>
      <c r="J20" s="46"/>
      <c r="K20" s="45"/>
    </row>
    <row r="21" spans="1:11" s="2" customFormat="1" ht="18.75">
      <c r="A21" s="14">
        <v>2</v>
      </c>
      <c r="B21" s="119" t="s">
        <v>105</v>
      </c>
      <c r="C21" s="2" t="s">
        <v>277</v>
      </c>
      <c r="D21" s="15" t="s">
        <v>94</v>
      </c>
      <c r="E21" s="107">
        <v>25000</v>
      </c>
      <c r="F21" s="47">
        <v>25000</v>
      </c>
      <c r="G21" s="38">
        <v>25000</v>
      </c>
      <c r="H21" s="47">
        <v>25000</v>
      </c>
      <c r="I21" s="126" t="s">
        <v>89</v>
      </c>
      <c r="J21" s="15" t="s">
        <v>280</v>
      </c>
      <c r="K21" s="37" t="s">
        <v>34</v>
      </c>
    </row>
    <row r="22" spans="1:11" s="2" customFormat="1" ht="18.75">
      <c r="A22" s="20"/>
      <c r="B22" s="120" t="s">
        <v>106</v>
      </c>
      <c r="C22" s="22" t="s">
        <v>278</v>
      </c>
      <c r="D22" s="21" t="s">
        <v>108</v>
      </c>
      <c r="E22" s="105" t="s">
        <v>212</v>
      </c>
      <c r="F22" s="24"/>
      <c r="G22" s="23"/>
      <c r="H22" s="24"/>
      <c r="I22" s="127" t="s">
        <v>96</v>
      </c>
      <c r="J22" s="21" t="s">
        <v>281</v>
      </c>
      <c r="K22" s="41" t="s">
        <v>134</v>
      </c>
    </row>
    <row r="23" spans="1:11" s="2" customFormat="1" ht="18.75">
      <c r="A23" s="20"/>
      <c r="B23" s="120" t="s">
        <v>107</v>
      </c>
      <c r="C23" s="22" t="s">
        <v>279</v>
      </c>
      <c r="D23" s="21"/>
      <c r="E23" s="105" t="s">
        <v>437</v>
      </c>
      <c r="F23" s="24"/>
      <c r="G23" s="23"/>
      <c r="H23" s="24"/>
      <c r="I23" s="127" t="s">
        <v>97</v>
      </c>
      <c r="J23" s="21" t="s">
        <v>282</v>
      </c>
      <c r="K23" s="41" t="s">
        <v>135</v>
      </c>
    </row>
    <row r="24" spans="1:11" s="2" customFormat="1" ht="18.75">
      <c r="A24" s="20"/>
      <c r="B24" s="21"/>
      <c r="C24" s="22"/>
      <c r="D24" s="21"/>
      <c r="E24" s="23"/>
      <c r="F24" s="24"/>
      <c r="G24" s="23"/>
      <c r="H24" s="24"/>
      <c r="I24" s="128"/>
      <c r="J24" s="21" t="s">
        <v>283</v>
      </c>
      <c r="K24" s="25"/>
    </row>
    <row r="25" spans="1:11" s="2" customFormat="1" ht="18.75">
      <c r="A25" s="20"/>
      <c r="B25" s="21"/>
      <c r="C25" s="22"/>
      <c r="D25" s="21"/>
      <c r="E25" s="23"/>
      <c r="F25" s="24"/>
      <c r="G25" s="23"/>
      <c r="H25" s="24"/>
      <c r="I25" s="128"/>
      <c r="J25" s="21" t="s">
        <v>284</v>
      </c>
      <c r="K25" s="25"/>
    </row>
    <row r="26" spans="1:11" s="2" customFormat="1" ht="18.75">
      <c r="A26" s="42"/>
      <c r="B26" s="46"/>
      <c r="C26" s="43"/>
      <c r="D26" s="46"/>
      <c r="E26" s="44"/>
      <c r="F26" s="48"/>
      <c r="G26" s="44"/>
      <c r="H26" s="48"/>
      <c r="I26" s="129"/>
      <c r="J26" s="46"/>
      <c r="K26" s="45"/>
    </row>
    <row r="28" spans="1:11" s="65" customFormat="1">
      <c r="A28" s="64"/>
      <c r="B28" s="64"/>
      <c r="C28" s="64"/>
      <c r="D28" s="22"/>
      <c r="E28" s="63"/>
      <c r="F28" s="63"/>
      <c r="G28" s="63"/>
      <c r="H28" s="63"/>
      <c r="I28" s="130"/>
      <c r="J28" s="64"/>
      <c r="K28" s="13" t="s">
        <v>158</v>
      </c>
    </row>
    <row r="29" spans="1:11" s="2" customFormat="1" ht="18.75">
      <c r="A29" s="4"/>
      <c r="B29" s="4"/>
      <c r="C29" s="4"/>
      <c r="D29" s="4" t="s">
        <v>5</v>
      </c>
      <c r="E29" s="210" t="s">
        <v>7</v>
      </c>
      <c r="F29" s="211"/>
      <c r="G29" s="211"/>
      <c r="H29" s="212"/>
      <c r="I29" s="123" t="s">
        <v>10</v>
      </c>
      <c r="J29" s="4" t="s">
        <v>159</v>
      </c>
      <c r="K29" s="66" t="s">
        <v>21</v>
      </c>
    </row>
    <row r="30" spans="1:11" s="2" customFormat="1" ht="18.75">
      <c r="A30" s="6" t="s">
        <v>3</v>
      </c>
      <c r="B30" s="6" t="s">
        <v>20</v>
      </c>
      <c r="C30" s="6" t="s">
        <v>4</v>
      </c>
      <c r="D30" s="6" t="s">
        <v>6</v>
      </c>
      <c r="E30" s="5" t="s">
        <v>8</v>
      </c>
      <c r="F30" s="5" t="s">
        <v>13</v>
      </c>
      <c r="G30" s="5" t="s">
        <v>18</v>
      </c>
      <c r="H30" s="5" t="s">
        <v>19</v>
      </c>
      <c r="I30" s="124" t="s">
        <v>11</v>
      </c>
      <c r="J30" s="6" t="s">
        <v>160</v>
      </c>
      <c r="K30" s="67" t="s">
        <v>22</v>
      </c>
    </row>
    <row r="31" spans="1:11" s="2" customFormat="1" ht="18.75">
      <c r="A31" s="8"/>
      <c r="B31" s="8"/>
      <c r="C31" s="8"/>
      <c r="D31" s="8"/>
      <c r="E31" s="9" t="s">
        <v>9</v>
      </c>
      <c r="F31" s="9" t="s">
        <v>9</v>
      </c>
      <c r="G31" s="9" t="s">
        <v>9</v>
      </c>
      <c r="H31" s="9" t="s">
        <v>9</v>
      </c>
      <c r="I31" s="125"/>
      <c r="J31" s="8"/>
      <c r="K31" s="8"/>
    </row>
    <row r="32" spans="1:11" s="2" customFormat="1" ht="18.75">
      <c r="A32" s="14">
        <v>3</v>
      </c>
      <c r="B32" s="15" t="s">
        <v>111</v>
      </c>
      <c r="C32" s="16" t="s">
        <v>114</v>
      </c>
      <c r="D32" s="15" t="s">
        <v>119</v>
      </c>
      <c r="E32" s="108">
        <v>7000</v>
      </c>
      <c r="F32" s="18">
        <v>7000</v>
      </c>
      <c r="G32" s="49">
        <v>7000</v>
      </c>
      <c r="H32" s="18">
        <v>7000</v>
      </c>
      <c r="I32" s="131" t="s">
        <v>89</v>
      </c>
      <c r="J32" s="15" t="s">
        <v>124</v>
      </c>
      <c r="K32" s="37" t="s">
        <v>34</v>
      </c>
    </row>
    <row r="33" spans="1:11" s="2" customFormat="1" ht="18.75">
      <c r="A33" s="20"/>
      <c r="B33" s="21" t="s">
        <v>112</v>
      </c>
      <c r="C33" s="22" t="s">
        <v>115</v>
      </c>
      <c r="D33" s="21" t="s">
        <v>120</v>
      </c>
      <c r="E33" s="105" t="s">
        <v>213</v>
      </c>
      <c r="F33" s="24"/>
      <c r="G33" s="23"/>
      <c r="H33" s="24"/>
      <c r="I33" s="128" t="s">
        <v>290</v>
      </c>
      <c r="J33" s="21" t="s">
        <v>125</v>
      </c>
      <c r="K33" s="41" t="s">
        <v>134</v>
      </c>
    </row>
    <row r="34" spans="1:11" s="2" customFormat="1" ht="18.75">
      <c r="A34" s="20"/>
      <c r="B34" s="21" t="s">
        <v>113</v>
      </c>
      <c r="C34" s="22" t="s">
        <v>116</v>
      </c>
      <c r="D34" s="21" t="s">
        <v>121</v>
      </c>
      <c r="E34" s="105" t="s">
        <v>438</v>
      </c>
      <c r="F34" s="24"/>
      <c r="G34" s="23"/>
      <c r="H34" s="24"/>
      <c r="I34" s="128" t="s">
        <v>291</v>
      </c>
      <c r="J34" s="21" t="s">
        <v>126</v>
      </c>
      <c r="K34" s="41" t="s">
        <v>135</v>
      </c>
    </row>
    <row r="35" spans="1:11" s="2" customFormat="1" ht="18.75">
      <c r="A35" s="20"/>
      <c r="B35" s="21"/>
      <c r="C35" s="22" t="s">
        <v>117</v>
      </c>
      <c r="D35" s="21" t="s">
        <v>122</v>
      </c>
      <c r="E35" s="23"/>
      <c r="F35" s="24"/>
      <c r="G35" s="23"/>
      <c r="H35" s="24"/>
      <c r="I35" s="128"/>
      <c r="J35" s="21" t="s">
        <v>127</v>
      </c>
      <c r="K35" s="25"/>
    </row>
    <row r="36" spans="1:11" s="2" customFormat="1" ht="18.75">
      <c r="A36" s="20"/>
      <c r="B36" s="21"/>
      <c r="C36" s="22" t="s">
        <v>118</v>
      </c>
      <c r="D36" s="21" t="s">
        <v>123</v>
      </c>
      <c r="E36" s="23"/>
      <c r="F36" s="24"/>
      <c r="G36" s="23"/>
      <c r="H36" s="24"/>
      <c r="I36" s="128"/>
      <c r="J36" s="21" t="s">
        <v>128</v>
      </c>
      <c r="K36" s="25"/>
    </row>
    <row r="37" spans="1:11" s="2" customFormat="1" ht="18.75">
      <c r="A37" s="20"/>
      <c r="B37" s="21"/>
      <c r="C37" s="22"/>
      <c r="D37" s="21"/>
      <c r="E37" s="23"/>
      <c r="F37" s="24"/>
      <c r="G37" s="23"/>
      <c r="H37" s="24"/>
      <c r="I37" s="128"/>
      <c r="J37" s="21" t="s">
        <v>129</v>
      </c>
      <c r="K37" s="25"/>
    </row>
    <row r="38" spans="1:11" s="2" customFormat="1" ht="18.75">
      <c r="A38" s="20"/>
      <c r="B38" s="21"/>
      <c r="C38" s="22"/>
      <c r="D38" s="21"/>
      <c r="E38" s="23"/>
      <c r="F38" s="24"/>
      <c r="G38" s="23"/>
      <c r="H38" s="24"/>
      <c r="I38" s="128"/>
      <c r="J38" s="21" t="s">
        <v>130</v>
      </c>
      <c r="K38" s="25"/>
    </row>
    <row r="39" spans="1:11" s="2" customFormat="1" ht="18.75">
      <c r="A39" s="20"/>
      <c r="B39" s="21"/>
      <c r="C39" s="22"/>
      <c r="D39" s="21"/>
      <c r="E39" s="23"/>
      <c r="F39" s="24"/>
      <c r="G39" s="23"/>
      <c r="H39" s="24"/>
      <c r="I39" s="128"/>
      <c r="J39" s="21" t="s">
        <v>131</v>
      </c>
      <c r="K39" s="25"/>
    </row>
    <row r="40" spans="1:11" s="2" customFormat="1" ht="18.75">
      <c r="A40" s="20"/>
      <c r="B40" s="21"/>
      <c r="C40" s="22"/>
      <c r="D40" s="21"/>
      <c r="E40" s="23"/>
      <c r="F40" s="24"/>
      <c r="G40" s="23"/>
      <c r="H40" s="24"/>
      <c r="I40" s="128"/>
      <c r="J40" s="21" t="s">
        <v>132</v>
      </c>
      <c r="K40" s="25"/>
    </row>
    <row r="41" spans="1:11" s="2" customFormat="1" ht="18.75">
      <c r="A41" s="20"/>
      <c r="B41" s="21"/>
      <c r="C41" s="22"/>
      <c r="D41" s="21"/>
      <c r="E41" s="23"/>
      <c r="F41" s="24"/>
      <c r="G41" s="23"/>
      <c r="H41" s="24"/>
      <c r="I41" s="128"/>
      <c r="J41" s="21" t="s">
        <v>133</v>
      </c>
      <c r="K41" s="25"/>
    </row>
    <row r="42" spans="1:11" s="2" customFormat="1" ht="18.75">
      <c r="A42" s="42"/>
      <c r="B42" s="46"/>
      <c r="C42" s="43"/>
      <c r="D42" s="46"/>
      <c r="E42" s="44"/>
      <c r="F42" s="48"/>
      <c r="G42" s="44"/>
      <c r="H42" s="48"/>
      <c r="I42" s="129"/>
      <c r="J42" s="46"/>
      <c r="K42" s="45"/>
    </row>
    <row r="43" spans="1:11" s="2" customFormat="1" ht="18.75">
      <c r="A43" s="14">
        <v>4</v>
      </c>
      <c r="B43" s="15" t="s">
        <v>402</v>
      </c>
      <c r="C43" s="16" t="s">
        <v>404</v>
      </c>
      <c r="D43" s="15" t="s">
        <v>408</v>
      </c>
      <c r="E43" s="107">
        <v>200000</v>
      </c>
      <c r="F43" s="70">
        <v>200000</v>
      </c>
      <c r="G43" s="107">
        <v>200000</v>
      </c>
      <c r="H43" s="70">
        <v>200000</v>
      </c>
      <c r="I43" s="126" t="s">
        <v>89</v>
      </c>
      <c r="J43" s="15" t="s">
        <v>285</v>
      </c>
      <c r="K43" s="37" t="s">
        <v>34</v>
      </c>
    </row>
    <row r="44" spans="1:11" s="2" customFormat="1" ht="18.75">
      <c r="A44" s="20"/>
      <c r="B44" s="21" t="s">
        <v>403</v>
      </c>
      <c r="C44" s="22" t="s">
        <v>405</v>
      </c>
      <c r="D44" s="21" t="s">
        <v>409</v>
      </c>
      <c r="E44" s="105" t="s">
        <v>435</v>
      </c>
      <c r="F44" s="24"/>
      <c r="G44" s="23"/>
      <c r="H44" s="24"/>
      <c r="I44" s="127" t="s">
        <v>410</v>
      </c>
      <c r="J44" s="21" t="s">
        <v>286</v>
      </c>
      <c r="K44" s="41" t="s">
        <v>134</v>
      </c>
    </row>
    <row r="45" spans="1:11" s="2" customFormat="1" ht="18.75">
      <c r="A45" s="20"/>
      <c r="B45" s="21"/>
      <c r="C45" s="22" t="s">
        <v>406</v>
      </c>
      <c r="D45" s="21"/>
      <c r="E45" s="105"/>
      <c r="F45" s="24"/>
      <c r="G45" s="23"/>
      <c r="H45" s="24"/>
      <c r="I45" s="127" t="s">
        <v>411</v>
      </c>
      <c r="J45" s="21" t="s">
        <v>287</v>
      </c>
      <c r="K45" s="41" t="s">
        <v>135</v>
      </c>
    </row>
    <row r="46" spans="1:11" s="2" customFormat="1" ht="18.75">
      <c r="A46" s="20"/>
      <c r="B46" s="21"/>
      <c r="C46" s="22" t="s">
        <v>407</v>
      </c>
      <c r="D46" s="21"/>
      <c r="E46" s="23"/>
      <c r="F46" s="24"/>
      <c r="G46" s="23"/>
      <c r="H46" s="24"/>
      <c r="I46" s="128" t="s">
        <v>412</v>
      </c>
      <c r="J46" s="21" t="s">
        <v>288</v>
      </c>
      <c r="K46" s="25"/>
    </row>
    <row r="47" spans="1:11" s="2" customFormat="1" ht="18.75">
      <c r="A47" s="20"/>
      <c r="B47" s="21"/>
      <c r="C47" s="22"/>
      <c r="D47" s="21"/>
      <c r="E47" s="23"/>
      <c r="F47" s="24"/>
      <c r="G47" s="23"/>
      <c r="H47" s="24"/>
      <c r="I47" s="128"/>
      <c r="J47" s="21" t="s">
        <v>289</v>
      </c>
      <c r="K47" s="25"/>
    </row>
    <row r="48" spans="1:11" s="2" customFormat="1" ht="18.75">
      <c r="A48" s="20"/>
      <c r="B48" s="21"/>
      <c r="C48" s="22"/>
      <c r="D48" s="21"/>
      <c r="E48" s="23"/>
      <c r="F48" s="24"/>
      <c r="G48" s="23"/>
      <c r="H48" s="24"/>
      <c r="I48" s="128"/>
      <c r="J48" s="21" t="s">
        <v>103</v>
      </c>
      <c r="K48" s="25"/>
    </row>
    <row r="49" spans="1:11" s="2" customFormat="1" ht="18.75">
      <c r="A49" s="42"/>
      <c r="B49" s="46"/>
      <c r="C49" s="43"/>
      <c r="D49" s="46"/>
      <c r="E49" s="44"/>
      <c r="F49" s="48"/>
      <c r="G49" s="44"/>
      <c r="H49" s="48"/>
      <c r="I49" s="129"/>
      <c r="J49" s="46"/>
      <c r="K49" s="45"/>
    </row>
    <row r="50" spans="1:11" s="152" customFormat="1" ht="18.75">
      <c r="A50" s="214" t="s">
        <v>439</v>
      </c>
      <c r="B50" s="215"/>
      <c r="C50" s="215"/>
      <c r="D50" s="216"/>
      <c r="E50" s="150">
        <f>E32+E21+E14+E43</f>
        <v>282000</v>
      </c>
      <c r="F50" s="150">
        <f t="shared" ref="F50:H50" si="0">F32+F21+F14+F43</f>
        <v>282000</v>
      </c>
      <c r="G50" s="150">
        <f t="shared" si="0"/>
        <v>282000</v>
      </c>
      <c r="H50" s="150">
        <f t="shared" si="0"/>
        <v>282000</v>
      </c>
      <c r="I50" s="150"/>
      <c r="J50" s="151"/>
      <c r="K50" s="151"/>
    </row>
    <row r="134" spans="5:9" s="2" customFormat="1" ht="18.75">
      <c r="E134" s="3"/>
      <c r="F134" s="3"/>
      <c r="G134" s="3"/>
      <c r="H134" s="3"/>
      <c r="I134" s="132"/>
    </row>
    <row r="135" spans="5:9" s="2" customFormat="1" ht="18.75">
      <c r="E135" s="3"/>
      <c r="F135" s="3"/>
      <c r="G135" s="3"/>
      <c r="H135" s="3"/>
      <c r="I135" s="132"/>
    </row>
    <row r="136" spans="5:9" s="2" customFormat="1" ht="18.75">
      <c r="E136" s="3"/>
      <c r="F136" s="3"/>
      <c r="G136" s="3"/>
      <c r="H136" s="3"/>
      <c r="I136" s="132"/>
    </row>
    <row r="137" spans="5:9" s="2" customFormat="1" ht="18.75">
      <c r="E137" s="3"/>
      <c r="F137" s="3"/>
      <c r="G137" s="3"/>
      <c r="H137" s="3"/>
      <c r="I137" s="132"/>
    </row>
    <row r="138" spans="5:9" s="2" customFormat="1" ht="18.75">
      <c r="E138" s="3"/>
      <c r="F138" s="3"/>
      <c r="G138" s="3"/>
      <c r="H138" s="3"/>
      <c r="I138" s="132"/>
    </row>
    <row r="139" spans="5:9" s="2" customFormat="1" ht="18.75">
      <c r="E139" s="3"/>
      <c r="F139" s="3"/>
      <c r="G139" s="3"/>
      <c r="H139" s="3"/>
      <c r="I139" s="132"/>
    </row>
    <row r="140" spans="5:9" s="2" customFormat="1" ht="18.75">
      <c r="E140" s="3"/>
      <c r="F140" s="3"/>
      <c r="G140" s="3"/>
      <c r="H140" s="3"/>
      <c r="I140" s="132"/>
    </row>
    <row r="141" spans="5:9" s="2" customFormat="1" ht="18.75">
      <c r="E141" s="3"/>
      <c r="F141" s="3"/>
      <c r="G141" s="3"/>
      <c r="H141" s="3"/>
      <c r="I141" s="132"/>
    </row>
    <row r="142" spans="5:9" s="2" customFormat="1" ht="18.75">
      <c r="E142" s="3"/>
      <c r="F142" s="3"/>
      <c r="G142" s="3"/>
      <c r="H142" s="3"/>
      <c r="I142" s="132"/>
    </row>
    <row r="143" spans="5:9" s="2" customFormat="1" ht="18.75">
      <c r="E143" s="3"/>
      <c r="F143" s="3"/>
      <c r="G143" s="3"/>
      <c r="H143" s="3"/>
      <c r="I143" s="132"/>
    </row>
    <row r="144" spans="5:9" s="2" customFormat="1" ht="18.75">
      <c r="E144" s="3"/>
      <c r="F144" s="3"/>
      <c r="G144" s="3"/>
      <c r="H144" s="3"/>
      <c r="I144" s="132"/>
    </row>
    <row r="145" spans="5:9" s="2" customFormat="1" ht="18.75">
      <c r="E145" s="3"/>
      <c r="F145" s="3"/>
      <c r="G145" s="3"/>
      <c r="H145" s="3"/>
      <c r="I145" s="132"/>
    </row>
    <row r="146" spans="5:9" s="2" customFormat="1" ht="18.75">
      <c r="E146" s="3"/>
      <c r="F146" s="3"/>
      <c r="G146" s="3"/>
      <c r="H146" s="3"/>
      <c r="I146" s="132"/>
    </row>
    <row r="147" spans="5:9" s="2" customFormat="1" ht="18.75">
      <c r="E147" s="3"/>
      <c r="F147" s="3"/>
      <c r="G147" s="3"/>
      <c r="H147" s="3"/>
      <c r="I147" s="132"/>
    </row>
    <row r="148" spans="5:9" s="2" customFormat="1" ht="18.75">
      <c r="E148" s="3"/>
      <c r="F148" s="3"/>
      <c r="G148" s="3"/>
      <c r="H148" s="3"/>
      <c r="I148" s="132"/>
    </row>
    <row r="149" spans="5:9" s="2" customFormat="1" ht="18.75">
      <c r="E149" s="3"/>
      <c r="F149" s="3"/>
      <c r="G149" s="3"/>
      <c r="H149" s="3"/>
      <c r="I149" s="132"/>
    </row>
    <row r="150" spans="5:9" s="2" customFormat="1" ht="18.75">
      <c r="E150" s="3"/>
      <c r="F150" s="3"/>
      <c r="G150" s="3"/>
      <c r="H150" s="3"/>
      <c r="I150" s="132"/>
    </row>
    <row r="151" spans="5:9" s="2" customFormat="1" ht="18.75">
      <c r="E151" s="3"/>
      <c r="F151" s="3"/>
      <c r="G151" s="3"/>
      <c r="H151" s="3"/>
      <c r="I151" s="132"/>
    </row>
    <row r="152" spans="5:9" s="2" customFormat="1" ht="18.75">
      <c r="E152" s="3"/>
      <c r="F152" s="3"/>
      <c r="G152" s="3"/>
      <c r="H152" s="3"/>
      <c r="I152" s="132"/>
    </row>
    <row r="153" spans="5:9" s="2" customFormat="1" ht="18.75">
      <c r="E153" s="3"/>
      <c r="F153" s="3"/>
      <c r="G153" s="3"/>
      <c r="H153" s="3"/>
      <c r="I153" s="132"/>
    </row>
    <row r="154" spans="5:9" s="2" customFormat="1" ht="18.75">
      <c r="E154" s="3"/>
      <c r="F154" s="3"/>
      <c r="G154" s="3"/>
      <c r="H154" s="3"/>
      <c r="I154" s="132"/>
    </row>
    <row r="155" spans="5:9" s="2" customFormat="1" ht="18.75">
      <c r="E155" s="3"/>
      <c r="F155" s="3"/>
      <c r="G155" s="3"/>
      <c r="H155" s="3"/>
      <c r="I155" s="132"/>
    </row>
    <row r="156" spans="5:9" s="2" customFormat="1" ht="18.75">
      <c r="E156" s="3"/>
      <c r="F156" s="3"/>
      <c r="G156" s="3"/>
      <c r="H156" s="3"/>
      <c r="I156" s="132"/>
    </row>
    <row r="157" spans="5:9" s="2" customFormat="1" ht="18.75">
      <c r="E157" s="3"/>
      <c r="F157" s="3"/>
      <c r="G157" s="3"/>
      <c r="H157" s="3"/>
      <c r="I157" s="132"/>
    </row>
    <row r="158" spans="5:9" s="2" customFormat="1" ht="18.75">
      <c r="E158" s="3"/>
      <c r="F158" s="3"/>
      <c r="G158" s="3"/>
      <c r="H158" s="3"/>
      <c r="I158" s="132"/>
    </row>
    <row r="159" spans="5:9" s="2" customFormat="1" ht="18.75">
      <c r="E159" s="3"/>
      <c r="F159" s="3"/>
      <c r="G159" s="3"/>
      <c r="H159" s="3"/>
      <c r="I159" s="132"/>
    </row>
    <row r="160" spans="5:9" s="2" customFormat="1" ht="18.75">
      <c r="E160" s="3"/>
      <c r="F160" s="3"/>
      <c r="G160" s="3"/>
      <c r="H160" s="3"/>
      <c r="I160" s="132"/>
    </row>
    <row r="161" spans="5:9" s="2" customFormat="1" ht="18.75">
      <c r="E161" s="3"/>
      <c r="F161" s="3"/>
      <c r="G161" s="3"/>
      <c r="H161" s="3"/>
      <c r="I161" s="132"/>
    </row>
    <row r="162" spans="5:9" s="2" customFormat="1" ht="18.75">
      <c r="E162" s="3"/>
      <c r="F162" s="3"/>
      <c r="G162" s="3"/>
      <c r="H162" s="3"/>
      <c r="I162" s="132"/>
    </row>
    <row r="163" spans="5:9" s="2" customFormat="1" ht="18.75">
      <c r="E163" s="3"/>
      <c r="F163" s="3"/>
      <c r="G163" s="3"/>
      <c r="H163" s="3"/>
      <c r="I163" s="132"/>
    </row>
    <row r="164" spans="5:9" s="2" customFormat="1" ht="18.75">
      <c r="E164" s="3"/>
      <c r="F164" s="3"/>
      <c r="G164" s="3"/>
      <c r="H164" s="3"/>
      <c r="I164" s="132"/>
    </row>
    <row r="165" spans="5:9" s="2" customFormat="1" ht="18.75">
      <c r="E165" s="3"/>
      <c r="F165" s="3"/>
      <c r="G165" s="3"/>
      <c r="H165" s="3"/>
      <c r="I165" s="132"/>
    </row>
  </sheetData>
  <mergeCells count="7">
    <mergeCell ref="A50:D50"/>
    <mergeCell ref="E29:H29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O20"/>
  <sheetViews>
    <sheetView topLeftCell="A7" workbookViewId="0">
      <selection activeCell="G22" sqref="G22"/>
    </sheetView>
  </sheetViews>
  <sheetFormatPr defaultRowHeight="21"/>
  <cols>
    <col min="1" max="1" width="3.5" style="10" customWidth="1"/>
    <col min="2" max="2" width="16.75" style="10" customWidth="1"/>
    <col min="3" max="3" width="20.625" style="10" customWidth="1"/>
    <col min="4" max="4" width="19.625" style="10" customWidth="1"/>
    <col min="5" max="5" width="8" style="3" customWidth="1"/>
    <col min="6" max="6" width="8.5" style="3" customWidth="1"/>
    <col min="7" max="7" width="9" style="3" customWidth="1"/>
    <col min="8" max="8" width="8.75" style="3" customWidth="1"/>
    <col min="9" max="9" width="11.625" style="121" customWidth="1"/>
    <col min="10" max="10" width="18.5" style="10" customWidth="1"/>
    <col min="11" max="11" width="10.125" style="10" customWidth="1"/>
    <col min="12" max="16384" width="9" style="10"/>
  </cols>
  <sheetData>
    <row r="1" spans="1:15">
      <c r="B1" s="11" t="s">
        <v>14</v>
      </c>
      <c r="K1" s="13" t="s">
        <v>161</v>
      </c>
    </row>
    <row r="2" spans="1:1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"/>
      <c r="M2" s="1"/>
      <c r="N2" s="1"/>
      <c r="O2" s="1"/>
    </row>
    <row r="3" spans="1:15">
      <c r="A3" s="213" t="s">
        <v>15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"/>
      <c r="M3" s="1"/>
      <c r="N3" s="1"/>
      <c r="O3" s="1"/>
    </row>
    <row r="4" spans="1:15">
      <c r="A4" s="213" t="s">
        <v>16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"/>
      <c r="M4" s="29"/>
      <c r="N4" s="1"/>
      <c r="O4" s="1"/>
    </row>
    <row r="5" spans="1:15">
      <c r="A5" s="213" t="s">
        <v>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1"/>
      <c r="M5" s="29"/>
      <c r="N5" s="1"/>
      <c r="O5" s="1"/>
    </row>
    <row r="6" spans="1:15">
      <c r="A6" s="30"/>
      <c r="B6" s="30"/>
      <c r="C6" s="30"/>
      <c r="D6" s="30"/>
      <c r="E6" s="30"/>
      <c r="F6" s="30"/>
      <c r="G6" s="30"/>
      <c r="H6" s="30"/>
      <c r="I6" s="122"/>
      <c r="J6" s="30"/>
      <c r="K6" s="30"/>
      <c r="L6" s="1"/>
      <c r="M6" s="29"/>
      <c r="N6" s="1"/>
      <c r="O6" s="1"/>
    </row>
    <row r="7" spans="1:15">
      <c r="A7" s="11" t="s">
        <v>28</v>
      </c>
    </row>
    <row r="8" spans="1:15">
      <c r="A8" s="11" t="s">
        <v>29</v>
      </c>
    </row>
    <row r="9" spans="1:15">
      <c r="A9" s="11" t="s">
        <v>452</v>
      </c>
    </row>
    <row r="10" spans="1:15">
      <c r="A10" s="11" t="s">
        <v>453</v>
      </c>
    </row>
    <row r="11" spans="1:15">
      <c r="A11" s="4"/>
      <c r="B11" s="4"/>
      <c r="C11" s="4"/>
      <c r="D11" s="4" t="s">
        <v>5</v>
      </c>
      <c r="E11" s="210" t="s">
        <v>7</v>
      </c>
      <c r="F11" s="211"/>
      <c r="G11" s="211"/>
      <c r="H11" s="212"/>
      <c r="I11" s="123" t="s">
        <v>10</v>
      </c>
      <c r="J11" s="4"/>
      <c r="K11" s="66" t="s">
        <v>21</v>
      </c>
    </row>
    <row r="12" spans="1:1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124" t="s">
        <v>11</v>
      </c>
      <c r="J12" s="6" t="s">
        <v>12</v>
      </c>
      <c r="K12" s="67" t="s">
        <v>22</v>
      </c>
    </row>
    <row r="13" spans="1:1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125"/>
      <c r="J13" s="8"/>
      <c r="K13" s="8"/>
    </row>
    <row r="14" spans="1:15" s="2" customFormat="1" ht="18.75">
      <c r="A14" s="14">
        <v>1</v>
      </c>
      <c r="B14" s="15" t="s">
        <v>138</v>
      </c>
      <c r="C14" s="16" t="s">
        <v>140</v>
      </c>
      <c r="D14" s="15" t="s">
        <v>443</v>
      </c>
      <c r="E14" s="17">
        <v>70000</v>
      </c>
      <c r="F14" s="54">
        <v>70000</v>
      </c>
      <c r="G14" s="17">
        <v>70000</v>
      </c>
      <c r="H14" s="54">
        <v>70000</v>
      </c>
      <c r="I14" s="204" t="s">
        <v>444</v>
      </c>
      <c r="J14" s="61" t="s">
        <v>146</v>
      </c>
      <c r="K14" s="37" t="s">
        <v>150</v>
      </c>
    </row>
    <row r="15" spans="1:15" s="2" customFormat="1" ht="18.75">
      <c r="A15" s="20"/>
      <c r="B15" s="21" t="s">
        <v>141</v>
      </c>
      <c r="C15" s="22" t="s">
        <v>144</v>
      </c>
      <c r="D15" s="21" t="s">
        <v>144</v>
      </c>
      <c r="E15" s="23"/>
      <c r="F15" s="24"/>
      <c r="G15" s="24"/>
      <c r="H15" s="24"/>
      <c r="I15" s="205" t="s">
        <v>5</v>
      </c>
      <c r="J15" s="21" t="s">
        <v>147</v>
      </c>
      <c r="K15" s="41" t="s">
        <v>151</v>
      </c>
    </row>
    <row r="16" spans="1:15" s="2" customFormat="1" ht="18.75">
      <c r="A16" s="20"/>
      <c r="B16" s="21" t="s">
        <v>142</v>
      </c>
      <c r="C16" s="22" t="s">
        <v>149</v>
      </c>
      <c r="D16" s="21" t="s">
        <v>149</v>
      </c>
      <c r="E16" s="23"/>
      <c r="F16" s="24"/>
      <c r="G16" s="23"/>
      <c r="H16" s="24"/>
      <c r="I16" s="128" t="s">
        <v>445</v>
      </c>
      <c r="J16" s="21" t="s">
        <v>148</v>
      </c>
      <c r="K16" s="25"/>
    </row>
    <row r="17" spans="1:11" s="2" customFormat="1" ht="18.75">
      <c r="A17" s="20"/>
      <c r="B17" s="21" t="s">
        <v>143</v>
      </c>
      <c r="C17" s="22"/>
      <c r="D17" s="21" t="s">
        <v>442</v>
      </c>
      <c r="E17" s="23"/>
      <c r="F17" s="24"/>
      <c r="G17" s="23"/>
      <c r="H17" s="24"/>
      <c r="I17" s="128"/>
      <c r="J17" s="21" t="s">
        <v>33</v>
      </c>
      <c r="K17" s="25"/>
    </row>
    <row r="18" spans="1:11" s="2" customFormat="1" ht="18.75">
      <c r="A18" s="20"/>
      <c r="B18" s="21" t="s">
        <v>139</v>
      </c>
      <c r="C18" s="22"/>
      <c r="D18" s="21" t="s">
        <v>145</v>
      </c>
      <c r="E18" s="23"/>
      <c r="F18" s="24"/>
      <c r="G18" s="23"/>
      <c r="H18" s="24"/>
      <c r="I18" s="128"/>
      <c r="J18" s="21"/>
      <c r="K18" s="25"/>
    </row>
    <row r="19" spans="1:11">
      <c r="A19" s="50"/>
      <c r="B19" s="52"/>
      <c r="C19" s="51"/>
      <c r="D19" s="52"/>
      <c r="E19" s="44"/>
      <c r="F19" s="48"/>
      <c r="G19" s="44"/>
      <c r="H19" s="48"/>
      <c r="I19" s="206"/>
      <c r="J19" s="52"/>
      <c r="K19" s="62"/>
    </row>
    <row r="20" spans="1:11" s="152" customFormat="1" ht="18.75">
      <c r="A20" s="214" t="s">
        <v>294</v>
      </c>
      <c r="B20" s="215"/>
      <c r="C20" s="215"/>
      <c r="D20" s="216"/>
      <c r="E20" s="149">
        <f>SUM(E14:E19)</f>
        <v>70000</v>
      </c>
      <c r="F20" s="149">
        <f t="shared" ref="F20:H20" si="0">SUM(F14:F19)</f>
        <v>70000</v>
      </c>
      <c r="G20" s="149">
        <f t="shared" si="0"/>
        <v>70000</v>
      </c>
      <c r="H20" s="149">
        <f t="shared" si="0"/>
        <v>70000</v>
      </c>
      <c r="I20" s="207"/>
      <c r="J20" s="151"/>
      <c r="K20" s="151"/>
    </row>
  </sheetData>
  <mergeCells count="6">
    <mergeCell ref="A20:D20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บริหารงานทั่วไป</vt:lpstr>
      <vt:lpstr>รักษาความสงบภายใน</vt:lpstr>
      <vt:lpstr>การศึกษา</vt:lpstr>
      <vt:lpstr>การสาธารณสุข</vt:lpstr>
      <vt:lpstr>สังคมสงเคราะห์</vt:lpstr>
      <vt:lpstr>เคหะและชุมชน</vt:lpstr>
      <vt:lpstr>สร้างความเข้มแข็งของชุมชน</vt:lpstr>
      <vt:lpstr>การศาสนาวัฒนธรรมฯ</vt:lpstr>
      <vt:lpstr>งบกลาง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2016-11-29T08:40:54Z</cp:lastPrinted>
  <dcterms:created xsi:type="dcterms:W3CDTF">2015-08-25T04:03:45Z</dcterms:created>
  <dcterms:modified xsi:type="dcterms:W3CDTF">2016-11-29T08:42:09Z</dcterms:modified>
</cp:coreProperties>
</file>