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 firstSheet="4" activeTab="8"/>
  </bookViews>
  <sheets>
    <sheet name="บริหารงานทั่วไป" sheetId="1" r:id="rId1"/>
    <sheet name="รักษาความสงบภายใน" sheetId="4" r:id="rId2"/>
    <sheet name="การศึกษา" sheetId="5" r:id="rId3"/>
    <sheet name="การสาธารณสุข" sheetId="6" r:id="rId4"/>
    <sheet name="สังคมสงเคราะห์" sheetId="7" r:id="rId5"/>
    <sheet name="เคหะและชุมชน" sheetId="8" r:id="rId6"/>
    <sheet name="สร้างความเข้มแข็งของชุมชน" sheetId="9" r:id="rId7"/>
    <sheet name="การศาสนาวัฒนธรรมฯ" sheetId="10" r:id="rId8"/>
    <sheet name="งบกลาง" sheetId="11" r:id="rId9"/>
    <sheet name="Sheet3" sheetId="3" r:id="rId10"/>
  </sheets>
  <calcPr calcId="124519"/>
</workbook>
</file>

<file path=xl/calcChain.xml><?xml version="1.0" encoding="utf-8"?>
<calcChain xmlns="http://schemas.openxmlformats.org/spreadsheetml/2006/main">
  <c r="E96" i="4"/>
  <c r="F77" i="9"/>
  <c r="G77"/>
  <c r="H77"/>
  <c r="E77"/>
  <c r="E62" i="11"/>
  <c r="F96" i="4"/>
  <c r="G96"/>
  <c r="H96"/>
  <c r="E54" i="7"/>
  <c r="F54"/>
  <c r="G54"/>
  <c r="H54"/>
  <c r="H62" i="11"/>
  <c r="G62"/>
  <c r="F62"/>
</calcChain>
</file>

<file path=xl/sharedStrings.xml><?xml version="1.0" encoding="utf-8"?>
<sst xmlns="http://schemas.openxmlformats.org/spreadsheetml/2006/main" count="1081" uniqueCount="449">
  <si>
    <t>รายละเอียดโครงการพัฒนา</t>
  </si>
  <si>
    <t>องค์การบริหารส่วนตำบลรอบเวียง  อำเภอเมืองเชียงราย  จังหวัดเชียงราย</t>
  </si>
  <si>
    <t>ผ.01</t>
  </si>
  <si>
    <t>ที่</t>
  </si>
  <si>
    <t>วัตถุประสงค์</t>
  </si>
  <si>
    <t>เป้าหมาย</t>
  </si>
  <si>
    <t>(ผลผลิตของโครงการ)</t>
  </si>
  <si>
    <t>งบประมาณและที่ผ่านมา</t>
  </si>
  <si>
    <t>ปี 2561</t>
  </si>
  <si>
    <t xml:space="preserve"> (บาท)</t>
  </si>
  <si>
    <t>ตัวชี้วัด</t>
  </si>
  <si>
    <t>(KPI)</t>
  </si>
  <si>
    <t>ผลลัพท์ที่คาดว่าจะได้รับ</t>
  </si>
  <si>
    <t>ปี 2562</t>
  </si>
  <si>
    <t>2. บัญชีโครงการพัฒนา</t>
  </si>
  <si>
    <t>แผนพัฒนาท้องถิ่นสี่ปี  (พ.ศ. 2561- 2564)</t>
  </si>
  <si>
    <t>สำหรับ องค์กกรปกครองส่วนท้องถิ่นดำเนินการ</t>
  </si>
  <si>
    <t>1.1  แผนงาน  เคหะและชุมชน</t>
  </si>
  <si>
    <t>ปี 2563</t>
  </si>
  <si>
    <t>ปี 2564</t>
  </si>
  <si>
    <t>โครงการ</t>
  </si>
  <si>
    <t>หน่วยงาน</t>
  </si>
  <si>
    <t>รับผิดชอบหลัก</t>
  </si>
  <si>
    <t>1.1  แผนงาน  บริหารงานทั่วไป</t>
  </si>
  <si>
    <t>1.1  แผนงาน  การรักษาความสงบภายใน</t>
  </si>
  <si>
    <t>1.1  แผนงาน  การศึกษา</t>
  </si>
  <si>
    <t>1.1  แผนงาน  การสาธารณสุข</t>
  </si>
  <si>
    <t>1.1  แผนงาน  การศาสนาวัฒนธรรมและนันทนาการ</t>
  </si>
  <si>
    <r>
      <t>ก. ยุทธศาสตร์จังหวัดที่</t>
    </r>
    <r>
      <rPr>
        <b/>
        <u/>
        <sz val="16"/>
        <color theme="1"/>
        <rFont val="TH SarabunPSK"/>
        <family val="2"/>
      </rPr>
      <t xml:space="preserve">  4 การพัฒนาทรัพยากรมนุษย์และคุณภาพชีวิตเพื่อให้ประชาชนอยู่เย็นเป็นสุข</t>
    </r>
  </si>
  <si>
    <r>
      <t>ข. ยุทธศาตร์การพัฒนาขององค์กรปกครองส่วนท้องถิ่นในเขตจังหวัดที่</t>
    </r>
    <r>
      <rPr>
        <b/>
        <u/>
        <sz val="16"/>
        <color theme="1"/>
        <rFont val="TH SarabunPSK"/>
        <family val="2"/>
      </rPr>
      <t xml:space="preserve">  4 การพัฒนาคุณภาพชีวิตและการป้องกันบรรเทาสาธารณภัย</t>
    </r>
  </si>
  <si>
    <r>
      <t xml:space="preserve">1. ยุทธศาสตร์  </t>
    </r>
    <r>
      <rPr>
        <sz val="16"/>
        <color theme="1"/>
        <rFont val="TH SarabunPSK"/>
        <family val="2"/>
      </rPr>
      <t>การพัฒนาด้านคุณภาพชีวิตและการป้องกันบรรเทาสาธารณภัย</t>
    </r>
  </si>
  <si>
    <t>โครงการปรับปรุงสิ่งอำนวย</t>
  </si>
  <si>
    <t xml:space="preserve">ความสะดวกแก่ผู้พิการ </t>
  </si>
  <si>
    <t>เพื่อปรับปรุงสิ่งอำนวยความ</t>
  </si>
  <si>
    <t>สะดวกแก่ผู้พิการให้มีประสิทธิภาพ</t>
  </si>
  <si>
    <t xml:space="preserve">ผู้พิการที่มาติดต่องานราชการ </t>
  </si>
  <si>
    <t>ณ ที่ทำการ อบต.รอบเวียง</t>
  </si>
  <si>
    <t>ร้อยละ 60 ของ</t>
  </si>
  <si>
    <t>ร้อยละ 60ของ</t>
  </si>
  <si>
    <t xml:space="preserve">ผู้พิการที่มาติดต่อราชการ </t>
  </si>
  <si>
    <t>ได้รับความสะดวก และ</t>
  </si>
  <si>
    <t xml:space="preserve">เกิดทัศนคติที่ต่อ </t>
  </si>
  <si>
    <t>อบต.รอบเวียง</t>
  </si>
  <si>
    <t>โครงการเยี่ยมบ้านผู้พิการ</t>
  </si>
  <si>
    <t>เพื่อสนับสนุนส่งเสริมสวัสดิการ</t>
  </si>
  <si>
    <t>พัฒนาคุณภาพชีวิต แก่ผู้พิการ</t>
  </si>
  <si>
    <t>อย่างมีประสิทธิภาพและทั่วถึง</t>
  </si>
  <si>
    <t>กลุ่มเป้าหมาย</t>
  </si>
  <si>
    <t>ได้รับการ</t>
  </si>
  <si>
    <t>เยี่ยมบ้าน</t>
  </si>
  <si>
    <t>ผู้พิการและญาติ ได้รับ</t>
  </si>
  <si>
    <t>การดูแล และสร้างขวัญ</t>
  </si>
  <si>
    <t xml:space="preserve">กำลังใจอย่างทั่วถึง </t>
  </si>
  <si>
    <t>โครงการสร้างรอยยิ้มฟื้นฟู</t>
  </si>
  <si>
    <t>จิตใจคนพิการและผู้ดูแล</t>
  </si>
  <si>
    <t>พัฒนาคุณภาพชีวิตคนพิการ และ</t>
  </si>
  <si>
    <t>ผู้ดูแล โดยการอบรมเชิงปฏิบัติการ</t>
  </si>
  <si>
    <t>ให้ความรู้</t>
  </si>
  <si>
    <t>ได้รับการอบรม</t>
  </si>
  <si>
    <t xml:space="preserve">การดูแล ได้รับความรู้ </t>
  </si>
  <si>
    <t>เพื่อสามารถนำไปปรับใช้</t>
  </si>
  <si>
    <t xml:space="preserve">ในการดำรงชีวิตได้ </t>
  </si>
  <si>
    <t>โครงการเยี่ยมบ้านผู้สูงอายุ</t>
  </si>
  <si>
    <t>ป่วยติดเตียง</t>
  </si>
  <si>
    <t>พัฒนาคุณภาพชีวิตแก่ผู้สูงอายุ</t>
  </si>
  <si>
    <t>ผู้สูงอายุที่ป่วยติดเตียง</t>
  </si>
  <si>
    <t>ในพื้นที่ อบต.รอบเวียง</t>
  </si>
  <si>
    <t>จำนวน</t>
  </si>
  <si>
    <t xml:space="preserve">ได้รับการเยี่ยม </t>
  </si>
  <si>
    <t xml:space="preserve">ผู้สูงอายุที่ป่วยติดเตียง </t>
  </si>
  <si>
    <t>ได้รับการดูแล และสร้าง</t>
  </si>
  <si>
    <t>ขวัญกำลังใจอย่างทั่วถึง</t>
  </si>
  <si>
    <t>โครงการกิจกรรม</t>
  </si>
  <si>
    <t>วันผู้สูงอายุ</t>
  </si>
  <si>
    <t>พัฒนาคุณภาพชีวิต แก่ผู้สูงอายุ</t>
  </si>
  <si>
    <t>อย่างมีประสิทธิภาพ</t>
  </si>
  <si>
    <t>ผู้สูงอายุพื้นที่ อบต.รอบเวียง</t>
  </si>
  <si>
    <t xml:space="preserve">ได้ร่วมกิจกรรม </t>
  </si>
  <si>
    <t>อย่างมีคุณค่า</t>
  </si>
  <si>
    <t xml:space="preserve">ในการดำเนินชีวิตต่อไป </t>
  </si>
  <si>
    <t>ผู้สูงอายุมีขวัญและกำลังใจ</t>
  </si>
  <si>
    <t>โครงการกิจกรรมใส่ใจ</t>
  </si>
  <si>
    <t>วัยสูงอายุ</t>
  </si>
  <si>
    <t>พัฒนาคุณภาพชีวิตการทำกิจกรรม</t>
  </si>
  <si>
    <t>ต่างๆแก่ผู้สูงอายุอย่างมีประสิทธิภาพ</t>
  </si>
  <si>
    <t xml:space="preserve">ผู้สูงอายุได้ทำกิจกรรม  </t>
  </si>
  <si>
    <t>ร่วมกัน</t>
  </si>
  <si>
    <t>สร้างรอยยิ้มให้ผู้สูงอายุ</t>
  </si>
  <si>
    <t>โครงการอบรมเชิงปฏิบัติการ</t>
  </si>
  <si>
    <t>พัฒนาคุณภาพชีวิต โดยการอบรม</t>
  </si>
  <si>
    <t>เชิงปฏิบัติการแก่ผู้สูงอายุ</t>
  </si>
  <si>
    <t>ผู้สูงอายุได้รับความรู้ และ</t>
  </si>
  <si>
    <t>ทักษะต่างๆ พื่อนำไปปรับ</t>
  </si>
  <si>
    <t>ใช้ในการดำเนินชีวิตอย่าง</t>
  </si>
  <si>
    <t>เป็นสุข</t>
  </si>
  <si>
    <t xml:space="preserve">ผู้สูงอายุได้รับความรู้ </t>
  </si>
  <si>
    <t>เกี่ยวกับการดูแล และการ</t>
  </si>
  <si>
    <t>ปฏิบัติตน พื่อนำไปปรับใช้</t>
  </si>
  <si>
    <t>ในการดำเนินชีวิตได้อย่าง</t>
  </si>
  <si>
    <t>ถูกต้อง</t>
  </si>
  <si>
    <t>ให้ความรู้ แก่ผู้สูงอายุ</t>
  </si>
  <si>
    <t>โครงการอบรมให้ความรู้</t>
  </si>
  <si>
    <t>โครงการกิจกรรมเชิดชู</t>
  </si>
  <si>
    <t>สตรีเก่งตำบลรอบเวียง</t>
  </si>
  <si>
    <t>เพื่อสนับสนุนส่งเสริมสตรี</t>
  </si>
  <si>
    <t xml:space="preserve">ผู้บำเพ็ญประโยชน์แก่ส่วนรวม  </t>
  </si>
  <si>
    <t>และเป็นการสร้างขวัญและ</t>
  </si>
  <si>
    <t>กำลังใจแก่สตรีในพื้นที่</t>
  </si>
  <si>
    <t>สตรีในพื้นที่ อบต.รอบเวียง</t>
  </si>
  <si>
    <t>สตรีแก่งได้รับการยกย่อง</t>
  </si>
  <si>
    <t xml:space="preserve">และเป็นแบบอย่างที่ดี  </t>
  </si>
  <si>
    <t>กลุ่มสตรีได้รับการพลักดัน</t>
  </si>
  <si>
    <t>และสนับสนุนในการดำเนิน</t>
  </si>
  <si>
    <t xml:space="preserve">งานต่างๆ </t>
  </si>
  <si>
    <t>บทบาทหน้าที่สตรี</t>
  </si>
  <si>
    <t>และพัฒนาคุณภาพชีวิต โดยการ</t>
  </si>
  <si>
    <t>อบรมให้ความรู้ แก่กลุ่มสตรี</t>
  </si>
  <si>
    <t xml:space="preserve">กลุ่มสตรีได้รับความรู้ </t>
  </si>
  <si>
    <t>เกี่ยวกับกฏหมาย และ</t>
  </si>
  <si>
    <t xml:space="preserve">บทบาทสตรีในยุคปัจจุบัน </t>
  </si>
  <si>
    <t>เพื่อนำไปปรับใช้ใน</t>
  </si>
  <si>
    <t>การดำเนินชีวิตได้อย่าง</t>
  </si>
  <si>
    <t>เหมาะสม</t>
  </si>
  <si>
    <t>สตรียุคใหม่ใส่ใจ</t>
  </si>
  <si>
    <t>ประชาคมอาเซียน</t>
  </si>
  <si>
    <t>เพื่อสนับสนุนส่งเสริมและพัฒนา</t>
  </si>
  <si>
    <t>คุณภาพชีวิต โดยการอบรม</t>
  </si>
  <si>
    <t>ให้ความรู้แก่กลุ่มสตรี</t>
  </si>
  <si>
    <t>เกี่ยวกับการเปลี่ยนแปลง</t>
  </si>
  <si>
    <t>ด้านต่างๆ เมื่อประเทศก้าว</t>
  </si>
  <si>
    <t>สู่ประชาคมอาเซียน และ</t>
  </si>
  <si>
    <t>สามารถนำไปปรับใช้ในการ</t>
  </si>
  <si>
    <t>ดำเนินชีวิตได้อย่างเหมาะสม</t>
  </si>
  <si>
    <t xml:space="preserve">โครงการอบรมเชิงปฏิบัติการ </t>
  </si>
  <si>
    <t>รู้เขา รู้เรา ไปพร้อมกับ</t>
  </si>
  <si>
    <t>กลุ่มผู้นำด้านต่างๆในพื้นที่</t>
  </si>
  <si>
    <t xml:space="preserve">อบต.รอบเวียงได้รับความรู้ </t>
  </si>
  <si>
    <t xml:space="preserve">และมีความพร้อม ด้านต่างๆ </t>
  </si>
  <si>
    <t>ของประเทศสมาชิกอาเซียน</t>
  </si>
  <si>
    <t>และพร้อมรับกับการเปลี่ยน</t>
  </si>
  <si>
    <t>แปลงต่างๆได้อย่างเหมาะสม</t>
  </si>
  <si>
    <t xml:space="preserve">ประชาชนในพื้นที่ </t>
  </si>
  <si>
    <t xml:space="preserve">อบต.รอบเวียง </t>
  </si>
  <si>
    <t xml:space="preserve">เชิงปฏิบัติการ รู้เขา รู้เรา </t>
  </si>
  <si>
    <t>ไปพร้อมกับประชาคมอาเซียน</t>
  </si>
  <si>
    <t>ผู้นำในพื้นที่ อบต.รอบเวียง</t>
  </si>
  <si>
    <t>สานสัมพันธ์ 3 วัยเสริมเกราะ</t>
  </si>
  <si>
    <t>ป้องกันให้ครอบครัว</t>
  </si>
  <si>
    <t>เพื่อส่งเสริมการสานสัมพันธ์ใน</t>
  </si>
  <si>
    <t>ครอบครัวที่เป็นจุดเริ่มต้นของ</t>
  </si>
  <si>
    <t>การสร้างภูมิคุ้มกันให้แก่เด็กและ</t>
  </si>
  <si>
    <t>เยาวชน ภัยยาเสพติด รวมถึง</t>
  </si>
  <si>
    <t>สภาวะปัญหาต่างๆ ในปัจจุบัน</t>
  </si>
  <si>
    <t>และเสริมสร้างสุขภาวะอันดีแก่</t>
  </si>
  <si>
    <t xml:space="preserve">สมาชิกในครอบครัว </t>
  </si>
  <si>
    <t xml:space="preserve">ลดการเกิดปัญหาครอบครัว </t>
  </si>
  <si>
    <t>ที่อาจเป็นต้นเหตุของปัญหา</t>
  </si>
  <si>
    <t>อื่นๆ ของสังคมในปัจจุบันและ</t>
  </si>
  <si>
    <t>การมีความรู้การเตรียมรับมือ</t>
  </si>
  <si>
    <t>ปัญหาจากสิ่งเล้าและการรู้</t>
  </si>
  <si>
    <t>เท่าทันเหตุการณ์ในปัจจุบัน</t>
  </si>
  <si>
    <t>เกี่ยวกับกฎหมายความรุนแรง</t>
  </si>
  <si>
    <t>ต่อเด็ก สตรี และบุคคล</t>
  </si>
  <si>
    <t>ในครอบครัว</t>
  </si>
  <si>
    <t>เพื่อส่งเสริมและการพัฒนา</t>
  </si>
  <si>
    <t xml:space="preserve">คุณภาพชีวิตของเด็กเยาวชน </t>
  </si>
  <si>
    <t>สตรี รวมถึงบุคคลที่อาจมี</t>
  </si>
  <si>
    <t>ความเสี่ยงต่อความรุนแรง และ</t>
  </si>
  <si>
    <t>การได้รับความรู้เกี่ยวกับ</t>
  </si>
  <si>
    <t>กฎหมายที่ให้การดูแลในปัจจุบัน</t>
  </si>
  <si>
    <t xml:space="preserve">ผู้เข้ารับการอบรมได้รับความรู้ </t>
  </si>
  <si>
    <t xml:space="preserve">และมีความพร้อมรับมือ </t>
  </si>
  <si>
    <t>หากเกิดเหตุการณ์ความรุนแรง</t>
  </si>
  <si>
    <t>ขึ้นในครอบครัวมีความพร้อม</t>
  </si>
  <si>
    <t>และป้องการกันปัญหาที่อาจ</t>
  </si>
  <si>
    <t xml:space="preserve">เกิดขึ้นในครอบครัวได้ </t>
  </si>
  <si>
    <t>เพื่อสร้างหลักประกันด้านรายได้</t>
  </si>
  <si>
    <t>แก่ผู้สูงอายุ</t>
  </si>
  <si>
    <t>ผู้สูงอายุในพื้นที่อบต.รอบเวียง</t>
  </si>
  <si>
    <t>อายุ60-69 คนละ 600 บาท 350 คน</t>
  </si>
  <si>
    <t>อายุ60-69 คนละ 600 บาท 385 คน</t>
  </si>
  <si>
    <t>อายุ70-79คนละ 700 บาท 154 คน</t>
  </si>
  <si>
    <t>อายุ80-89คนละ 800 บาท 45 คน</t>
  </si>
  <si>
    <t xml:space="preserve">90 ปีขึ้นไปคนละ 1,000บาท 8 คน </t>
  </si>
  <si>
    <t>อายุ70-79คนละ 700 บาท 140 คน</t>
  </si>
  <si>
    <t>อายุ80-89คนละ 800 บาท 40 คน</t>
  </si>
  <si>
    <t xml:space="preserve">90 ปีขึ้นไปคนละ 1,000บาท 7 คน </t>
  </si>
  <si>
    <t>อายุ60-69 คนละ 600 บาท 425 คน</t>
  </si>
  <si>
    <t>อายุ80-89คนละ 800 บาท 50 คน</t>
  </si>
  <si>
    <t xml:space="preserve">90 ปีขึ้นไปคนละ 1,000บาท 9 คน </t>
  </si>
  <si>
    <t>อายุ60-69 คนละ 600 บาท 468 คน</t>
  </si>
  <si>
    <t>อายุ70-79คนละ 700 บาท 170 คน</t>
  </si>
  <si>
    <t>อายุ80-89คนละ 800 บาท 55 คน</t>
  </si>
  <si>
    <t xml:space="preserve">90 ปีขึ้นไปคนละ 1,000บาท 10 คน </t>
  </si>
  <si>
    <t>ผู้สูงอายุที่ยื่น</t>
  </si>
  <si>
    <t>คำขอรับเบี้ยได้รับ</t>
  </si>
  <si>
    <t>กฎหมายกำหนด</t>
  </si>
  <si>
    <t>คำขอรับเบี้ย</t>
  </si>
  <si>
    <t>ได้รับเบี้ยยังชีพ</t>
  </si>
  <si>
    <t>ทุกคนและได้รับ</t>
  </si>
  <si>
    <t>ภายในวันที่</t>
  </si>
  <si>
    <t>ระเบียบกฎหมาย</t>
  </si>
  <si>
    <t>กำหนด</t>
  </si>
  <si>
    <t>ผู้สูงอายุมีมีหลักประกัน</t>
  </si>
  <si>
    <t>รายได้ที่มั่นคง</t>
  </si>
  <si>
    <t>เพื่อเสริมสร้างสวัสดิการทางสังคม</t>
  </si>
  <si>
    <t>ให้แก่คนพิการหรือทุพพลภาพ</t>
  </si>
  <si>
    <t>คนพิการในพื้นที่อบต.รอบเวียง</t>
  </si>
  <si>
    <t>ปี 61 จำนวน 80 คน</t>
  </si>
  <si>
    <t>ปี 62 จำนวน 90 คน</t>
  </si>
  <si>
    <t>ปี 63 จำนวน 100 คน</t>
  </si>
  <si>
    <t>ปี 64 จำนวน 110 คน</t>
  </si>
  <si>
    <t>เบี้ยคนละ 800 บาท</t>
  </si>
  <si>
    <t>คนพิการหรือทุพพล</t>
  </si>
  <si>
    <t>ภาพที่ยื่นคำขอรับ</t>
  </si>
  <si>
    <t>เบี้ยได้รับเบี้ยยังชีพ</t>
  </si>
  <si>
    <t>ภายในวันที่ระเบียบ</t>
  </si>
  <si>
    <t>สนับสนุนเบี้ยยังชีพ</t>
  </si>
  <si>
    <t>ผู้ป่วยเอดส์</t>
  </si>
  <si>
    <t>ให้แก่ผู้ป่วยเอดส์</t>
  </si>
  <si>
    <t xml:space="preserve">ผู้ป่วยเอดส์ในพื้นที่    </t>
  </si>
  <si>
    <t>ผู้ป่วยเอดส์ที่ยื่น</t>
  </si>
  <si>
    <t>เบี้ยยังชีพทุกคนและ</t>
  </si>
  <si>
    <t>ได้รับภายในวันที่</t>
  </si>
  <si>
    <t>ผู้ป่วยเอดส์มีสวัสดิการ</t>
  </si>
  <si>
    <t>ทางสังคมที่มั่นคง</t>
  </si>
  <si>
    <t>คนพิการหรือทุพพลภาพ</t>
  </si>
  <si>
    <t>มีสวัสดิการทางสังคมที่</t>
  </si>
  <si>
    <t>มั่นคง มีคุณภาพชีวิตที่ดีขึ้น</t>
  </si>
  <si>
    <t>มีคุณภาพชีวิตที่ดีขึ้น</t>
  </si>
  <si>
    <t>รวมจำนวนโครงการทั้งหมด     3     โครงการ</t>
  </si>
  <si>
    <t>รวมจำนวนโครงการทั้งหมด    8     โครงการ</t>
  </si>
  <si>
    <t>จำนวน 126 คน</t>
  </si>
  <si>
    <t xml:space="preserve">ผู้พิการและผู้ดูแล </t>
  </si>
  <si>
    <t xml:space="preserve">ในพื้นที่ อบต.รอบเวียง </t>
  </si>
  <si>
    <t>ผู้พิการและผู้ดูแล ได้รับ</t>
  </si>
  <si>
    <t>จำนวนปีละ 25 คน</t>
  </si>
  <si>
    <t>คนละ 500 คน</t>
  </si>
  <si>
    <t>โครงการเสริมสร้างสุขภาวะ</t>
  </si>
  <si>
    <t xml:space="preserve">เพื่อให้ผู้ปกครอง/ผู้ดูแลเด็ก </t>
  </si>
  <si>
    <t>ผู้ปกครอง/ผู้ดูแลเด็ก และ</t>
  </si>
  <si>
    <t>ได้ตระหนักถึงความสำคัญของ</t>
  </si>
  <si>
    <t>เด็กนักเรียนศูนย์พัฒนาเด็กเล็ก</t>
  </si>
  <si>
    <t>เป้าหมายได้</t>
  </si>
  <si>
    <t>ตระหนักถึงความสำคัญของ</t>
  </si>
  <si>
    <t>บ้านป่ายางมน จำนวน 40 คน</t>
  </si>
  <si>
    <t>เข้าร่วมโครงการ</t>
  </si>
  <si>
    <t xml:space="preserve">การส่งเสริมพัฒนาการ </t>
  </si>
  <si>
    <t>การเรียนรู้ของเด็ก</t>
  </si>
  <si>
    <t>ในทุกๆด้าน</t>
  </si>
  <si>
    <t>การส่งเสริมพัฒนาการ</t>
  </si>
  <si>
    <t xml:space="preserve"> การเรียนรู้ของเด็กในทุกๆด้าน</t>
  </si>
  <si>
    <t>โครงการป้องกันและระงับ</t>
  </si>
  <si>
    <t>อัคคีภัยในองค์กร</t>
  </si>
  <si>
    <t>เพื่อให้ความรู้ด้านการป้องกันและ</t>
  </si>
  <si>
    <t xml:space="preserve">อัคคีภัยในองค์กรเบื้องต้น </t>
  </si>
  <si>
    <t>พนักงาน สมาชิกสภาฯ และ</t>
  </si>
  <si>
    <t>ผู้บริหาร ของอบต.รอบเวียง</t>
  </si>
  <si>
    <t xml:space="preserve">ผู้เข้ารับการฝึกอบรม </t>
  </si>
  <si>
    <t>สามารถนำความรู้ที่ได้รับ</t>
  </si>
  <si>
    <t>จาการฝึกอบรมนำไปปฏิบัติ</t>
  </si>
  <si>
    <t>และแก้ไขเหตุการณ์เมื่อ</t>
  </si>
  <si>
    <t xml:space="preserve">ประสบภัยได้อย่างปลอดภัย </t>
  </si>
  <si>
    <t>และมีประสิทธิภาพ</t>
  </si>
  <si>
    <t>เป้าหมายมี</t>
  </si>
  <si>
    <t>ความรู้เพิ่มขึ้น</t>
  </si>
  <si>
    <t>อัคคีภัยสำหรับประชาชน</t>
  </si>
  <si>
    <t>ประชาชนในพื้นที่</t>
  </si>
  <si>
    <t>อบต.รอบเวียง จำนวน 60 คน</t>
  </si>
  <si>
    <t>โครงการป้องกันและ</t>
  </si>
  <si>
    <t>ลดอุบัติเหตุทางถนน</t>
  </si>
  <si>
    <t>ช่วงเทศกาลสำคัญ</t>
  </si>
  <si>
    <t>ประชาชนทั่วไปที่ใช้รถใช้ถนน</t>
  </si>
  <si>
    <t>ในช่วงเทศกาล</t>
  </si>
  <si>
    <t>ภัยแล้ง</t>
  </si>
  <si>
    <t>โครงการฝึกอบรมและ</t>
  </si>
  <si>
    <t>ซ้อมแผนเตรียมการรับมือ</t>
  </si>
  <si>
    <t>เด็ก เยาวชน  และประชาชน</t>
  </si>
  <si>
    <t>ทั่วไปในพื้นที่รับผิดชอบ</t>
  </si>
  <si>
    <t>เด็ก เยาวชน และประชาชน</t>
  </si>
  <si>
    <t xml:space="preserve">ทั่วไป ให้มีความรู้ความเข้าใจ </t>
  </si>
  <si>
    <t>เกี่ยวกับการป้องกันแผ่นดินไหว</t>
  </si>
  <si>
    <t xml:space="preserve">เฉพาะหน้าได้ </t>
  </si>
  <si>
    <t>ป้องกันวาตภัยอุทกภัย</t>
  </si>
  <si>
    <t>และลดอุบัติเหตุทางน้ำ</t>
  </si>
  <si>
    <t>การเกิดแผ่นดินไหว</t>
  </si>
  <si>
    <t>ผู้เข้ารับการฝึกอบรมสามารถ</t>
  </si>
  <si>
    <t>นำความรู้ที่ได้รับจาการฝึก</t>
  </si>
  <si>
    <t>อบรมนำไปปฏิบัติและแก้ไข</t>
  </si>
  <si>
    <t>เหตุการณ์เมื่อประสบภัยได้</t>
  </si>
  <si>
    <t>อย่างปลอดภัยและมีประสิทธิ</t>
  </si>
  <si>
    <t>ภาพสามารถลดความสูญเสีย</t>
  </si>
  <si>
    <t>ในชีวิตและทรัพย์สิน</t>
  </si>
  <si>
    <t>โครงการให้ความรู้และ</t>
  </si>
  <si>
    <t>ซ้อมแผนป้องกันและ</t>
  </si>
  <si>
    <t>บรรเทาสาธารณภัย</t>
  </si>
  <si>
    <t>ในสถานศึกษา</t>
  </si>
  <si>
    <t>ให้เกิดความรู้ ความชำนาญและ</t>
  </si>
  <si>
    <t>มีความสามารถในการรับมือกับ</t>
  </si>
  <si>
    <t>นักเรียน-นักศึกษาในเขตพื้นที่</t>
  </si>
  <si>
    <t>รับผิดชอบชอง อบต.รอบเวียง</t>
  </si>
  <si>
    <t>และบุคลากรในองค์กร</t>
  </si>
  <si>
    <t>นักเรียน นักศึกษาผู้เข้ารับ</t>
  </si>
  <si>
    <t>การฝึกอบรม มีความรู้</t>
  </si>
  <si>
    <t>ความเข้าใจในการเผชิญเหตุใน</t>
  </si>
  <si>
    <t>สถานศึกษาและการป้องกัน</t>
  </si>
  <si>
    <t>สาธารณภัยขั้นต้นสามารถนำ</t>
  </si>
  <si>
    <t xml:space="preserve">ความรู้ที่ได้รับจาการฝึกอบรม </t>
  </si>
  <si>
    <t>นำไปปฏิบัติและแก้ไขเหตุการณ์</t>
  </si>
  <si>
    <t xml:space="preserve">เมื่อประสบภัยได้อย่างปลอดภัย </t>
  </si>
  <si>
    <t>(งานป้องกันภัย</t>
  </si>
  <si>
    <t>ฝ่ายพลเรือนและ</t>
  </si>
  <si>
    <t>ระงับอัคคีภัย)</t>
  </si>
  <si>
    <t>โครงการรณรงค์และส่งเสริม</t>
  </si>
  <si>
    <t>การสวมหมวกนิรภัย 100%</t>
  </si>
  <si>
    <t>หรืออาคารถล่มเพื่อเตรียม</t>
  </si>
  <si>
    <t>ความพร้อมสามารถนำไปใช้ใน</t>
  </si>
  <si>
    <t>สภาวะฉุกเฉินได้อย่างไม่ตื่นกลัว</t>
  </si>
  <si>
    <t>หรือตกใจสามารถแก้ไขปัญหา</t>
  </si>
  <si>
    <t>ตลอดทั้งปี</t>
  </si>
  <si>
    <t>อุปโภคบริโภคและการเกษตร</t>
  </si>
  <si>
    <t>และการเกษตรตลอดทั้งปี</t>
  </si>
  <si>
    <t>ส่งน้ำไปไม่ถึง และมีแหล่งน้ำเพื่อ</t>
  </si>
  <si>
    <t>ทั่วไปมีน้ำใช้อุปโภคบริโภค</t>
  </si>
  <si>
    <t>เขตชลประทานและพื้นที่ระบบ</t>
  </si>
  <si>
    <t>ทำสวน และประชาชน</t>
  </si>
  <si>
    <t>ป้าหมายมี</t>
  </si>
  <si>
    <t xml:space="preserve">และประชาชนทั่วไปในพื้นที่  </t>
  </si>
  <si>
    <t>น้ำไว้ใช้ในพื้นที่ทำการเกษตรนอก</t>
  </si>
  <si>
    <t xml:space="preserve">กลุ่มเกษตรกรทำนา ทำไร่ </t>
  </si>
  <si>
    <t>กลุ่มเกษตรกรทำนา ทำไร่ ทำสวน</t>
  </si>
  <si>
    <t>เพื่อเพิ่มประสิทธิภาพการกักเก็บ</t>
  </si>
  <si>
    <t>โครงการฝึกอบรมการ</t>
  </si>
  <si>
    <t>ป้องกันและแก้ไขปัญหา</t>
  </si>
  <si>
    <t xml:space="preserve"> </t>
  </si>
  <si>
    <t>มีความพึงพอใจ</t>
  </si>
  <si>
    <t>ภูมิปัญญาผู้สูงอายุ</t>
  </si>
  <si>
    <t>ส่งเสริมศักยภาพการใช้</t>
  </si>
  <si>
    <t>แบบ ผ.01</t>
  </si>
  <si>
    <t>ผลลัพท์ที่คาดว่า</t>
  </si>
  <si>
    <t>จะได้รับ</t>
  </si>
  <si>
    <t>ปี60= 5,000</t>
  </si>
  <si>
    <t>ปี59=5,000</t>
  </si>
  <si>
    <t>ปี60=5,000</t>
  </si>
  <si>
    <t>ปี59= 10,000</t>
  </si>
  <si>
    <t>ปี59= 5,000</t>
  </si>
  <si>
    <t>ปี60=20,000</t>
  </si>
  <si>
    <t>ปี59=20,000</t>
  </si>
  <si>
    <t>ปี60= 15,000</t>
  </si>
  <si>
    <t>(งานส่งเสริมและ</t>
  </si>
  <si>
    <t>สนับสนุนความ</t>
  </si>
  <si>
    <t>เข้มแข็งชุมชน)</t>
  </si>
  <si>
    <t>(งานสวัสดิการ</t>
  </si>
  <si>
    <t>สังคมและสังคม</t>
  </si>
  <si>
    <t>สงเคราะห์)</t>
  </si>
  <si>
    <t>ปี60= 10,000</t>
  </si>
  <si>
    <t xml:space="preserve">1.ผู้ปกครอง/ผู้ดูแลเด็ก </t>
  </si>
  <si>
    <t>2.ผู้ปกครอง/ผู้ดูแลเด็ก และ</t>
  </si>
  <si>
    <t>เด็กนักเรียนศูนย์พัฒนาเด็ก</t>
  </si>
  <si>
    <t>เล็กบ้านป่ายางมน มี IQ และ</t>
  </si>
  <si>
    <t>มีความฉลาดทางอารมณ์(EQ)</t>
  </si>
  <si>
    <t>เพิ่มขึ้น</t>
  </si>
  <si>
    <t>จำนวน 60 คน</t>
  </si>
  <si>
    <t>เพื่อให้ประชาชนในชุมชนได้รับ</t>
  </si>
  <si>
    <t>ความรู้ และมีความสามารถในการ</t>
  </si>
  <si>
    <t>รับมือกับเหตุฉุกเฉินในชุมชนของ</t>
  </si>
  <si>
    <t>ตนเอง และเพื่อเตรียมความพร้อม</t>
  </si>
  <si>
    <t>ในการป้องกันภัยมากขึ้น รวมทั้ง</t>
  </si>
  <si>
    <t>มีส่วนร่วมในการแก้ไขสถานการณ์</t>
  </si>
  <si>
    <t>ฉุกเฉิน ซึ่งจะช่วยลดความสูญเสีย</t>
  </si>
  <si>
    <t xml:space="preserve">ที่อาจจะมีผลกระทบต่อชีวิต </t>
  </si>
  <si>
    <t>ทรัพย์สินและสิ่งแวดล้อม</t>
  </si>
  <si>
    <t>แก่บุคลากรและผู้บริหารของ</t>
  </si>
  <si>
    <t>องค์การบริหารส่วนตำบลรอบเวียง</t>
  </si>
  <si>
    <t>ลดการเกิดอุบัติ</t>
  </si>
  <si>
    <t>เหตุทางถนนและ</t>
  </si>
  <si>
    <t>การสูญเสียที่</t>
  </si>
  <si>
    <t>เกิดขึ้นจากอุบัติ</t>
  </si>
  <si>
    <t>เหตุทางถนนใน</t>
  </si>
  <si>
    <t xml:space="preserve">ช่วงเทศกาล  </t>
  </si>
  <si>
    <t>ผู้ขับขี่รถยนต์ตระหนักและ</t>
  </si>
  <si>
    <t>มีส่วนร่วมในการป้องกันและ</t>
  </si>
  <si>
    <t>ลดอุบัติเหตุ อุบัติภัยทางท้อง</t>
  </si>
  <si>
    <t>ถนนลดการเกิดอุบัติเหตุทาง</t>
  </si>
  <si>
    <t>ถนนและการสูญเสียที่เกิดขึ้น</t>
  </si>
  <si>
    <t>จากอุบัติเหตุทางถนนใน</t>
  </si>
  <si>
    <t>เพื่อป้องกันและลดอุบัติเหตุ</t>
  </si>
  <si>
    <t>ทางถนนในช่วงเทศกาลรณรงค์</t>
  </si>
  <si>
    <t>ให้ประชาชนเกิดความตื่นตัวและ</t>
  </si>
  <si>
    <t>ตระหนักถึงความปลอดภัยใน</t>
  </si>
  <si>
    <t>ท้องถนนและลดอุบัติเหตุ</t>
  </si>
  <si>
    <t>ในช่วงเทศกาลให้มีน้อยที่สุด</t>
  </si>
  <si>
    <t>เพื่อให้ ประชาชนในชุมชนได้รับ</t>
  </si>
  <si>
    <t>ความรู้ และมีความสามารถ</t>
  </si>
  <si>
    <t>ในการรับมือกับเหตุฉุกเฉินในชุมชน</t>
  </si>
  <si>
    <t>ของตนเอง และเพื่อเตรียมความ</t>
  </si>
  <si>
    <t xml:space="preserve">พร้อมในการป้องกันภัยมากขึ้น </t>
  </si>
  <si>
    <t>รวมทั้งมีส่วนร่วมในการแก้ไข</t>
  </si>
  <si>
    <t>สถานการณ์ฉุกเฉิน ซึ่งจะช่วย</t>
  </si>
  <si>
    <t>ลดความสูญเสียที่อาจจะมี</t>
  </si>
  <si>
    <t>ผลกระทบต่อชีวิต ทรัพย์สินและ</t>
  </si>
  <si>
    <t>สิ่งแวดล้อม</t>
  </si>
  <si>
    <t xml:space="preserve">เพื่อให้มีความรู้  ความเข้าใจ   </t>
  </si>
  <si>
    <t>เกี่ยวกับการป้องกันและการบรรเทา</t>
  </si>
  <si>
    <t>สาธารณภัยแผ่นดินไหวหรืออาคาร</t>
  </si>
  <si>
    <t>ถล่ม มีทักษะและความพร้อม</t>
  </si>
  <si>
    <t>สามารถนำไปใช้ในสภาวะฉุกเฉิน</t>
  </si>
  <si>
    <t>ได้อย่างไม่ตื่นกลัวหรือตกใจ</t>
  </si>
  <si>
    <t xml:space="preserve">รวดเร็วและปลอดภัย  </t>
  </si>
  <si>
    <t>เพื่อเพิ่มศักยภาพนักเรียน นักศึกษา</t>
  </si>
  <si>
    <t>เหตุฉุกเฉินในสถานศึกษา และ</t>
  </si>
  <si>
    <t>เพื่อเตรียมความพร้อมในการป้องกัน</t>
  </si>
  <si>
    <t>ภัยมากขึ้น ซึ่งจะช่วยลดความ</t>
  </si>
  <si>
    <t xml:space="preserve">สูญเสียที่อาจจะมีผลกระทบต่อชีวิต </t>
  </si>
  <si>
    <t>ทรัพย์สิน</t>
  </si>
  <si>
    <t>เพื่อช่วยลดการบาดเจ็บและเสียชีวิต</t>
  </si>
  <si>
    <t>ของผู้ใช้รถจักรยานยนต์เมื่อประสบ</t>
  </si>
  <si>
    <t xml:space="preserve">อุบัติเหตุทางถนนผู้ใช้รถจักรยายนต์ </t>
  </si>
  <si>
    <t>ตระหนักถึงความสำคัญของการ</t>
  </si>
  <si>
    <t>สวมหมวกนิรภัยขณะขับขี่</t>
  </si>
  <si>
    <t>จักรยานยนต์</t>
  </si>
  <si>
    <t>ทั้งผู้ขับขี่หรือผู้ซ้อนท้ายได้มีและ</t>
  </si>
  <si>
    <t>ลดการบาดเจ็บและเสียชีวิต</t>
  </si>
  <si>
    <t>ของผู้ใช้รถจักรยานยนต์เมื่อ</t>
  </si>
  <si>
    <t>ประสบอุบัติเหตุทางถนน</t>
  </si>
  <si>
    <t>ผู้ขับขี่และผู้ซ้อนท้าย</t>
  </si>
  <si>
    <t>รถจักรยานยนต์ตระหนักและ</t>
  </si>
  <si>
    <t>ลดอุบัติเหตุ อุบัติภัย</t>
  </si>
  <si>
    <t>ทางท้องถนน</t>
  </si>
  <si>
    <t>รวมจำนวนโครงการทั้งหมด     7    โครงการ</t>
  </si>
  <si>
    <t>ปี60= 20,000</t>
  </si>
  <si>
    <t>ปี59=10,000</t>
  </si>
  <si>
    <t>ปี60= 120,000</t>
  </si>
  <si>
    <t>ปี59= 120,000</t>
  </si>
  <si>
    <t>ปี60= 672,000</t>
  </si>
  <si>
    <t>ปี60= 3,706,000</t>
  </si>
  <si>
    <t>ผู้สูงอายุ</t>
  </si>
  <si>
    <t>(งานสวัสดการ</t>
  </si>
  <si>
    <t>สำนักงานปลัด</t>
  </si>
  <si>
    <t>ปี59=50,000</t>
  </si>
  <si>
    <t>ปี60=10,000</t>
  </si>
  <si>
    <t>ปี59=15,000</t>
  </si>
  <si>
    <t xml:space="preserve"> สำนักงานปลัด</t>
  </si>
  <si>
    <t xml:space="preserve"> กองการศึกษา</t>
  </si>
  <si>
    <r>
      <t xml:space="preserve">1. ยุทธศาสตร์ ที่ 4  </t>
    </r>
    <r>
      <rPr>
        <sz val="16"/>
        <color theme="1"/>
        <rFont val="TH SarabunPSK"/>
        <family val="2"/>
      </rPr>
      <t>การพัฒนาด้านคุณภาพชีวิตและการป้องกันบรรเทาสาธารณภัย</t>
    </r>
  </si>
  <si>
    <r>
      <t xml:space="preserve">1. ยุทธศาสตร์ ที่ 4 </t>
    </r>
    <r>
      <rPr>
        <sz val="16"/>
        <color theme="1"/>
        <rFont val="TH SarabunPSK"/>
        <family val="2"/>
      </rPr>
      <t>การพัฒนาด้านคุณภาพชีวิตและการป้องกันบรรเทาสาธารณภัย</t>
    </r>
  </si>
  <si>
    <t>1.2  แผนงาน  สังคมสงเคราะห์</t>
  </si>
  <si>
    <t>1.3  แผนงาน  สร้างความเข้มแข็งของชุมชน</t>
  </si>
  <si>
    <t>1.4  แผนงาน  งบกลาง</t>
  </si>
</sst>
</file>

<file path=xl/styles.xml><?xml version="1.0" encoding="utf-8"?>
<styleSheet xmlns="http://schemas.openxmlformats.org/spreadsheetml/2006/main">
  <numFmts count="2">
    <numFmt numFmtId="43" formatCode="_-* #,##0.00_-;\-* #,##0.00_-;_-* &quot;-&quot;??_-;_-@_-"/>
    <numFmt numFmtId="187" formatCode="_-* #,##0_-;\-* #,##0_-;_-* &quot;-&quot;??_-;_-@_-"/>
  </numFmts>
  <fonts count="1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6"/>
      <color theme="1"/>
      <name val="TH SarabunPSK"/>
      <family val="2"/>
    </font>
    <font>
      <b/>
      <u/>
      <sz val="16"/>
      <color theme="1"/>
      <name val="TH SarabunPSK"/>
      <family val="2"/>
    </font>
    <font>
      <b/>
      <sz val="13"/>
      <color theme="1"/>
      <name val="TH SarabunPSK"/>
      <family val="2"/>
    </font>
    <font>
      <sz val="12"/>
      <color theme="1"/>
      <name val="TH SarabunPSK"/>
      <family val="2"/>
    </font>
    <font>
      <sz val="11"/>
      <color theme="1"/>
      <name val="TH SarabunPSK"/>
      <family val="2"/>
    </font>
    <font>
      <sz val="10"/>
      <color theme="1"/>
      <name val="TH SarabunPSK"/>
      <family val="2"/>
    </font>
    <font>
      <sz val="13"/>
      <color theme="1"/>
      <name val="TH SarabunPSK"/>
      <family val="2"/>
    </font>
    <font>
      <b/>
      <sz val="12"/>
      <color theme="1"/>
      <name val="TH SarabunPSK"/>
      <family val="2"/>
    </font>
    <font>
      <sz val="13.5"/>
      <color theme="1"/>
      <name val="TH SarabunPSK"/>
      <family val="2"/>
    </font>
    <font>
      <sz val="14"/>
      <name val="TH SarabunPSK"/>
      <family val="2"/>
    </font>
    <font>
      <sz val="13.5"/>
      <name val="TH SarabunPSK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26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 applyAlignment="1"/>
    <xf numFmtId="0" fontId="4" fillId="0" borderId="0" xfId="0" applyFont="1"/>
    <xf numFmtId="187" fontId="4" fillId="0" borderId="0" xfId="1" applyNumberFormat="1" applyFont="1"/>
    <xf numFmtId="0" fontId="3" fillId="0" borderId="1" xfId="0" applyFont="1" applyBorder="1" applyAlignment="1">
      <alignment horizontal="center"/>
    </xf>
    <xf numFmtId="187" fontId="3" fillId="0" borderId="1" xfId="1" applyNumberFormat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87" fontId="3" fillId="0" borderId="2" xfId="1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87" fontId="3" fillId="0" borderId="3" xfId="1" applyNumberFormat="1" applyFont="1" applyBorder="1" applyAlignment="1">
      <alignment horizontal="center"/>
    </xf>
    <xf numFmtId="0" fontId="5" fillId="0" borderId="0" xfId="0" applyFont="1"/>
    <xf numFmtId="0" fontId="2" fillId="0" borderId="0" xfId="0" applyFont="1"/>
    <xf numFmtId="187" fontId="5" fillId="0" borderId="0" xfId="1" applyNumberFormat="1" applyFont="1"/>
    <xf numFmtId="0" fontId="5" fillId="0" borderId="0" xfId="0" applyFont="1" applyAlignment="1">
      <alignment horizontal="right"/>
    </xf>
    <xf numFmtId="0" fontId="4" fillId="0" borderId="7" xfId="0" applyFont="1" applyBorder="1"/>
    <xf numFmtId="0" fontId="4" fillId="0" borderId="1" xfId="0" applyFont="1" applyBorder="1"/>
    <xf numFmtId="0" fontId="4" fillId="0" borderId="8" xfId="0" applyFont="1" applyBorder="1"/>
    <xf numFmtId="187" fontId="4" fillId="0" borderId="8" xfId="1" applyNumberFormat="1" applyFont="1" applyBorder="1" applyAlignment="1">
      <alignment horizontal="center"/>
    </xf>
    <xf numFmtId="187" fontId="4" fillId="0" borderId="1" xfId="1" applyNumberFormat="1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2" xfId="0" applyFont="1" applyBorder="1"/>
    <xf numFmtId="0" fontId="4" fillId="0" borderId="0" xfId="0" applyFont="1" applyBorder="1"/>
    <xf numFmtId="187" fontId="4" fillId="0" borderId="0" xfId="1" applyNumberFormat="1" applyFont="1" applyBorder="1"/>
    <xf numFmtId="187" fontId="4" fillId="0" borderId="2" xfId="1" applyNumberFormat="1" applyFont="1" applyBorder="1"/>
    <xf numFmtId="0" fontId="4" fillId="0" borderId="11" xfId="0" applyFont="1" applyBorder="1"/>
    <xf numFmtId="187" fontId="4" fillId="0" borderId="1" xfId="1" applyNumberFormat="1" applyFont="1" applyBorder="1" applyAlignment="1">
      <alignment horizontal="left"/>
    </xf>
    <xf numFmtId="0" fontId="4" fillId="0" borderId="1" xfId="0" applyFont="1" applyBorder="1" applyAlignment="1">
      <alignment wrapText="1"/>
    </xf>
    <xf numFmtId="187" fontId="4" fillId="0" borderId="2" xfId="1" applyNumberFormat="1" applyFont="1" applyBorder="1" applyAlignment="1">
      <alignment horizontal="left"/>
    </xf>
    <xf numFmtId="0" fontId="2" fillId="0" borderId="0" xfId="0" applyFont="1" applyAlignment="1">
      <alignment horizontal="right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43" fontId="4" fillId="0" borderId="1" xfId="1" applyFont="1" applyBorder="1"/>
    <xf numFmtId="0" fontId="2" fillId="0" borderId="0" xfId="0" applyFont="1" applyAlignment="1">
      <alignment horizontal="center"/>
    </xf>
    <xf numFmtId="187" fontId="4" fillId="0" borderId="2" xfId="1" applyNumberFormat="1" applyFont="1" applyBorder="1" applyAlignment="1"/>
    <xf numFmtId="187" fontId="4" fillId="0" borderId="0" xfId="1" applyNumberFormat="1" applyFont="1" applyAlignment="1"/>
    <xf numFmtId="0" fontId="5" fillId="0" borderId="9" xfId="0" applyFont="1" applyBorder="1"/>
    <xf numFmtId="0" fontId="5" fillId="0" borderId="2" xfId="0" applyFont="1" applyBorder="1"/>
    <xf numFmtId="0" fontId="5" fillId="0" borderId="11" xfId="0" applyFont="1" applyBorder="1"/>
    <xf numFmtId="0" fontId="8" fillId="0" borderId="2" xfId="0" applyFont="1" applyBorder="1"/>
    <xf numFmtId="187" fontId="9" fillId="0" borderId="0" xfId="1" applyNumberFormat="1" applyFont="1" applyBorder="1"/>
    <xf numFmtId="0" fontId="9" fillId="0" borderId="0" xfId="0" applyFont="1"/>
    <xf numFmtId="0" fontId="9" fillId="0" borderId="2" xfId="0" applyFont="1" applyBorder="1"/>
    <xf numFmtId="3" fontId="4" fillId="0" borderId="8" xfId="0" applyNumberFormat="1" applyFont="1" applyBorder="1" applyAlignment="1">
      <alignment horizontal="center"/>
    </xf>
    <xf numFmtId="3" fontId="4" fillId="0" borderId="8" xfId="0" applyNumberFormat="1" applyFont="1" applyBorder="1"/>
    <xf numFmtId="0" fontId="4" fillId="0" borderId="8" xfId="0" applyFont="1" applyBorder="1" applyAlignment="1"/>
    <xf numFmtId="0" fontId="10" fillId="0" borderId="0" xfId="0" applyFont="1" applyBorder="1"/>
    <xf numFmtId="0" fontId="5" fillId="0" borderId="10" xfId="0" applyFont="1" applyBorder="1"/>
    <xf numFmtId="0" fontId="5" fillId="0" borderId="0" xfId="0" applyFont="1" applyBorder="1"/>
    <xf numFmtId="187" fontId="4" fillId="0" borderId="0" xfId="1" applyNumberFormat="1" applyFont="1" applyBorder="1" applyAlignment="1"/>
    <xf numFmtId="0" fontId="5" fillId="0" borderId="13" xfId="0" applyFont="1" applyBorder="1"/>
    <xf numFmtId="0" fontId="5" fillId="0" borderId="14" xfId="0" applyFont="1" applyBorder="1"/>
    <xf numFmtId="187" fontId="4" fillId="0" borderId="14" xfId="1" applyNumberFormat="1" applyFont="1" applyBorder="1"/>
    <xf numFmtId="0" fontId="4" fillId="0" borderId="14" xfId="0" applyFont="1" applyBorder="1"/>
    <xf numFmtId="0" fontId="4" fillId="0" borderId="15" xfId="0" applyFont="1" applyBorder="1"/>
    <xf numFmtId="187" fontId="4" fillId="0" borderId="11" xfId="1" applyNumberFormat="1" applyFont="1" applyBorder="1" applyAlignment="1"/>
    <xf numFmtId="3" fontId="4" fillId="0" borderId="1" xfId="0" applyNumberFormat="1" applyFont="1" applyBorder="1"/>
    <xf numFmtId="0" fontId="10" fillId="0" borderId="2" xfId="0" applyFont="1" applyBorder="1"/>
    <xf numFmtId="187" fontId="4" fillId="0" borderId="3" xfId="1" applyNumberFormat="1" applyFont="1" applyBorder="1"/>
    <xf numFmtId="3" fontId="4" fillId="0" borderId="1" xfId="0" applyNumberFormat="1" applyFont="1" applyBorder="1" applyAlignment="1">
      <alignment horizontal="center"/>
    </xf>
    <xf numFmtId="0" fontId="9" fillId="0" borderId="3" xfId="0" applyFont="1" applyBorder="1"/>
    <xf numFmtId="0" fontId="5" fillId="0" borderId="3" xfId="0" applyFont="1" applyBorder="1"/>
    <xf numFmtId="0" fontId="4" fillId="0" borderId="3" xfId="0" applyFont="1" applyBorder="1"/>
    <xf numFmtId="0" fontId="5" fillId="0" borderId="7" xfId="0" applyFont="1" applyBorder="1"/>
    <xf numFmtId="0" fontId="5" fillId="0" borderId="8" xfId="0" applyFont="1" applyBorder="1"/>
    <xf numFmtId="187" fontId="4" fillId="0" borderId="8" xfId="1" applyNumberFormat="1" applyFont="1" applyBorder="1"/>
    <xf numFmtId="187" fontId="5" fillId="0" borderId="8" xfId="1" applyNumberFormat="1" applyFont="1" applyBorder="1"/>
    <xf numFmtId="187" fontId="5" fillId="0" borderId="0" xfId="1" applyNumberFormat="1" applyFont="1" applyBorder="1"/>
    <xf numFmtId="187" fontId="5" fillId="0" borderId="14" xfId="1" applyNumberFormat="1" applyFont="1" applyBorder="1"/>
    <xf numFmtId="0" fontId="5" fillId="0" borderId="15" xfId="0" applyFont="1" applyBorder="1"/>
    <xf numFmtId="0" fontId="5" fillId="0" borderId="1" xfId="0" applyFont="1" applyBorder="1"/>
    <xf numFmtId="0" fontId="11" fillId="0" borderId="8" xfId="0" applyFont="1" applyBorder="1"/>
    <xf numFmtId="187" fontId="11" fillId="0" borderId="0" xfId="1" applyNumberFormat="1" applyFont="1" applyBorder="1"/>
    <xf numFmtId="0" fontId="11" fillId="0" borderId="1" xfId="0" applyFont="1" applyBorder="1" applyAlignment="1">
      <alignment horizontal="left"/>
    </xf>
    <xf numFmtId="0" fontId="4" fillId="0" borderId="13" xfId="0" applyFont="1" applyBorder="1"/>
    <xf numFmtId="187" fontId="11" fillId="0" borderId="14" xfId="1" applyNumberFormat="1" applyFont="1" applyBorder="1"/>
    <xf numFmtId="0" fontId="3" fillId="0" borderId="0" xfId="0" applyFont="1"/>
    <xf numFmtId="187" fontId="12" fillId="0" borderId="12" xfId="1" applyNumberFormat="1" applyFont="1" applyBorder="1"/>
    <xf numFmtId="187" fontId="3" fillId="0" borderId="12" xfId="1" applyNumberFormat="1" applyFont="1" applyBorder="1"/>
    <xf numFmtId="0" fontId="3" fillId="0" borderId="12" xfId="0" applyFont="1" applyBorder="1"/>
    <xf numFmtId="187" fontId="4" fillId="0" borderId="0" xfId="1" applyNumberFormat="1" applyFont="1" applyBorder="1" applyAlignment="1">
      <alignment horizontal="left"/>
    </xf>
    <xf numFmtId="187" fontId="9" fillId="0" borderId="0" xfId="1" applyNumberFormat="1" applyFont="1" applyBorder="1" applyAlignment="1"/>
    <xf numFmtId="187" fontId="4" fillId="0" borderId="14" xfId="1" applyNumberFormat="1" applyFont="1" applyBorder="1" applyAlignment="1"/>
    <xf numFmtId="187" fontId="4" fillId="0" borderId="3" xfId="1" applyNumberFormat="1" applyFont="1" applyBorder="1" applyAlignment="1"/>
    <xf numFmtId="187" fontId="3" fillId="0" borderId="12" xfId="1" applyNumberFormat="1" applyFont="1" applyBorder="1" applyAlignment="1"/>
    <xf numFmtId="187" fontId="4" fillId="0" borderId="1" xfId="1" applyNumberFormat="1" applyFont="1" applyBorder="1" applyAlignment="1">
      <alignment horizontal="center"/>
    </xf>
    <xf numFmtId="187" fontId="13" fillId="0" borderId="0" xfId="1" applyNumberFormat="1" applyFont="1" applyBorder="1"/>
    <xf numFmtId="187" fontId="13" fillId="0" borderId="8" xfId="1" applyNumberFormat="1" applyFont="1" applyBorder="1"/>
    <xf numFmtId="187" fontId="13" fillId="0" borderId="1" xfId="1" applyNumberFormat="1" applyFont="1" applyBorder="1"/>
    <xf numFmtId="187" fontId="13" fillId="0" borderId="2" xfId="1" applyNumberFormat="1" applyFont="1" applyBorder="1"/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11" fillId="0" borderId="9" xfId="0" applyFont="1" applyBorder="1" applyAlignment="1"/>
    <xf numFmtId="187" fontId="13" fillId="0" borderId="14" xfId="1" applyNumberFormat="1" applyFont="1" applyBorder="1"/>
    <xf numFmtId="0" fontId="13" fillId="0" borderId="0" xfId="1" applyNumberFormat="1" applyFont="1" applyBorder="1" applyAlignment="1"/>
    <xf numFmtId="0" fontId="15" fillId="0" borderId="0" xfId="1" applyNumberFormat="1" applyFont="1" applyBorder="1"/>
    <xf numFmtId="0" fontId="15" fillId="0" borderId="8" xfId="1" applyNumberFormat="1" applyFont="1" applyBorder="1"/>
    <xf numFmtId="0" fontId="13" fillId="0" borderId="8" xfId="1" applyNumberFormat="1" applyFont="1" applyBorder="1"/>
    <xf numFmtId="0" fontId="13" fillId="0" borderId="0" xfId="1" applyNumberFormat="1" applyFont="1" applyBorder="1"/>
    <xf numFmtId="0" fontId="13" fillId="0" borderId="1" xfId="1" applyNumberFormat="1" applyFont="1" applyBorder="1" applyAlignment="1">
      <alignment horizontal="left"/>
    </xf>
    <xf numFmtId="0" fontId="13" fillId="0" borderId="2" xfId="1" applyNumberFormat="1" applyFont="1" applyBorder="1" applyAlignment="1">
      <alignment horizontal="left"/>
    </xf>
    <xf numFmtId="0" fontId="13" fillId="0" borderId="14" xfId="1" applyNumberFormat="1" applyFont="1" applyBorder="1" applyAlignment="1"/>
    <xf numFmtId="0" fontId="13" fillId="0" borderId="8" xfId="1" applyNumberFormat="1" applyFont="1" applyBorder="1" applyAlignment="1">
      <alignment horizontal="left"/>
    </xf>
    <xf numFmtId="0" fontId="13" fillId="0" borderId="0" xfId="1" applyNumberFormat="1" applyFont="1" applyBorder="1" applyAlignment="1">
      <alignment horizontal="left"/>
    </xf>
    <xf numFmtId="0" fontId="11" fillId="0" borderId="9" xfId="0" applyNumberFormat="1" applyFont="1" applyBorder="1" applyAlignment="1"/>
    <xf numFmtId="0" fontId="8" fillId="0" borderId="11" xfId="0" applyNumberFormat="1" applyFont="1" applyBorder="1" applyAlignment="1"/>
    <xf numFmtId="0" fontId="8" fillId="0" borderId="15" xfId="0" applyNumberFormat="1" applyFont="1" applyBorder="1" applyAlignment="1"/>
    <xf numFmtId="0" fontId="4" fillId="0" borderId="11" xfId="0" applyNumberFormat="1" applyFont="1" applyBorder="1" applyAlignment="1"/>
    <xf numFmtId="0" fontId="4" fillId="0" borderId="15" xfId="0" applyNumberFormat="1" applyFont="1" applyBorder="1" applyAlignment="1"/>
    <xf numFmtId="0" fontId="5" fillId="0" borderId="0" xfId="0" applyNumberFormat="1" applyFont="1"/>
    <xf numFmtId="0" fontId="2" fillId="0" borderId="0" xfId="0" applyNumberFormat="1" applyFont="1"/>
    <xf numFmtId="0" fontId="4" fillId="0" borderId="0" xfId="1" applyNumberFormat="1" applyFont="1"/>
    <xf numFmtId="0" fontId="5" fillId="0" borderId="0" xfId="1" applyNumberFormat="1" applyFont="1"/>
    <xf numFmtId="0" fontId="5" fillId="0" borderId="0" xfId="0" applyNumberFormat="1" applyFont="1" applyAlignment="1">
      <alignment horizontal="right"/>
    </xf>
    <xf numFmtId="0" fontId="2" fillId="0" borderId="0" xfId="0" applyNumberFormat="1" applyFont="1" applyAlignment="1"/>
    <xf numFmtId="0" fontId="2" fillId="0" borderId="0" xfId="0" applyNumberFormat="1" applyFont="1" applyAlignment="1">
      <alignment horizontal="right"/>
    </xf>
    <xf numFmtId="0" fontId="3" fillId="0" borderId="1" xfId="0" applyNumberFormat="1" applyFont="1" applyBorder="1" applyAlignment="1">
      <alignment horizontal="center"/>
    </xf>
    <xf numFmtId="0" fontId="3" fillId="0" borderId="1" xfId="1" applyNumberFormat="1" applyFont="1" applyBorder="1" applyAlignment="1">
      <alignment horizontal="center"/>
    </xf>
    <xf numFmtId="0" fontId="12" fillId="0" borderId="1" xfId="0" applyNumberFormat="1" applyFont="1" applyBorder="1" applyAlignment="1">
      <alignment horizontal="center"/>
    </xf>
    <xf numFmtId="0" fontId="3" fillId="0" borderId="2" xfId="0" applyNumberFormat="1" applyFont="1" applyBorder="1" applyAlignment="1">
      <alignment horizontal="center"/>
    </xf>
    <xf numFmtId="0" fontId="3" fillId="0" borderId="2" xfId="1" applyNumberFormat="1" applyFont="1" applyBorder="1" applyAlignment="1">
      <alignment horizontal="center"/>
    </xf>
    <xf numFmtId="0" fontId="12" fillId="0" borderId="2" xfId="0" applyNumberFormat="1" applyFont="1" applyBorder="1" applyAlignment="1">
      <alignment horizontal="center"/>
    </xf>
    <xf numFmtId="0" fontId="3" fillId="0" borderId="3" xfId="0" applyNumberFormat="1" applyFont="1" applyBorder="1" applyAlignment="1">
      <alignment horizontal="center"/>
    </xf>
    <xf numFmtId="0" fontId="3" fillId="0" borderId="3" xfId="1" applyNumberFormat="1" applyFont="1" applyBorder="1" applyAlignment="1">
      <alignment horizontal="center"/>
    </xf>
    <xf numFmtId="0" fontId="4" fillId="0" borderId="7" xfId="0" applyNumberFormat="1" applyFont="1" applyBorder="1"/>
    <xf numFmtId="0" fontId="4" fillId="0" borderId="1" xfId="0" applyNumberFormat="1" applyFont="1" applyBorder="1"/>
    <xf numFmtId="0" fontId="4" fillId="0" borderId="8" xfId="0" applyNumberFormat="1" applyFont="1" applyBorder="1"/>
    <xf numFmtId="0" fontId="4" fillId="0" borderId="1" xfId="1" applyNumberFormat="1" applyFont="1" applyBorder="1" applyAlignment="1"/>
    <xf numFmtId="0" fontId="4" fillId="0" borderId="1" xfId="0" applyNumberFormat="1" applyFont="1" applyBorder="1" applyAlignment="1">
      <alignment wrapText="1"/>
    </xf>
    <xf numFmtId="0" fontId="4" fillId="0" borderId="0" xfId="0" applyNumberFormat="1" applyFont="1"/>
    <xf numFmtId="0" fontId="4" fillId="0" borderId="10" xfId="0" applyNumberFormat="1" applyFont="1" applyBorder="1"/>
    <xf numFmtId="0" fontId="4" fillId="0" borderId="2" xfId="0" applyNumberFormat="1" applyFont="1" applyBorder="1"/>
    <xf numFmtId="0" fontId="4" fillId="0" borderId="0" xfId="0" applyNumberFormat="1" applyFont="1" applyBorder="1"/>
    <xf numFmtId="0" fontId="4" fillId="0" borderId="0" xfId="1" applyNumberFormat="1" applyFont="1" applyBorder="1" applyAlignment="1"/>
    <xf numFmtId="0" fontId="8" fillId="0" borderId="11" xfId="0" applyNumberFormat="1" applyFont="1" applyBorder="1"/>
    <xf numFmtId="0" fontId="4" fillId="0" borderId="0" xfId="1" applyNumberFormat="1" applyFont="1" applyBorder="1"/>
    <xf numFmtId="0" fontId="4" fillId="0" borderId="13" xfId="0" applyNumberFormat="1" applyFont="1" applyBorder="1"/>
    <xf numFmtId="0" fontId="4" fillId="0" borderId="3" xfId="0" applyNumberFormat="1" applyFont="1" applyBorder="1"/>
    <xf numFmtId="0" fontId="4" fillId="0" borderId="14" xfId="0" applyNumberFormat="1" applyFont="1" applyBorder="1"/>
    <xf numFmtId="0" fontId="4" fillId="0" borderId="14" xfId="1" applyNumberFormat="1" applyFont="1" applyBorder="1"/>
    <xf numFmtId="0" fontId="8" fillId="0" borderId="15" xfId="0" applyNumberFormat="1" applyFont="1" applyBorder="1"/>
    <xf numFmtId="0" fontId="4" fillId="0" borderId="8" xfId="0" applyNumberFormat="1" applyFont="1" applyBorder="1" applyAlignment="1"/>
    <xf numFmtId="0" fontId="4" fillId="0" borderId="15" xfId="0" applyNumberFormat="1" applyFont="1" applyBorder="1"/>
    <xf numFmtId="0" fontId="14" fillId="0" borderId="2" xfId="0" applyNumberFormat="1" applyFont="1" applyBorder="1"/>
    <xf numFmtId="0" fontId="8" fillId="0" borderId="2" xfId="0" applyNumberFormat="1" applyFont="1" applyBorder="1"/>
    <xf numFmtId="0" fontId="8" fillId="0" borderId="3" xfId="0" applyNumberFormat="1" applyFont="1" applyBorder="1"/>
    <xf numFmtId="0" fontId="4" fillId="0" borderId="0" xfId="0" applyNumberFormat="1" applyFont="1" applyBorder="1" applyAlignment="1">
      <alignment horizontal="left"/>
    </xf>
    <xf numFmtId="0" fontId="4" fillId="0" borderId="0" xfId="1" applyNumberFormat="1" applyFont="1" applyBorder="1" applyAlignment="1">
      <alignment horizontal="left"/>
    </xf>
    <xf numFmtId="0" fontId="4" fillId="0" borderId="0" xfId="0" applyNumberFormat="1" applyFont="1" applyAlignment="1">
      <alignment horizontal="left"/>
    </xf>
    <xf numFmtId="0" fontId="13" fillId="0" borderId="8" xfId="0" applyNumberFormat="1" applyFont="1" applyBorder="1"/>
    <xf numFmtId="0" fontId="13" fillId="0" borderId="0" xfId="0" applyNumberFormat="1" applyFont="1" applyBorder="1"/>
    <xf numFmtId="0" fontId="4" fillId="0" borderId="11" xfId="0" applyNumberFormat="1" applyFont="1" applyBorder="1"/>
    <xf numFmtId="0" fontId="3" fillId="0" borderId="12" xfId="1" applyNumberFormat="1" applyFont="1" applyBorder="1"/>
    <xf numFmtId="0" fontId="3" fillId="0" borderId="12" xfId="0" applyNumberFormat="1" applyFont="1" applyBorder="1"/>
    <xf numFmtId="0" fontId="5" fillId="0" borderId="0" xfId="0" applyNumberFormat="1" applyFont="1" applyAlignment="1"/>
    <xf numFmtId="0" fontId="4" fillId="0" borderId="0" xfId="1" applyNumberFormat="1" applyFont="1" applyAlignment="1"/>
    <xf numFmtId="0" fontId="5" fillId="0" borderId="0" xfId="1" applyNumberFormat="1" applyFont="1" applyAlignment="1"/>
    <xf numFmtId="0" fontId="2" fillId="0" borderId="0" xfId="0" applyNumberFormat="1" applyFont="1" applyAlignment="1">
      <alignment horizontal="center"/>
    </xf>
    <xf numFmtId="0" fontId="7" fillId="0" borderId="1" xfId="0" applyNumberFormat="1" applyFont="1" applyBorder="1" applyAlignment="1">
      <alignment horizontal="center"/>
    </xf>
    <xf numFmtId="0" fontId="7" fillId="0" borderId="2" xfId="0" applyNumberFormat="1" applyFont="1" applyBorder="1" applyAlignment="1">
      <alignment horizontal="center"/>
    </xf>
    <xf numFmtId="0" fontId="4" fillId="0" borderId="7" xfId="0" applyNumberFormat="1" applyFont="1" applyBorder="1" applyAlignment="1"/>
    <xf numFmtId="0" fontId="4" fillId="0" borderId="1" xfId="0" applyNumberFormat="1" applyFont="1" applyBorder="1" applyAlignment="1"/>
    <xf numFmtId="0" fontId="4" fillId="0" borderId="0" xfId="0" applyNumberFormat="1" applyFont="1" applyAlignment="1"/>
    <xf numFmtId="0" fontId="4" fillId="0" borderId="10" xfId="0" applyNumberFormat="1" applyFont="1" applyBorder="1" applyAlignment="1"/>
    <xf numFmtId="0" fontId="4" fillId="0" borderId="2" xfId="0" applyNumberFormat="1" applyFont="1" applyBorder="1" applyAlignment="1"/>
    <xf numFmtId="0" fontId="4" fillId="0" borderId="0" xfId="0" applyNumberFormat="1" applyFont="1" applyBorder="1" applyAlignment="1"/>
    <xf numFmtId="0" fontId="4" fillId="0" borderId="13" xfId="0" applyNumberFormat="1" applyFont="1" applyBorder="1" applyAlignment="1"/>
    <xf numFmtId="0" fontId="4" fillId="0" borderId="3" xfId="0" applyNumberFormat="1" applyFont="1" applyBorder="1" applyAlignment="1"/>
    <xf numFmtId="0" fontId="4" fillId="0" borderId="14" xfId="0" applyNumberFormat="1" applyFont="1" applyBorder="1" applyAlignment="1"/>
    <xf numFmtId="0" fontId="4" fillId="0" borderId="14" xfId="1" applyNumberFormat="1" applyFont="1" applyBorder="1" applyAlignment="1"/>
    <xf numFmtId="0" fontId="13" fillId="0" borderId="0" xfId="1" applyNumberFormat="1" applyFont="1" applyAlignment="1"/>
    <xf numFmtId="0" fontId="5" fillId="0" borderId="7" xfId="0" applyNumberFormat="1" applyFont="1" applyBorder="1" applyAlignment="1"/>
    <xf numFmtId="0" fontId="4" fillId="0" borderId="1" xfId="0" applyNumberFormat="1" applyFont="1" applyBorder="1" applyAlignment="1">
      <alignment horizontal="left"/>
    </xf>
    <xf numFmtId="0" fontId="11" fillId="0" borderId="11" xfId="0" applyNumberFormat="1" applyFont="1" applyBorder="1"/>
    <xf numFmtId="0" fontId="11" fillId="0" borderId="1" xfId="0" applyNumberFormat="1" applyFont="1" applyBorder="1"/>
    <xf numFmtId="0" fontId="13" fillId="0" borderId="14" xfId="1" applyNumberFormat="1" applyFont="1" applyBorder="1"/>
    <xf numFmtId="0" fontId="11" fillId="0" borderId="9" xfId="0" applyNumberFormat="1" applyFont="1" applyBorder="1"/>
    <xf numFmtId="0" fontId="5" fillId="0" borderId="0" xfId="0" applyNumberFormat="1" applyFont="1" applyBorder="1"/>
    <xf numFmtId="0" fontId="5" fillId="0" borderId="10" xfId="0" applyNumberFormat="1" applyFont="1" applyBorder="1"/>
    <xf numFmtId="0" fontId="5" fillId="0" borderId="2" xfId="0" applyNumberFormat="1" applyFont="1" applyBorder="1"/>
    <xf numFmtId="0" fontId="5" fillId="0" borderId="13" xfId="0" applyNumberFormat="1" applyFont="1" applyBorder="1"/>
    <xf numFmtId="0" fontId="5" fillId="0" borderId="3" xfId="0" applyNumberFormat="1" applyFont="1" applyBorder="1"/>
    <xf numFmtId="0" fontId="5" fillId="0" borderId="15" xfId="0" applyNumberFormat="1" applyFont="1" applyBorder="1"/>
    <xf numFmtId="0" fontId="4" fillId="0" borderId="8" xfId="1" applyNumberFormat="1" applyFont="1" applyBorder="1" applyAlignment="1">
      <alignment horizontal="left"/>
    </xf>
    <xf numFmtId="0" fontId="3" fillId="0" borderId="12" xfId="1" applyNumberFormat="1" applyFont="1" applyBorder="1" applyAlignment="1"/>
    <xf numFmtId="0" fontId="3" fillId="0" borderId="12" xfId="0" applyNumberFormat="1" applyFont="1" applyBorder="1" applyAlignment="1"/>
    <xf numFmtId="0" fontId="3" fillId="0" borderId="0" xfId="0" applyNumberFormat="1" applyFont="1" applyAlignment="1"/>
    <xf numFmtId="0" fontId="4" fillId="0" borderId="1" xfId="1" applyNumberFormat="1" applyFont="1" applyBorder="1" applyAlignment="1">
      <alignment horizontal="left"/>
    </xf>
    <xf numFmtId="0" fontId="4" fillId="0" borderId="2" xfId="1" applyNumberFormat="1" applyFont="1" applyBorder="1" applyAlignment="1">
      <alignment horizontal="left"/>
    </xf>
    <xf numFmtId="0" fontId="11" fillId="0" borderId="2" xfId="0" applyNumberFormat="1" applyFont="1" applyBorder="1"/>
    <xf numFmtId="0" fontId="5" fillId="0" borderId="0" xfId="1" applyNumberFormat="1" applyFont="1" applyBorder="1"/>
    <xf numFmtId="0" fontId="5" fillId="0" borderId="11" xfId="0" applyNumberFormat="1" applyFont="1" applyBorder="1"/>
    <xf numFmtId="0" fontId="5" fillId="0" borderId="14" xfId="1" applyNumberFormat="1" applyFont="1" applyBorder="1"/>
    <xf numFmtId="0" fontId="11" fillId="0" borderId="3" xfId="0" applyNumberFormat="1" applyFont="1" applyBorder="1"/>
    <xf numFmtId="0" fontId="13" fillId="0" borderId="7" xfId="0" applyNumberFormat="1" applyFont="1" applyBorder="1"/>
    <xf numFmtId="0" fontId="13" fillId="0" borderId="1" xfId="0" applyNumberFormat="1" applyFont="1" applyBorder="1"/>
    <xf numFmtId="0" fontId="13" fillId="0" borderId="0" xfId="0" applyNumberFormat="1" applyFont="1"/>
    <xf numFmtId="0" fontId="13" fillId="0" borderId="10" xfId="0" applyNumberFormat="1" applyFont="1" applyBorder="1"/>
    <xf numFmtId="0" fontId="13" fillId="0" borderId="2" xfId="0" applyNumberFormat="1" applyFont="1" applyBorder="1"/>
    <xf numFmtId="0" fontId="13" fillId="0" borderId="11" xfId="0" applyNumberFormat="1" applyFont="1" applyBorder="1"/>
    <xf numFmtId="0" fontId="13" fillId="0" borderId="13" xfId="0" applyNumberFormat="1" applyFont="1" applyBorder="1"/>
    <xf numFmtId="0" fontId="13" fillId="0" borderId="14" xfId="0" applyNumberFormat="1" applyFont="1" applyBorder="1"/>
    <xf numFmtId="0" fontId="13" fillId="0" borderId="3" xfId="0" applyNumberFormat="1" applyFont="1" applyBorder="1"/>
    <xf numFmtId="0" fontId="13" fillId="0" borderId="15" xfId="0" applyNumberFormat="1" applyFont="1" applyBorder="1"/>
    <xf numFmtId="187" fontId="4" fillId="0" borderId="0" xfId="1" applyNumberFormat="1" applyFont="1" applyBorder="1" applyAlignment="1">
      <alignment horizontal="center"/>
    </xf>
    <xf numFmtId="187" fontId="2" fillId="0" borderId="0" xfId="1" applyNumberFormat="1" applyFont="1" applyAlignment="1">
      <alignment horizontal="center"/>
    </xf>
    <xf numFmtId="187" fontId="13" fillId="0" borderId="3" xfId="1" applyNumberFormat="1" applyFont="1" applyBorder="1"/>
    <xf numFmtId="187" fontId="4" fillId="0" borderId="2" xfId="1" applyNumberFormat="1" applyFont="1" applyBorder="1" applyAlignment="1">
      <alignment horizontal="center"/>
    </xf>
    <xf numFmtId="187" fontId="4" fillId="0" borderId="11" xfId="1" applyNumberFormat="1" applyFont="1" applyBorder="1"/>
    <xf numFmtId="187" fontId="10" fillId="0" borderId="0" xfId="1" applyNumberFormat="1" applyFont="1" applyBorder="1" applyAlignment="1"/>
    <xf numFmtId="0" fontId="8" fillId="0" borderId="11" xfId="0" applyFont="1" applyBorder="1"/>
    <xf numFmtId="3" fontId="10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187" fontId="3" fillId="0" borderId="4" xfId="1" applyNumberFormat="1" applyFont="1" applyBorder="1" applyAlignment="1">
      <alignment horizontal="center"/>
    </xf>
    <xf numFmtId="187" fontId="3" fillId="0" borderId="5" xfId="1" applyNumberFormat="1" applyFont="1" applyBorder="1" applyAlignment="1">
      <alignment horizontal="center"/>
    </xf>
    <xf numFmtId="187" fontId="3" fillId="0" borderId="6" xfId="1" applyNumberFormat="1" applyFont="1" applyBorder="1" applyAlignment="1">
      <alignment horizontal="center"/>
    </xf>
    <xf numFmtId="0" fontId="3" fillId="0" borderId="4" xfId="0" applyNumberFormat="1" applyFont="1" applyBorder="1" applyAlignment="1">
      <alignment horizontal="center"/>
    </xf>
    <xf numFmtId="0" fontId="3" fillId="0" borderId="5" xfId="0" applyNumberFormat="1" applyFont="1" applyBorder="1" applyAlignment="1">
      <alignment horizontal="center"/>
    </xf>
    <xf numFmtId="0" fontId="3" fillId="0" borderId="6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</cellXfs>
  <cellStyles count="2">
    <cellStyle name="เครื่องหมายจุลภาค" xfId="1" builtinId="3"/>
    <cellStyle name="ปกติ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15"/>
  <sheetViews>
    <sheetView zoomScale="110" zoomScaleNormal="110" workbookViewId="0">
      <selection sqref="A1:XFD9"/>
    </sheetView>
  </sheetViews>
  <sheetFormatPr defaultRowHeight="21"/>
  <cols>
    <col min="1" max="1" width="3.5" style="11" customWidth="1"/>
    <col min="2" max="2" width="17.75" style="11" customWidth="1"/>
    <col min="3" max="3" width="21.5" style="11" customWidth="1"/>
    <col min="4" max="4" width="19" style="11" customWidth="1"/>
    <col min="5" max="5" width="8.375" style="4" customWidth="1"/>
    <col min="6" max="7" width="9" style="4" customWidth="1"/>
    <col min="8" max="8" width="8.75" style="4" customWidth="1"/>
    <col min="9" max="9" width="11.625" style="13" customWidth="1"/>
    <col min="10" max="10" width="17.125" style="11" customWidth="1"/>
    <col min="11" max="11" width="9.75" style="11" customWidth="1"/>
    <col min="12" max="16384" width="9" style="11"/>
  </cols>
  <sheetData>
    <row r="1" spans="1:15">
      <c r="B1" s="12" t="s">
        <v>14</v>
      </c>
      <c r="K1" s="14" t="s">
        <v>2</v>
      </c>
    </row>
    <row r="2" spans="1:15">
      <c r="A2" s="215" t="s">
        <v>0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"/>
      <c r="M2" s="2"/>
      <c r="N2" s="2"/>
      <c r="O2" s="2"/>
    </row>
    <row r="3" spans="1:15">
      <c r="A3" s="215" t="s">
        <v>15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"/>
      <c r="M3" s="2"/>
      <c r="N3" s="2"/>
      <c r="O3" s="2"/>
    </row>
    <row r="4" spans="1:15">
      <c r="A4" s="215" t="s">
        <v>16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"/>
      <c r="M4" s="30"/>
      <c r="N4" s="2"/>
      <c r="O4" s="2"/>
    </row>
    <row r="5" spans="1:15">
      <c r="A5" s="215" t="s">
        <v>1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"/>
      <c r="M5" s="30"/>
      <c r="N5" s="2"/>
      <c r="O5" s="2"/>
    </row>
    <row r="6" spans="1:1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2"/>
      <c r="M6" s="30"/>
      <c r="N6" s="2"/>
      <c r="O6" s="2"/>
    </row>
    <row r="7" spans="1:15">
      <c r="A7" s="12" t="s">
        <v>28</v>
      </c>
    </row>
    <row r="8" spans="1:15">
      <c r="A8" s="12" t="s">
        <v>29</v>
      </c>
    </row>
    <row r="9" spans="1:15">
      <c r="A9" s="12" t="s">
        <v>30</v>
      </c>
    </row>
    <row r="10" spans="1:15">
      <c r="A10" s="12" t="s">
        <v>23</v>
      </c>
    </row>
    <row r="11" spans="1:15">
      <c r="A11" s="5"/>
      <c r="B11" s="5"/>
      <c r="C11" s="5"/>
      <c r="D11" s="5" t="s">
        <v>5</v>
      </c>
      <c r="E11" s="216" t="s">
        <v>7</v>
      </c>
      <c r="F11" s="217"/>
      <c r="G11" s="217"/>
      <c r="H11" s="218"/>
      <c r="I11" s="6" t="s">
        <v>10</v>
      </c>
      <c r="J11" s="5"/>
      <c r="K11" s="31" t="s">
        <v>21</v>
      </c>
    </row>
    <row r="12" spans="1:15">
      <c r="A12" s="7" t="s">
        <v>3</v>
      </c>
      <c r="B12" s="7" t="s">
        <v>20</v>
      </c>
      <c r="C12" s="7" t="s">
        <v>4</v>
      </c>
      <c r="D12" s="7" t="s">
        <v>6</v>
      </c>
      <c r="E12" s="6" t="s">
        <v>8</v>
      </c>
      <c r="F12" s="6" t="s">
        <v>13</v>
      </c>
      <c r="G12" s="6" t="s">
        <v>18</v>
      </c>
      <c r="H12" s="6" t="s">
        <v>19</v>
      </c>
      <c r="I12" s="8" t="s">
        <v>11</v>
      </c>
      <c r="J12" s="7" t="s">
        <v>12</v>
      </c>
      <c r="K12" s="32" t="s">
        <v>22</v>
      </c>
    </row>
    <row r="13" spans="1:15">
      <c r="A13" s="9"/>
      <c r="B13" s="9"/>
      <c r="C13" s="9"/>
      <c r="D13" s="9"/>
      <c r="E13" s="10" t="s">
        <v>9</v>
      </c>
      <c r="F13" s="10" t="s">
        <v>9</v>
      </c>
      <c r="G13" s="10" t="s">
        <v>9</v>
      </c>
      <c r="H13" s="10" t="s">
        <v>9</v>
      </c>
      <c r="I13" s="10"/>
      <c r="J13" s="9"/>
      <c r="K13" s="9"/>
    </row>
    <row r="14" spans="1:15" s="3" customFormat="1" ht="18.75">
      <c r="A14" s="15"/>
      <c r="B14" s="16"/>
      <c r="C14" s="17"/>
      <c r="D14" s="16"/>
      <c r="E14" s="18"/>
      <c r="F14" s="19"/>
      <c r="G14" s="19"/>
      <c r="H14" s="33"/>
      <c r="I14" s="27"/>
      <c r="J14" s="28"/>
      <c r="K14" s="20"/>
    </row>
    <row r="15" spans="1:15" s="3" customFormat="1" ht="18.75">
      <c r="A15" s="21"/>
      <c r="B15" s="22"/>
      <c r="C15" s="23"/>
      <c r="D15" s="22"/>
      <c r="E15" s="24"/>
      <c r="F15" s="25"/>
      <c r="G15" s="25"/>
      <c r="H15" s="25"/>
      <c r="I15" s="29"/>
      <c r="J15" s="22"/>
      <c r="K15" s="26"/>
    </row>
  </sheetData>
  <mergeCells count="5"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O152"/>
  <sheetViews>
    <sheetView workbookViewId="0">
      <selection activeCell="A9" sqref="A9"/>
    </sheetView>
  </sheetViews>
  <sheetFormatPr defaultRowHeight="21"/>
  <cols>
    <col min="1" max="1" width="3.5" style="112" customWidth="1"/>
    <col min="2" max="2" width="17.75" style="112" customWidth="1"/>
    <col min="3" max="3" width="22.375" style="112" customWidth="1"/>
    <col min="4" max="4" width="21" style="112" customWidth="1"/>
    <col min="5" max="8" width="8" style="4" customWidth="1"/>
    <col min="9" max="9" width="10.375" style="115" customWidth="1"/>
    <col min="10" max="10" width="18.75" style="112" customWidth="1"/>
    <col min="11" max="11" width="9.75" style="112" customWidth="1"/>
    <col min="12" max="16384" width="9" style="112"/>
  </cols>
  <sheetData>
    <row r="1" spans="1:15">
      <c r="B1" s="113" t="s">
        <v>14</v>
      </c>
      <c r="K1" s="116" t="s">
        <v>338</v>
      </c>
    </row>
    <row r="2" spans="1:15">
      <c r="A2" s="222" t="s">
        <v>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117"/>
      <c r="M2" s="117"/>
      <c r="N2" s="117"/>
      <c r="O2" s="117"/>
    </row>
    <row r="3" spans="1:15">
      <c r="A3" s="222" t="s">
        <v>15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117"/>
      <c r="M3" s="117"/>
      <c r="N3" s="117"/>
      <c r="O3" s="117"/>
    </row>
    <row r="4" spans="1:15">
      <c r="A4" s="222" t="s">
        <v>16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117"/>
      <c r="M4" s="118"/>
      <c r="N4" s="117"/>
      <c r="O4" s="117"/>
    </row>
    <row r="5" spans="1:15">
      <c r="A5" s="222" t="s">
        <v>1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117"/>
      <c r="M5" s="118"/>
      <c r="N5" s="117"/>
      <c r="O5" s="117"/>
    </row>
    <row r="6" spans="1:15">
      <c r="A6" s="160"/>
      <c r="B6" s="160"/>
      <c r="C6" s="160"/>
      <c r="D6" s="160"/>
      <c r="E6" s="208"/>
      <c r="F6" s="208"/>
      <c r="G6" s="208"/>
      <c r="H6" s="208"/>
      <c r="I6" s="160"/>
      <c r="J6" s="160"/>
      <c r="K6" s="160"/>
      <c r="L6" s="117"/>
      <c r="M6" s="118"/>
      <c r="N6" s="117"/>
      <c r="O6" s="117"/>
    </row>
    <row r="7" spans="1:15">
      <c r="A7" s="113" t="s">
        <v>28</v>
      </c>
    </row>
    <row r="8" spans="1:15">
      <c r="A8" s="113" t="s">
        <v>29</v>
      </c>
    </row>
    <row r="9" spans="1:15">
      <c r="A9" s="113" t="s">
        <v>444</v>
      </c>
    </row>
    <row r="10" spans="1:15">
      <c r="A10" s="113" t="s">
        <v>24</v>
      </c>
    </row>
    <row r="11" spans="1:15">
      <c r="A11" s="119"/>
      <c r="B11" s="119"/>
      <c r="C11" s="119"/>
      <c r="D11" s="119" t="s">
        <v>5</v>
      </c>
      <c r="E11" s="216" t="s">
        <v>7</v>
      </c>
      <c r="F11" s="217"/>
      <c r="G11" s="217"/>
      <c r="H11" s="218"/>
      <c r="I11" s="120" t="s">
        <v>10</v>
      </c>
      <c r="J11" s="119"/>
      <c r="K11" s="121" t="s">
        <v>21</v>
      </c>
    </row>
    <row r="12" spans="1:15">
      <c r="A12" s="122" t="s">
        <v>3</v>
      </c>
      <c r="B12" s="122" t="s">
        <v>20</v>
      </c>
      <c r="C12" s="122" t="s">
        <v>4</v>
      </c>
      <c r="D12" s="122" t="s">
        <v>6</v>
      </c>
      <c r="E12" s="6" t="s">
        <v>8</v>
      </c>
      <c r="F12" s="6" t="s">
        <v>13</v>
      </c>
      <c r="G12" s="6" t="s">
        <v>18</v>
      </c>
      <c r="H12" s="6" t="s">
        <v>19</v>
      </c>
      <c r="I12" s="123" t="s">
        <v>11</v>
      </c>
      <c r="J12" s="122" t="s">
        <v>12</v>
      </c>
      <c r="K12" s="124" t="s">
        <v>22</v>
      </c>
    </row>
    <row r="13" spans="1:15">
      <c r="A13" s="125"/>
      <c r="B13" s="125"/>
      <c r="C13" s="125"/>
      <c r="D13" s="125"/>
      <c r="E13" s="10" t="s">
        <v>9</v>
      </c>
      <c r="F13" s="10" t="s">
        <v>9</v>
      </c>
      <c r="G13" s="10" t="s">
        <v>9</v>
      </c>
      <c r="H13" s="10" t="s">
        <v>9</v>
      </c>
      <c r="I13" s="126"/>
      <c r="J13" s="125"/>
      <c r="K13" s="125"/>
    </row>
    <row r="14" spans="1:15" s="132" customFormat="1" ht="18.75">
      <c r="A14" s="127">
        <v>1</v>
      </c>
      <c r="B14" s="128" t="s">
        <v>269</v>
      </c>
      <c r="C14" s="16" t="s">
        <v>386</v>
      </c>
      <c r="D14" s="128" t="s">
        <v>272</v>
      </c>
      <c r="E14" s="66">
        <v>20000</v>
      </c>
      <c r="F14" s="19">
        <v>20000</v>
      </c>
      <c r="G14" s="66">
        <v>20000</v>
      </c>
      <c r="H14" s="19">
        <v>20000</v>
      </c>
      <c r="I14" s="3" t="s">
        <v>374</v>
      </c>
      <c r="J14" s="16" t="s">
        <v>380</v>
      </c>
      <c r="K14" s="179" t="s">
        <v>442</v>
      </c>
    </row>
    <row r="15" spans="1:15" s="132" customFormat="1" ht="18.75">
      <c r="A15" s="133"/>
      <c r="B15" s="134" t="s">
        <v>270</v>
      </c>
      <c r="C15" s="134" t="s">
        <v>387</v>
      </c>
      <c r="D15" s="134" t="s">
        <v>273</v>
      </c>
      <c r="E15" s="214" t="s">
        <v>346</v>
      </c>
      <c r="F15" s="25"/>
      <c r="G15" s="24"/>
      <c r="H15" s="25"/>
      <c r="I15" s="138" t="s">
        <v>375</v>
      </c>
      <c r="J15" s="134" t="s">
        <v>381</v>
      </c>
      <c r="K15" s="137" t="s">
        <v>310</v>
      </c>
    </row>
    <row r="16" spans="1:15" s="132" customFormat="1" ht="18.75">
      <c r="A16" s="133"/>
      <c r="B16" s="134" t="s">
        <v>271</v>
      </c>
      <c r="C16" s="134" t="s">
        <v>388</v>
      </c>
      <c r="D16" s="134"/>
      <c r="E16" s="214" t="s">
        <v>439</v>
      </c>
      <c r="F16" s="25"/>
      <c r="G16" s="24"/>
      <c r="H16" s="25"/>
      <c r="I16" s="138" t="s">
        <v>376</v>
      </c>
      <c r="J16" s="134" t="s">
        <v>382</v>
      </c>
      <c r="K16" s="137" t="s">
        <v>311</v>
      </c>
    </row>
    <row r="17" spans="1:11" s="132" customFormat="1" ht="18.75">
      <c r="A17" s="133"/>
      <c r="B17" s="134"/>
      <c r="C17" s="134" t="s">
        <v>389</v>
      </c>
      <c r="D17" s="134"/>
      <c r="E17" s="24"/>
      <c r="F17" s="25"/>
      <c r="G17" s="24"/>
      <c r="H17" s="25"/>
      <c r="I17" s="138" t="s">
        <v>377</v>
      </c>
      <c r="J17" s="134" t="s">
        <v>383</v>
      </c>
      <c r="K17" s="137" t="s">
        <v>312</v>
      </c>
    </row>
    <row r="18" spans="1:11" s="132" customFormat="1" ht="18.75">
      <c r="A18" s="133"/>
      <c r="B18" s="134"/>
      <c r="C18" s="134" t="s">
        <v>390</v>
      </c>
      <c r="D18" s="134"/>
      <c r="E18" s="24"/>
      <c r="F18" s="25"/>
      <c r="G18" s="24"/>
      <c r="H18" s="25"/>
      <c r="I18" s="138" t="s">
        <v>378</v>
      </c>
      <c r="J18" s="134" t="s">
        <v>384</v>
      </c>
      <c r="K18" s="137"/>
    </row>
    <row r="19" spans="1:11" s="132" customFormat="1" ht="18.75">
      <c r="A19" s="133"/>
      <c r="B19" s="134"/>
      <c r="C19" s="134" t="s">
        <v>391</v>
      </c>
      <c r="D19" s="134"/>
      <c r="E19" s="24"/>
      <c r="F19" s="25"/>
      <c r="G19" s="24"/>
      <c r="H19" s="25"/>
      <c r="I19" s="138" t="s">
        <v>379</v>
      </c>
      <c r="J19" s="134" t="s">
        <v>385</v>
      </c>
      <c r="K19" s="137"/>
    </row>
    <row r="20" spans="1:11" s="132" customFormat="1" ht="18.75">
      <c r="A20" s="133"/>
      <c r="B20" s="134"/>
      <c r="C20" s="134"/>
      <c r="D20" s="134"/>
      <c r="E20" s="24"/>
      <c r="F20" s="25"/>
      <c r="G20" s="24"/>
      <c r="H20" s="25"/>
      <c r="I20" s="138"/>
      <c r="J20" s="134" t="s">
        <v>379</v>
      </c>
      <c r="K20" s="137"/>
    </row>
    <row r="21" spans="1:11" s="132" customFormat="1" ht="18.75">
      <c r="A21" s="133"/>
      <c r="B21" s="134"/>
      <c r="C21" s="140"/>
      <c r="D21" s="134"/>
      <c r="E21" s="24"/>
      <c r="F21" s="25"/>
      <c r="G21" s="24"/>
      <c r="H21" s="25"/>
      <c r="I21" s="138"/>
      <c r="J21" s="140"/>
      <c r="K21" s="154"/>
    </row>
    <row r="22" spans="1:11" s="132" customFormat="1" ht="18.75">
      <c r="A22" s="127">
        <v>2</v>
      </c>
      <c r="B22" s="128" t="s">
        <v>252</v>
      </c>
      <c r="C22" s="3" t="s">
        <v>254</v>
      </c>
      <c r="D22" s="128" t="s">
        <v>256</v>
      </c>
      <c r="E22" s="18">
        <v>10000</v>
      </c>
      <c r="F22" s="86">
        <v>10000</v>
      </c>
      <c r="G22" s="18">
        <v>10000</v>
      </c>
      <c r="H22" s="86">
        <v>10000</v>
      </c>
      <c r="I22" s="190" t="s">
        <v>37</v>
      </c>
      <c r="J22" s="128" t="s">
        <v>258</v>
      </c>
      <c r="K22" s="179" t="s">
        <v>442</v>
      </c>
    </row>
    <row r="23" spans="1:11" s="132" customFormat="1" ht="18.75">
      <c r="A23" s="133"/>
      <c r="B23" s="134" t="s">
        <v>253</v>
      </c>
      <c r="C23" s="135" t="s">
        <v>255</v>
      </c>
      <c r="D23" s="134" t="s">
        <v>257</v>
      </c>
      <c r="E23" s="214" t="s">
        <v>440</v>
      </c>
      <c r="F23" s="25"/>
      <c r="G23" s="25"/>
      <c r="H23" s="25"/>
      <c r="I23" s="191" t="s">
        <v>264</v>
      </c>
      <c r="J23" s="134" t="s">
        <v>259</v>
      </c>
      <c r="K23" s="137" t="s">
        <v>310</v>
      </c>
    </row>
    <row r="24" spans="1:11" s="132" customFormat="1" ht="18.75">
      <c r="A24" s="133"/>
      <c r="B24" s="134"/>
      <c r="C24" s="135" t="s">
        <v>372</v>
      </c>
      <c r="D24" s="134" t="s">
        <v>362</v>
      </c>
      <c r="E24" s="214" t="s">
        <v>441</v>
      </c>
      <c r="F24" s="25"/>
      <c r="G24" s="24"/>
      <c r="H24" s="25"/>
      <c r="I24" s="138" t="s">
        <v>265</v>
      </c>
      <c r="J24" s="134" t="s">
        <v>260</v>
      </c>
      <c r="K24" s="137" t="s">
        <v>311</v>
      </c>
    </row>
    <row r="25" spans="1:11" s="132" customFormat="1" ht="18.75">
      <c r="A25" s="133"/>
      <c r="B25" s="134"/>
      <c r="C25" s="135" t="s">
        <v>373</v>
      </c>
      <c r="D25" s="134"/>
      <c r="E25" s="24"/>
      <c r="F25" s="25"/>
      <c r="G25" s="24"/>
      <c r="H25" s="25"/>
      <c r="I25" s="138"/>
      <c r="J25" s="134" t="s">
        <v>261</v>
      </c>
      <c r="K25" s="137" t="s">
        <v>312</v>
      </c>
    </row>
    <row r="26" spans="1:11" s="132" customFormat="1" ht="18.75">
      <c r="A26" s="133"/>
      <c r="B26" s="134"/>
      <c r="C26" s="135"/>
      <c r="D26" s="134"/>
      <c r="E26" s="24"/>
      <c r="F26" s="25"/>
      <c r="G26" s="24"/>
      <c r="H26" s="25"/>
      <c r="I26" s="138"/>
      <c r="J26" s="134" t="s">
        <v>262</v>
      </c>
      <c r="K26" s="154"/>
    </row>
    <row r="27" spans="1:11" s="132" customFormat="1" ht="18.75">
      <c r="A27" s="139"/>
      <c r="B27" s="140"/>
      <c r="C27" s="141"/>
      <c r="D27" s="140"/>
      <c r="E27" s="53"/>
      <c r="F27" s="59"/>
      <c r="G27" s="53"/>
      <c r="H27" s="59"/>
      <c r="I27" s="142"/>
      <c r="J27" s="140"/>
      <c r="K27" s="145"/>
    </row>
    <row r="28" spans="1:11" s="151" customFormat="1">
      <c r="A28" s="149"/>
      <c r="B28" s="149"/>
      <c r="C28" s="149"/>
      <c r="D28" s="135"/>
      <c r="E28" s="81"/>
      <c r="F28" s="81"/>
      <c r="G28" s="81"/>
      <c r="H28" s="81"/>
      <c r="I28" s="150"/>
      <c r="J28" s="149"/>
      <c r="K28" s="116" t="s">
        <v>338</v>
      </c>
    </row>
    <row r="29" spans="1:11" s="132" customFormat="1" ht="18.75">
      <c r="A29" s="119"/>
      <c r="B29" s="119"/>
      <c r="C29" s="119"/>
      <c r="D29" s="119" t="s">
        <v>5</v>
      </c>
      <c r="E29" s="216" t="s">
        <v>7</v>
      </c>
      <c r="F29" s="217"/>
      <c r="G29" s="217"/>
      <c r="H29" s="218"/>
      <c r="I29" s="120" t="s">
        <v>10</v>
      </c>
      <c r="J29" s="119" t="s">
        <v>339</v>
      </c>
      <c r="K29" s="121" t="s">
        <v>21</v>
      </c>
    </row>
    <row r="30" spans="1:11" s="132" customFormat="1" ht="18.75">
      <c r="A30" s="122" t="s">
        <v>3</v>
      </c>
      <c r="B30" s="122" t="s">
        <v>20</v>
      </c>
      <c r="C30" s="122" t="s">
        <v>4</v>
      </c>
      <c r="D30" s="122" t="s">
        <v>6</v>
      </c>
      <c r="E30" s="6" t="s">
        <v>8</v>
      </c>
      <c r="F30" s="6" t="s">
        <v>13</v>
      </c>
      <c r="G30" s="6" t="s">
        <v>18</v>
      </c>
      <c r="H30" s="6" t="s">
        <v>19</v>
      </c>
      <c r="I30" s="123" t="s">
        <v>11</v>
      </c>
      <c r="J30" s="122" t="s">
        <v>340</v>
      </c>
      <c r="K30" s="124" t="s">
        <v>22</v>
      </c>
    </row>
    <row r="31" spans="1:11" s="132" customFormat="1" ht="18.75">
      <c r="A31" s="125"/>
      <c r="B31" s="125"/>
      <c r="C31" s="125"/>
      <c r="D31" s="125"/>
      <c r="E31" s="10" t="s">
        <v>9</v>
      </c>
      <c r="F31" s="10" t="s">
        <v>9</v>
      </c>
      <c r="G31" s="10" t="s">
        <v>9</v>
      </c>
      <c r="H31" s="10" t="s">
        <v>9</v>
      </c>
      <c r="I31" s="126"/>
      <c r="J31" s="125"/>
      <c r="K31" s="125"/>
    </row>
    <row r="32" spans="1:11" s="132" customFormat="1" ht="18.75">
      <c r="A32" s="127">
        <v>3</v>
      </c>
      <c r="B32" s="128" t="s">
        <v>252</v>
      </c>
      <c r="C32" s="3" t="s">
        <v>363</v>
      </c>
      <c r="D32" s="128" t="s">
        <v>267</v>
      </c>
      <c r="E32" s="66">
        <v>20000</v>
      </c>
      <c r="F32" s="19">
        <v>20000</v>
      </c>
      <c r="G32" s="66">
        <v>20000</v>
      </c>
      <c r="H32" s="19">
        <v>20000</v>
      </c>
      <c r="I32" s="190" t="s">
        <v>37</v>
      </c>
      <c r="J32" s="128" t="s">
        <v>258</v>
      </c>
      <c r="K32" s="179" t="s">
        <v>442</v>
      </c>
    </row>
    <row r="33" spans="1:11" s="132" customFormat="1" ht="18.75">
      <c r="A33" s="133"/>
      <c r="B33" s="134" t="s">
        <v>266</v>
      </c>
      <c r="C33" s="135" t="s">
        <v>364</v>
      </c>
      <c r="D33" s="134" t="s">
        <v>142</v>
      </c>
      <c r="E33" s="214" t="s">
        <v>346</v>
      </c>
      <c r="F33" s="25"/>
      <c r="G33" s="24"/>
      <c r="H33" s="25"/>
      <c r="I33" s="191" t="s">
        <v>264</v>
      </c>
      <c r="J33" s="134" t="s">
        <v>259</v>
      </c>
      <c r="K33" s="137" t="s">
        <v>310</v>
      </c>
    </row>
    <row r="34" spans="1:11" s="132" customFormat="1" ht="18.75">
      <c r="A34" s="133"/>
      <c r="B34" s="134"/>
      <c r="C34" s="135" t="s">
        <v>365</v>
      </c>
      <c r="D34" s="134" t="s">
        <v>362</v>
      </c>
      <c r="E34" s="214" t="s">
        <v>441</v>
      </c>
      <c r="F34" s="25"/>
      <c r="G34" s="24"/>
      <c r="H34" s="25"/>
      <c r="I34" s="138" t="s">
        <v>265</v>
      </c>
      <c r="J34" s="134" t="s">
        <v>260</v>
      </c>
      <c r="K34" s="137" t="s">
        <v>311</v>
      </c>
    </row>
    <row r="35" spans="1:11" s="132" customFormat="1" ht="18.75">
      <c r="A35" s="133"/>
      <c r="B35" s="134"/>
      <c r="C35" s="135" t="s">
        <v>366</v>
      </c>
      <c r="D35" s="134"/>
      <c r="E35" s="24"/>
      <c r="F35" s="25"/>
      <c r="G35" s="24"/>
      <c r="H35" s="25"/>
      <c r="I35" s="138"/>
      <c r="J35" s="134" t="s">
        <v>261</v>
      </c>
      <c r="K35" s="137" t="s">
        <v>312</v>
      </c>
    </row>
    <row r="36" spans="1:11" s="132" customFormat="1" ht="18.75">
      <c r="A36" s="133"/>
      <c r="B36" s="134"/>
      <c r="C36" s="135" t="s">
        <v>367</v>
      </c>
      <c r="D36" s="134"/>
      <c r="E36" s="24"/>
      <c r="F36" s="25"/>
      <c r="G36" s="24"/>
      <c r="H36" s="25"/>
      <c r="I36" s="138"/>
      <c r="J36" s="134" t="s">
        <v>262</v>
      </c>
      <c r="K36" s="154"/>
    </row>
    <row r="37" spans="1:11" s="132" customFormat="1" ht="18.75">
      <c r="A37" s="133"/>
      <c r="B37" s="134"/>
      <c r="C37" s="135" t="s">
        <v>368</v>
      </c>
      <c r="D37" s="134"/>
      <c r="E37" s="24"/>
      <c r="F37" s="25"/>
      <c r="G37" s="24"/>
      <c r="H37" s="25"/>
      <c r="I37" s="138"/>
      <c r="J37" s="134" t="s">
        <v>263</v>
      </c>
      <c r="K37" s="154"/>
    </row>
    <row r="38" spans="1:11" s="132" customFormat="1" ht="18.75">
      <c r="A38" s="133"/>
      <c r="B38" s="134"/>
      <c r="C38" s="135" t="s">
        <v>369</v>
      </c>
      <c r="D38" s="134"/>
      <c r="E38" s="24"/>
      <c r="F38" s="25"/>
      <c r="G38" s="24"/>
      <c r="H38" s="25"/>
      <c r="I38" s="138"/>
      <c r="J38" s="134"/>
      <c r="K38" s="154"/>
    </row>
    <row r="39" spans="1:11" s="132" customFormat="1" ht="18.75">
      <c r="A39" s="133"/>
      <c r="B39" s="134"/>
      <c r="C39" s="135" t="s">
        <v>370</v>
      </c>
      <c r="D39" s="134"/>
      <c r="E39" s="24"/>
      <c r="F39" s="25"/>
      <c r="G39" s="24"/>
      <c r="H39" s="25"/>
      <c r="I39" s="138"/>
      <c r="J39" s="134"/>
      <c r="K39" s="154"/>
    </row>
    <row r="40" spans="1:11" s="132" customFormat="1" ht="18.75">
      <c r="A40" s="133"/>
      <c r="B40" s="134"/>
      <c r="C40" s="135" t="s">
        <v>371</v>
      </c>
      <c r="D40" s="134"/>
      <c r="E40" s="24"/>
      <c r="F40" s="25"/>
      <c r="G40" s="24"/>
      <c r="H40" s="25"/>
      <c r="I40" s="138"/>
      <c r="J40" s="134"/>
      <c r="K40" s="154"/>
    </row>
    <row r="41" spans="1:11" s="132" customFormat="1" ht="18.75">
      <c r="A41" s="139"/>
      <c r="B41" s="140"/>
      <c r="C41" s="141"/>
      <c r="D41" s="140"/>
      <c r="E41" s="53"/>
      <c r="F41" s="59"/>
      <c r="G41" s="53"/>
      <c r="H41" s="59"/>
      <c r="I41" s="142"/>
      <c r="J41" s="140"/>
      <c r="K41" s="145"/>
    </row>
    <row r="42" spans="1:11" s="132" customFormat="1" ht="18.75">
      <c r="A42" s="127">
        <v>4</v>
      </c>
      <c r="B42" s="128" t="s">
        <v>275</v>
      </c>
      <c r="C42" s="16" t="s">
        <v>392</v>
      </c>
      <c r="D42" s="128" t="s">
        <v>277</v>
      </c>
      <c r="E42" s="66">
        <v>20000</v>
      </c>
      <c r="F42" s="19">
        <v>20000</v>
      </c>
      <c r="G42" s="66">
        <v>20000</v>
      </c>
      <c r="H42" s="19">
        <v>20000</v>
      </c>
      <c r="I42" s="186" t="s">
        <v>37</v>
      </c>
      <c r="J42" s="177" t="s">
        <v>286</v>
      </c>
      <c r="K42" s="179" t="s">
        <v>442</v>
      </c>
    </row>
    <row r="43" spans="1:11" s="132" customFormat="1" ht="18.75">
      <c r="A43" s="133"/>
      <c r="B43" s="134" t="s">
        <v>283</v>
      </c>
      <c r="C43" s="134" t="s">
        <v>393</v>
      </c>
      <c r="D43" s="134" t="s">
        <v>278</v>
      </c>
      <c r="E43" s="214" t="s">
        <v>346</v>
      </c>
      <c r="F43" s="25"/>
      <c r="G43" s="24"/>
      <c r="H43" s="25"/>
      <c r="I43" s="150" t="s">
        <v>264</v>
      </c>
      <c r="J43" s="192" t="s">
        <v>287</v>
      </c>
      <c r="K43" s="137" t="s">
        <v>310</v>
      </c>
    </row>
    <row r="44" spans="1:11" s="132" customFormat="1" ht="18.75">
      <c r="A44" s="133"/>
      <c r="B44" s="134" t="s">
        <v>284</v>
      </c>
      <c r="C44" s="134" t="s">
        <v>394</v>
      </c>
      <c r="D44" s="134" t="s">
        <v>362</v>
      </c>
      <c r="E44" s="214" t="s">
        <v>441</v>
      </c>
      <c r="F44" s="25"/>
      <c r="G44" s="24"/>
      <c r="H44" s="25"/>
      <c r="I44" s="138" t="s">
        <v>265</v>
      </c>
      <c r="J44" s="192" t="s">
        <v>288</v>
      </c>
      <c r="K44" s="137" t="s">
        <v>311</v>
      </c>
    </row>
    <row r="45" spans="1:11" s="132" customFormat="1" ht="18.75">
      <c r="A45" s="133"/>
      <c r="B45" s="134"/>
      <c r="C45" s="134" t="s">
        <v>395</v>
      </c>
      <c r="D45" s="134"/>
      <c r="E45" s="24"/>
      <c r="F45" s="25"/>
      <c r="G45" s="24"/>
      <c r="H45" s="25"/>
      <c r="I45" s="138"/>
      <c r="J45" s="192" t="s">
        <v>289</v>
      </c>
      <c r="K45" s="137" t="s">
        <v>312</v>
      </c>
    </row>
    <row r="46" spans="1:11" s="132" customFormat="1" ht="18.75">
      <c r="A46" s="133"/>
      <c r="B46" s="134"/>
      <c r="C46" s="134" t="s">
        <v>396</v>
      </c>
      <c r="D46" s="134"/>
      <c r="E46" s="24"/>
      <c r="F46" s="25"/>
      <c r="G46" s="24"/>
      <c r="H46" s="25"/>
      <c r="I46" s="138"/>
      <c r="J46" s="192" t="s">
        <v>290</v>
      </c>
      <c r="K46" s="154"/>
    </row>
    <row r="47" spans="1:11">
      <c r="A47" s="181"/>
      <c r="B47" s="182"/>
      <c r="C47" s="134" t="s">
        <v>397</v>
      </c>
      <c r="D47" s="182"/>
      <c r="E47" s="24"/>
      <c r="F47" s="25"/>
      <c r="G47" s="24"/>
      <c r="H47" s="25"/>
      <c r="I47" s="193"/>
      <c r="J47" s="192" t="s">
        <v>291</v>
      </c>
      <c r="K47" s="194"/>
    </row>
    <row r="48" spans="1:11">
      <c r="A48" s="181"/>
      <c r="B48" s="182"/>
      <c r="C48" s="134" t="s">
        <v>398</v>
      </c>
      <c r="D48" s="182"/>
      <c r="E48" s="24"/>
      <c r="F48" s="25"/>
      <c r="G48" s="24"/>
      <c r="H48" s="25"/>
      <c r="I48" s="193"/>
      <c r="J48" s="192" t="s">
        <v>292</v>
      </c>
      <c r="K48" s="194"/>
    </row>
    <row r="49" spans="1:11">
      <c r="A49" s="181"/>
      <c r="B49" s="182"/>
      <c r="C49" s="134" t="s">
        <v>399</v>
      </c>
      <c r="D49" s="182"/>
      <c r="E49" s="24"/>
      <c r="F49" s="25"/>
      <c r="G49" s="24"/>
      <c r="H49" s="25"/>
      <c r="I49" s="193"/>
      <c r="J49" s="192"/>
      <c r="K49" s="194"/>
    </row>
    <row r="50" spans="1:11">
      <c r="A50" s="181"/>
      <c r="B50" s="182"/>
      <c r="C50" s="134" t="s">
        <v>400</v>
      </c>
      <c r="D50" s="182"/>
      <c r="E50" s="24"/>
      <c r="F50" s="25"/>
      <c r="G50" s="24"/>
      <c r="H50" s="25"/>
      <c r="I50" s="193"/>
      <c r="J50" s="192"/>
      <c r="K50" s="194"/>
    </row>
    <row r="51" spans="1:11">
      <c r="A51" s="181"/>
      <c r="B51" s="182"/>
      <c r="C51" s="134" t="s">
        <v>401</v>
      </c>
      <c r="D51" s="182"/>
      <c r="E51" s="24"/>
      <c r="F51" s="25"/>
      <c r="G51" s="24"/>
      <c r="H51" s="25"/>
      <c r="I51" s="193"/>
      <c r="J51" s="192"/>
      <c r="K51" s="194"/>
    </row>
    <row r="52" spans="1:11">
      <c r="A52" s="183"/>
      <c r="B52" s="184"/>
      <c r="C52" s="140"/>
      <c r="D52" s="184"/>
      <c r="E52" s="53"/>
      <c r="F52" s="59"/>
      <c r="G52" s="53"/>
      <c r="H52" s="59"/>
      <c r="I52" s="195"/>
      <c r="J52" s="184"/>
      <c r="K52" s="185"/>
    </row>
    <row r="53" spans="1:11" s="180" customFormat="1">
      <c r="C53" s="135"/>
      <c r="E53" s="24"/>
      <c r="F53" s="24"/>
      <c r="G53" s="24"/>
      <c r="H53" s="24"/>
      <c r="I53" s="193"/>
    </row>
    <row r="54" spans="1:11" s="180" customFormat="1">
      <c r="C54" s="135"/>
      <c r="E54" s="24"/>
      <c r="F54" s="24"/>
      <c r="G54" s="24"/>
      <c r="H54" s="24"/>
      <c r="I54" s="193"/>
    </row>
    <row r="55" spans="1:11" s="151" customFormat="1">
      <c r="A55" s="149"/>
      <c r="B55" s="149"/>
      <c r="C55" s="149"/>
      <c r="D55" s="135"/>
      <c r="E55" s="81"/>
      <c r="F55" s="81"/>
      <c r="G55" s="81"/>
      <c r="H55" s="81"/>
      <c r="I55" s="150"/>
      <c r="J55" s="149"/>
      <c r="K55" s="116" t="s">
        <v>338</v>
      </c>
    </row>
    <row r="56" spans="1:11" s="132" customFormat="1" ht="18.75">
      <c r="A56" s="119"/>
      <c r="B56" s="119"/>
      <c r="C56" s="119"/>
      <c r="D56" s="119" t="s">
        <v>5</v>
      </c>
      <c r="E56" s="216" t="s">
        <v>7</v>
      </c>
      <c r="F56" s="217"/>
      <c r="G56" s="217"/>
      <c r="H56" s="218"/>
      <c r="I56" s="120" t="s">
        <v>10</v>
      </c>
      <c r="J56" s="119" t="s">
        <v>339</v>
      </c>
      <c r="K56" s="121" t="s">
        <v>21</v>
      </c>
    </row>
    <row r="57" spans="1:11" s="132" customFormat="1" ht="18.75">
      <c r="A57" s="122" t="s">
        <v>3</v>
      </c>
      <c r="B57" s="122" t="s">
        <v>20</v>
      </c>
      <c r="C57" s="122" t="s">
        <v>4</v>
      </c>
      <c r="D57" s="122" t="s">
        <v>6</v>
      </c>
      <c r="E57" s="6" t="s">
        <v>8</v>
      </c>
      <c r="F57" s="6" t="s">
        <v>13</v>
      </c>
      <c r="G57" s="6" t="s">
        <v>18</v>
      </c>
      <c r="H57" s="6" t="s">
        <v>19</v>
      </c>
      <c r="I57" s="123" t="s">
        <v>11</v>
      </c>
      <c r="J57" s="122" t="s">
        <v>340</v>
      </c>
      <c r="K57" s="124" t="s">
        <v>22</v>
      </c>
    </row>
    <row r="58" spans="1:11" s="132" customFormat="1" ht="18.75">
      <c r="A58" s="125"/>
      <c r="B58" s="125"/>
      <c r="C58" s="125"/>
      <c r="D58" s="125"/>
      <c r="E58" s="10" t="s">
        <v>9</v>
      </c>
      <c r="F58" s="10" t="s">
        <v>9</v>
      </c>
      <c r="G58" s="10" t="s">
        <v>9</v>
      </c>
      <c r="H58" s="10" t="s">
        <v>9</v>
      </c>
      <c r="I58" s="126"/>
      <c r="J58" s="125"/>
      <c r="K58" s="125"/>
    </row>
    <row r="59" spans="1:11" s="132" customFormat="1" ht="18.75">
      <c r="A59" s="133">
        <v>5</v>
      </c>
      <c r="B59" s="134" t="s">
        <v>275</v>
      </c>
      <c r="C59" s="3" t="s">
        <v>402</v>
      </c>
      <c r="D59" s="134" t="s">
        <v>277</v>
      </c>
      <c r="E59" s="24">
        <v>10000</v>
      </c>
      <c r="F59" s="25">
        <v>10000</v>
      </c>
      <c r="G59" s="24">
        <v>10000</v>
      </c>
      <c r="H59" s="25">
        <v>10000</v>
      </c>
      <c r="I59" s="150" t="s">
        <v>37</v>
      </c>
      <c r="J59" s="192" t="s">
        <v>279</v>
      </c>
      <c r="K59" s="176" t="s">
        <v>442</v>
      </c>
    </row>
    <row r="60" spans="1:11" s="132" customFormat="1" ht="18.75">
      <c r="A60" s="133"/>
      <c r="B60" s="134" t="s">
        <v>276</v>
      </c>
      <c r="C60" s="135" t="s">
        <v>403</v>
      </c>
      <c r="D60" s="134" t="s">
        <v>278</v>
      </c>
      <c r="E60" s="214" t="s">
        <v>440</v>
      </c>
      <c r="F60" s="25"/>
      <c r="G60" s="24"/>
      <c r="H60" s="25"/>
      <c r="I60" s="150" t="s">
        <v>264</v>
      </c>
      <c r="J60" s="192" t="s">
        <v>280</v>
      </c>
      <c r="K60" s="137" t="s">
        <v>310</v>
      </c>
    </row>
    <row r="61" spans="1:11" s="132" customFormat="1" ht="18.75">
      <c r="A61" s="133"/>
      <c r="B61" s="134" t="s">
        <v>285</v>
      </c>
      <c r="C61" s="135" t="s">
        <v>404</v>
      </c>
      <c r="D61" s="134" t="s">
        <v>362</v>
      </c>
      <c r="E61" s="214" t="s">
        <v>441</v>
      </c>
      <c r="F61" s="25"/>
      <c r="G61" s="24"/>
      <c r="H61" s="25"/>
      <c r="I61" s="138" t="s">
        <v>265</v>
      </c>
      <c r="J61" s="192" t="s">
        <v>281</v>
      </c>
      <c r="K61" s="137" t="s">
        <v>311</v>
      </c>
    </row>
    <row r="62" spans="1:11" s="132" customFormat="1" ht="18.75">
      <c r="A62" s="133"/>
      <c r="B62" s="134"/>
      <c r="C62" s="135" t="s">
        <v>405</v>
      </c>
      <c r="D62" s="134"/>
      <c r="E62" s="24"/>
      <c r="F62" s="25"/>
      <c r="G62" s="24"/>
      <c r="H62" s="25"/>
      <c r="I62" s="138"/>
      <c r="J62" s="192" t="s">
        <v>315</v>
      </c>
      <c r="K62" s="137" t="s">
        <v>312</v>
      </c>
    </row>
    <row r="63" spans="1:11" s="132" customFormat="1" ht="18.75">
      <c r="A63" s="133"/>
      <c r="B63" s="134"/>
      <c r="C63" s="135" t="s">
        <v>406</v>
      </c>
      <c r="D63" s="134"/>
      <c r="E63" s="24"/>
      <c r="F63" s="25"/>
      <c r="G63" s="24"/>
      <c r="H63" s="25"/>
      <c r="I63" s="138"/>
      <c r="J63" s="192" t="s">
        <v>316</v>
      </c>
      <c r="K63" s="154"/>
    </row>
    <row r="64" spans="1:11" s="132" customFormat="1" ht="18.75">
      <c r="A64" s="133"/>
      <c r="B64" s="134"/>
      <c r="C64" s="135" t="s">
        <v>407</v>
      </c>
      <c r="D64" s="134"/>
      <c r="E64" s="24"/>
      <c r="F64" s="25"/>
      <c r="G64" s="24"/>
      <c r="H64" s="25"/>
      <c r="I64" s="138"/>
      <c r="J64" s="192" t="s">
        <v>317</v>
      </c>
      <c r="K64" s="154"/>
    </row>
    <row r="65" spans="1:11" s="132" customFormat="1" ht="18.75">
      <c r="A65" s="133"/>
      <c r="B65" s="134"/>
      <c r="C65" s="135" t="s">
        <v>408</v>
      </c>
      <c r="D65" s="134"/>
      <c r="E65" s="24"/>
      <c r="F65" s="25"/>
      <c r="G65" s="24"/>
      <c r="H65" s="25"/>
      <c r="I65" s="138"/>
      <c r="J65" s="192" t="s">
        <v>318</v>
      </c>
      <c r="K65" s="154"/>
    </row>
    <row r="66" spans="1:11" s="132" customFormat="1" ht="18.75">
      <c r="A66" s="139"/>
      <c r="B66" s="140"/>
      <c r="C66" s="141"/>
      <c r="D66" s="140"/>
      <c r="E66" s="53"/>
      <c r="F66" s="59"/>
      <c r="G66" s="53"/>
      <c r="H66" s="59"/>
      <c r="I66" s="142"/>
      <c r="J66" s="196" t="s">
        <v>282</v>
      </c>
      <c r="K66" s="145"/>
    </row>
    <row r="67" spans="1:11" s="132" customFormat="1" ht="18.75">
      <c r="A67" s="127">
        <v>6</v>
      </c>
      <c r="B67" s="128" t="s">
        <v>293</v>
      </c>
      <c r="C67" s="3" t="s">
        <v>409</v>
      </c>
      <c r="D67" s="128" t="s">
        <v>299</v>
      </c>
      <c r="E67" s="66">
        <v>20000</v>
      </c>
      <c r="F67" s="19">
        <v>20000</v>
      </c>
      <c r="G67" s="66">
        <v>20000</v>
      </c>
      <c r="H67" s="19">
        <v>20000</v>
      </c>
      <c r="I67" s="186" t="s">
        <v>37</v>
      </c>
      <c r="J67" s="177" t="s">
        <v>302</v>
      </c>
      <c r="K67" s="179" t="s">
        <v>442</v>
      </c>
    </row>
    <row r="68" spans="1:11" s="132" customFormat="1" ht="18.75">
      <c r="A68" s="133"/>
      <c r="B68" s="134" t="s">
        <v>294</v>
      </c>
      <c r="C68" s="135" t="s">
        <v>297</v>
      </c>
      <c r="D68" s="134" t="s">
        <v>300</v>
      </c>
      <c r="E68" s="214" t="s">
        <v>441</v>
      </c>
      <c r="F68" s="25"/>
      <c r="G68" s="24"/>
      <c r="H68" s="25"/>
      <c r="I68" s="150" t="s">
        <v>264</v>
      </c>
      <c r="J68" s="192" t="s">
        <v>303</v>
      </c>
      <c r="K68" s="137" t="s">
        <v>310</v>
      </c>
    </row>
    <row r="69" spans="1:11" s="132" customFormat="1" ht="18.75">
      <c r="A69" s="133"/>
      <c r="B69" s="134" t="s">
        <v>295</v>
      </c>
      <c r="C69" s="135" t="s">
        <v>298</v>
      </c>
      <c r="D69" s="134" t="s">
        <v>301</v>
      </c>
      <c r="E69" s="214"/>
      <c r="F69" s="25"/>
      <c r="G69" s="24"/>
      <c r="H69" s="25"/>
      <c r="I69" s="138" t="s">
        <v>265</v>
      </c>
      <c r="J69" s="192" t="s">
        <v>304</v>
      </c>
      <c r="K69" s="137" t="s">
        <v>311</v>
      </c>
    </row>
    <row r="70" spans="1:11" s="132" customFormat="1" ht="18.75">
      <c r="A70" s="133"/>
      <c r="B70" s="134" t="s">
        <v>296</v>
      </c>
      <c r="C70" s="135" t="s">
        <v>410</v>
      </c>
      <c r="D70" s="134" t="s">
        <v>362</v>
      </c>
      <c r="E70" s="24"/>
      <c r="F70" s="25"/>
      <c r="G70" s="24"/>
      <c r="H70" s="25"/>
      <c r="I70" s="138"/>
      <c r="J70" s="192" t="s">
        <v>305</v>
      </c>
      <c r="K70" s="137" t="s">
        <v>312</v>
      </c>
    </row>
    <row r="71" spans="1:11" s="132" customFormat="1" ht="18.75">
      <c r="A71" s="133"/>
      <c r="B71" s="134"/>
      <c r="C71" s="135" t="s">
        <v>411</v>
      </c>
      <c r="D71" s="134"/>
      <c r="E71" s="24"/>
      <c r="F71" s="25"/>
      <c r="G71" s="24"/>
      <c r="H71" s="25"/>
      <c r="I71" s="138"/>
      <c r="J71" s="192" t="s">
        <v>306</v>
      </c>
      <c r="K71" s="154"/>
    </row>
    <row r="72" spans="1:11" s="132" customFormat="1" ht="18.75">
      <c r="A72" s="133"/>
      <c r="B72" s="134"/>
      <c r="C72" s="135" t="s">
        <v>412</v>
      </c>
      <c r="D72" s="134"/>
      <c r="E72" s="24"/>
      <c r="F72" s="25"/>
      <c r="G72" s="24"/>
      <c r="H72" s="25"/>
      <c r="I72" s="138"/>
      <c r="J72" s="192" t="s">
        <v>307</v>
      </c>
      <c r="K72" s="154"/>
    </row>
    <row r="73" spans="1:11" s="132" customFormat="1" ht="18.75">
      <c r="A73" s="133"/>
      <c r="B73" s="134"/>
      <c r="C73" s="135" t="s">
        <v>413</v>
      </c>
      <c r="D73" s="134"/>
      <c r="E73" s="24"/>
      <c r="F73" s="25"/>
      <c r="G73" s="24"/>
      <c r="H73" s="25"/>
      <c r="I73" s="138"/>
      <c r="J73" s="192" t="s">
        <v>308</v>
      </c>
      <c r="K73" s="154"/>
    </row>
    <row r="74" spans="1:11" s="132" customFormat="1" ht="18.75">
      <c r="A74" s="133"/>
      <c r="B74" s="134"/>
      <c r="C74" s="135" t="s">
        <v>414</v>
      </c>
      <c r="D74" s="134"/>
      <c r="E74" s="24"/>
      <c r="F74" s="25"/>
      <c r="G74" s="24"/>
      <c r="H74" s="25"/>
      <c r="I74" s="138"/>
      <c r="J74" s="192" t="s">
        <v>309</v>
      </c>
      <c r="K74" s="154"/>
    </row>
    <row r="75" spans="1:11" s="132" customFormat="1" ht="18.75">
      <c r="A75" s="139"/>
      <c r="B75" s="140"/>
      <c r="C75" s="141"/>
      <c r="D75" s="140"/>
      <c r="E75" s="53"/>
      <c r="F75" s="59"/>
      <c r="G75" s="53"/>
      <c r="H75" s="59"/>
      <c r="I75" s="142"/>
      <c r="J75" s="196"/>
      <c r="K75" s="145"/>
    </row>
    <row r="76" spans="1:11" s="199" customFormat="1" ht="18.75">
      <c r="A76" s="197">
        <v>7</v>
      </c>
      <c r="B76" s="128" t="s">
        <v>332</v>
      </c>
      <c r="C76" s="152" t="s">
        <v>331</v>
      </c>
      <c r="D76" s="198" t="s">
        <v>330</v>
      </c>
      <c r="E76" s="88">
        <v>10000</v>
      </c>
      <c r="F76" s="89">
        <v>10000</v>
      </c>
      <c r="G76" s="88">
        <v>10000</v>
      </c>
      <c r="H76" s="89">
        <v>10000</v>
      </c>
      <c r="I76" s="100" t="s">
        <v>37</v>
      </c>
      <c r="J76" s="198" t="s">
        <v>329</v>
      </c>
      <c r="K76" s="179" t="s">
        <v>442</v>
      </c>
    </row>
    <row r="77" spans="1:11" s="199" customFormat="1" ht="18.75">
      <c r="A77" s="200"/>
      <c r="B77" s="134" t="s">
        <v>333</v>
      </c>
      <c r="C77" s="153" t="s">
        <v>328</v>
      </c>
      <c r="D77" s="201" t="s">
        <v>327</v>
      </c>
      <c r="E77" s="214" t="s">
        <v>440</v>
      </c>
      <c r="F77" s="90"/>
      <c r="G77" s="87"/>
      <c r="H77" s="90"/>
      <c r="I77" s="101" t="s">
        <v>326</v>
      </c>
      <c r="J77" s="201" t="s">
        <v>325</v>
      </c>
      <c r="K77" s="137" t="s">
        <v>310</v>
      </c>
    </row>
    <row r="78" spans="1:11" s="199" customFormat="1" ht="18.75">
      <c r="A78" s="200"/>
      <c r="B78" s="134" t="s">
        <v>274</v>
      </c>
      <c r="C78" s="153" t="s">
        <v>324</v>
      </c>
      <c r="D78" s="201" t="s">
        <v>268</v>
      </c>
      <c r="E78" s="214" t="s">
        <v>441</v>
      </c>
      <c r="F78" s="90"/>
      <c r="G78" s="87"/>
      <c r="H78" s="90"/>
      <c r="I78" s="101" t="s">
        <v>265</v>
      </c>
      <c r="J78" s="201" t="s">
        <v>323</v>
      </c>
      <c r="K78" s="137" t="s">
        <v>311</v>
      </c>
    </row>
    <row r="79" spans="1:11" s="199" customFormat="1" ht="18.75">
      <c r="A79" s="200"/>
      <c r="B79" s="134"/>
      <c r="C79" s="153" t="s">
        <v>322</v>
      </c>
      <c r="D79" s="201"/>
      <c r="E79" s="87"/>
      <c r="F79" s="90"/>
      <c r="G79" s="87"/>
      <c r="H79" s="90"/>
      <c r="I79" s="101"/>
      <c r="J79" s="201" t="s">
        <v>321</v>
      </c>
      <c r="K79" s="137" t="s">
        <v>312</v>
      </c>
    </row>
    <row r="80" spans="1:11" s="199" customFormat="1" ht="18.75">
      <c r="A80" s="200"/>
      <c r="B80" s="134"/>
      <c r="C80" s="153" t="s">
        <v>320</v>
      </c>
      <c r="D80" s="201"/>
      <c r="E80" s="87"/>
      <c r="F80" s="90"/>
      <c r="G80" s="87"/>
      <c r="H80" s="90"/>
      <c r="I80" s="101"/>
      <c r="J80" s="201"/>
      <c r="K80" s="202"/>
    </row>
    <row r="81" spans="1:11" s="199" customFormat="1" ht="18.75">
      <c r="A81" s="203"/>
      <c r="B81" s="140"/>
      <c r="C81" s="204" t="s">
        <v>319</v>
      </c>
      <c r="D81" s="205"/>
      <c r="E81" s="96"/>
      <c r="F81" s="209"/>
      <c r="G81" s="96"/>
      <c r="H81" s="209"/>
      <c r="I81" s="178"/>
      <c r="J81" s="205"/>
      <c r="K81" s="206"/>
    </row>
    <row r="82" spans="1:11" s="132" customFormat="1" ht="18.75">
      <c r="A82" s="135"/>
      <c r="B82" s="135"/>
      <c r="C82" s="135"/>
      <c r="D82" s="135"/>
      <c r="E82" s="24"/>
      <c r="F82" s="24"/>
      <c r="G82" s="24"/>
      <c r="H82" s="24"/>
      <c r="I82" s="138"/>
      <c r="J82" s="135"/>
      <c r="K82" s="135"/>
    </row>
    <row r="83" spans="1:11" s="151" customFormat="1">
      <c r="A83" s="149"/>
      <c r="B83" s="149"/>
      <c r="C83" s="149"/>
      <c r="D83" s="135"/>
      <c r="E83" s="81"/>
      <c r="F83" s="81"/>
      <c r="G83" s="81"/>
      <c r="H83" s="81"/>
      <c r="I83" s="150"/>
      <c r="J83" s="149"/>
      <c r="K83" s="116" t="s">
        <v>338</v>
      </c>
    </row>
    <row r="84" spans="1:11" s="132" customFormat="1" ht="18.75">
      <c r="A84" s="119"/>
      <c r="B84" s="119"/>
      <c r="C84" s="119"/>
      <c r="D84" s="119" t="s">
        <v>5</v>
      </c>
      <c r="E84" s="216" t="s">
        <v>7</v>
      </c>
      <c r="F84" s="217"/>
      <c r="G84" s="217"/>
      <c r="H84" s="218"/>
      <c r="I84" s="120" t="s">
        <v>10</v>
      </c>
      <c r="J84" s="119" t="s">
        <v>339</v>
      </c>
      <c r="K84" s="121" t="s">
        <v>21</v>
      </c>
    </row>
    <row r="85" spans="1:11" s="132" customFormat="1" ht="18.75">
      <c r="A85" s="122" t="s">
        <v>3</v>
      </c>
      <c r="B85" s="122" t="s">
        <v>20</v>
      </c>
      <c r="C85" s="122" t="s">
        <v>4</v>
      </c>
      <c r="D85" s="122" t="s">
        <v>6</v>
      </c>
      <c r="E85" s="6" t="s">
        <v>8</v>
      </c>
      <c r="F85" s="6" t="s">
        <v>13</v>
      </c>
      <c r="G85" s="6" t="s">
        <v>18</v>
      </c>
      <c r="H85" s="6" t="s">
        <v>19</v>
      </c>
      <c r="I85" s="123" t="s">
        <v>11</v>
      </c>
      <c r="J85" s="122" t="s">
        <v>340</v>
      </c>
      <c r="K85" s="124" t="s">
        <v>22</v>
      </c>
    </row>
    <row r="86" spans="1:11" s="132" customFormat="1" ht="18.75">
      <c r="A86" s="125"/>
      <c r="B86" s="125"/>
      <c r="C86" s="125"/>
      <c r="D86" s="125"/>
      <c r="E86" s="10" t="s">
        <v>9</v>
      </c>
      <c r="F86" s="10" t="s">
        <v>9</v>
      </c>
      <c r="G86" s="10" t="s">
        <v>9</v>
      </c>
      <c r="H86" s="10" t="s">
        <v>9</v>
      </c>
      <c r="I86" s="126"/>
      <c r="J86" s="125"/>
      <c r="K86" s="125"/>
    </row>
    <row r="87" spans="1:11" s="132" customFormat="1" ht="18.75">
      <c r="A87" s="133">
        <v>8</v>
      </c>
      <c r="B87" s="134" t="s">
        <v>313</v>
      </c>
      <c r="C87" s="3" t="s">
        <v>415</v>
      </c>
      <c r="D87" s="134" t="s">
        <v>277</v>
      </c>
      <c r="E87" s="24">
        <v>10000</v>
      </c>
      <c r="F87" s="25">
        <v>10000</v>
      </c>
      <c r="G87" s="24">
        <v>10000</v>
      </c>
      <c r="H87" s="25">
        <v>10000</v>
      </c>
      <c r="I87" s="101" t="s">
        <v>37</v>
      </c>
      <c r="J87" s="22" t="s">
        <v>422</v>
      </c>
      <c r="K87" s="176" t="s">
        <v>442</v>
      </c>
    </row>
    <row r="88" spans="1:11" s="132" customFormat="1" ht="18.75">
      <c r="A88" s="133"/>
      <c r="B88" s="134" t="s">
        <v>314</v>
      </c>
      <c r="C88" s="135" t="s">
        <v>416</v>
      </c>
      <c r="D88" s="134" t="s">
        <v>278</v>
      </c>
      <c r="E88" s="214" t="s">
        <v>440</v>
      </c>
      <c r="F88" s="25"/>
      <c r="G88" s="24"/>
      <c r="H88" s="25"/>
      <c r="I88" s="101" t="s">
        <v>326</v>
      </c>
      <c r="J88" s="134" t="s">
        <v>423</v>
      </c>
      <c r="K88" s="137" t="s">
        <v>310</v>
      </c>
    </row>
    <row r="89" spans="1:11" s="132" customFormat="1" ht="18.75">
      <c r="A89" s="133"/>
      <c r="B89" s="134"/>
      <c r="C89" s="135" t="s">
        <v>417</v>
      </c>
      <c r="D89" s="134" t="s">
        <v>362</v>
      </c>
      <c r="E89" s="214" t="s">
        <v>347</v>
      </c>
      <c r="F89" s="25"/>
      <c r="G89" s="24"/>
      <c r="H89" s="25"/>
      <c r="I89" s="101" t="s">
        <v>265</v>
      </c>
      <c r="J89" s="134" t="s">
        <v>424</v>
      </c>
      <c r="K89" s="137" t="s">
        <v>311</v>
      </c>
    </row>
    <row r="90" spans="1:11" s="132" customFormat="1" ht="18.75">
      <c r="A90" s="133"/>
      <c r="B90" s="134"/>
      <c r="C90" s="135" t="s">
        <v>421</v>
      </c>
      <c r="D90" s="134"/>
      <c r="E90" s="24"/>
      <c r="F90" s="25"/>
      <c r="G90" s="24"/>
      <c r="H90" s="25"/>
      <c r="I90" s="138"/>
      <c r="J90" s="134" t="s">
        <v>425</v>
      </c>
      <c r="K90" s="137" t="s">
        <v>312</v>
      </c>
    </row>
    <row r="91" spans="1:11" s="132" customFormat="1" ht="18.75">
      <c r="A91" s="133"/>
      <c r="B91" s="134"/>
      <c r="C91" s="135" t="s">
        <v>418</v>
      </c>
      <c r="D91" s="134"/>
      <c r="E91" s="24"/>
      <c r="F91" s="25"/>
      <c r="G91" s="24"/>
      <c r="H91" s="25"/>
      <c r="I91" s="138"/>
      <c r="J91" s="134" t="s">
        <v>426</v>
      </c>
      <c r="K91" s="154"/>
    </row>
    <row r="92" spans="1:11" s="132" customFormat="1" ht="18.75">
      <c r="A92" s="133"/>
      <c r="B92" s="134"/>
      <c r="C92" s="135" t="s">
        <v>419</v>
      </c>
      <c r="D92" s="134"/>
      <c r="E92" s="24"/>
      <c r="F92" s="25"/>
      <c r="G92" s="24"/>
      <c r="H92" s="25"/>
      <c r="I92" s="138"/>
      <c r="J92" s="134" t="s">
        <v>381</v>
      </c>
      <c r="K92" s="154"/>
    </row>
    <row r="93" spans="1:11" s="132" customFormat="1" ht="18.75">
      <c r="A93" s="133"/>
      <c r="B93" s="134"/>
      <c r="C93" s="135" t="s">
        <v>420</v>
      </c>
      <c r="D93" s="134"/>
      <c r="E93" s="24"/>
      <c r="F93" s="25"/>
      <c r="G93" s="24"/>
      <c r="H93" s="25"/>
      <c r="I93" s="138"/>
      <c r="J93" s="134" t="s">
        <v>427</v>
      </c>
      <c r="K93" s="154"/>
    </row>
    <row r="94" spans="1:11" s="132" customFormat="1" ht="18.75">
      <c r="A94" s="133"/>
      <c r="B94" s="134"/>
      <c r="C94" s="135"/>
      <c r="D94" s="134"/>
      <c r="E94" s="24"/>
      <c r="F94" s="25"/>
      <c r="G94" s="24"/>
      <c r="H94" s="25"/>
      <c r="I94" s="138"/>
      <c r="J94" s="134" t="s">
        <v>428</v>
      </c>
      <c r="K94" s="154"/>
    </row>
    <row r="95" spans="1:11" s="132" customFormat="1" ht="18.75">
      <c r="A95" s="139"/>
      <c r="B95" s="140"/>
      <c r="C95" s="141"/>
      <c r="D95" s="140"/>
      <c r="E95" s="53"/>
      <c r="F95" s="59"/>
      <c r="G95" s="53"/>
      <c r="H95" s="59"/>
      <c r="I95" s="142"/>
      <c r="J95" s="140"/>
      <c r="K95" s="145"/>
    </row>
    <row r="96" spans="1:11" s="132" customFormat="1" ht="18.75">
      <c r="A96" s="219" t="s">
        <v>231</v>
      </c>
      <c r="B96" s="220"/>
      <c r="C96" s="220"/>
      <c r="D96" s="221"/>
      <c r="E96" s="79">
        <f>E87+E76+E67+E59+E42+E32+E22+E14</f>
        <v>120000</v>
      </c>
      <c r="F96" s="79">
        <f t="shared" ref="F96:H96" si="0">F87+F76+F67+F59+F42+F32+F22+F14</f>
        <v>120000</v>
      </c>
      <c r="G96" s="79">
        <f t="shared" si="0"/>
        <v>120000</v>
      </c>
      <c r="H96" s="79">
        <f t="shared" si="0"/>
        <v>120000</v>
      </c>
      <c r="I96" s="155"/>
      <c r="J96" s="156"/>
      <c r="K96" s="156"/>
    </row>
    <row r="97" spans="5:9" s="132" customFormat="1" ht="18.75">
      <c r="E97" s="4"/>
      <c r="F97" s="4"/>
      <c r="G97" s="4"/>
      <c r="H97" s="4"/>
      <c r="I97" s="114"/>
    </row>
    <row r="98" spans="5:9" s="132" customFormat="1" ht="18.75">
      <c r="E98" s="4"/>
      <c r="F98" s="4"/>
      <c r="G98" s="4"/>
      <c r="H98" s="4"/>
      <c r="I98" s="114"/>
    </row>
    <row r="99" spans="5:9" s="132" customFormat="1" ht="18.75">
      <c r="E99" s="4"/>
      <c r="F99" s="4"/>
      <c r="G99" s="4"/>
      <c r="H99" s="4"/>
      <c r="I99" s="114"/>
    </row>
    <row r="100" spans="5:9" s="132" customFormat="1" ht="18.75">
      <c r="E100" s="4"/>
      <c r="F100" s="4"/>
      <c r="G100" s="4"/>
      <c r="H100" s="4"/>
      <c r="I100" s="114"/>
    </row>
    <row r="101" spans="5:9" s="132" customFormat="1" ht="18.75">
      <c r="E101" s="4"/>
      <c r="F101" s="4"/>
      <c r="G101" s="4"/>
      <c r="H101" s="4"/>
      <c r="I101" s="114"/>
    </row>
    <row r="102" spans="5:9" s="132" customFormat="1" ht="18.75">
      <c r="E102" s="4"/>
      <c r="F102" s="4"/>
      <c r="G102" s="4"/>
      <c r="H102" s="4"/>
      <c r="I102" s="114"/>
    </row>
    <row r="103" spans="5:9" s="132" customFormat="1" ht="18.75">
      <c r="E103" s="4"/>
      <c r="F103" s="4"/>
      <c r="G103" s="4"/>
      <c r="H103" s="4"/>
      <c r="I103" s="114"/>
    </row>
    <row r="104" spans="5:9" s="132" customFormat="1" ht="18.75">
      <c r="E104" s="4"/>
      <c r="F104" s="4"/>
      <c r="G104" s="4"/>
      <c r="H104" s="4"/>
      <c r="I104" s="114"/>
    </row>
    <row r="105" spans="5:9" s="132" customFormat="1" ht="18.75">
      <c r="E105" s="4"/>
      <c r="F105" s="4"/>
      <c r="G105" s="4"/>
      <c r="H105" s="4"/>
      <c r="I105" s="114"/>
    </row>
    <row r="106" spans="5:9" s="132" customFormat="1" ht="18.75">
      <c r="E106" s="4"/>
      <c r="F106" s="4"/>
      <c r="G106" s="4"/>
      <c r="H106" s="4"/>
      <c r="I106" s="114"/>
    </row>
    <row r="107" spans="5:9" s="132" customFormat="1" ht="18.75">
      <c r="E107" s="4"/>
      <c r="F107" s="4"/>
      <c r="G107" s="4"/>
      <c r="H107" s="4"/>
      <c r="I107" s="114"/>
    </row>
    <row r="108" spans="5:9" s="132" customFormat="1" ht="18.75">
      <c r="E108" s="4"/>
      <c r="F108" s="4"/>
      <c r="G108" s="4"/>
      <c r="H108" s="4"/>
      <c r="I108" s="114"/>
    </row>
    <row r="109" spans="5:9" s="132" customFormat="1" ht="18.75">
      <c r="E109" s="4"/>
      <c r="F109" s="4"/>
      <c r="G109" s="4"/>
      <c r="H109" s="4"/>
      <c r="I109" s="114"/>
    </row>
    <row r="110" spans="5:9" s="132" customFormat="1" ht="18.75">
      <c r="E110" s="4"/>
      <c r="F110" s="4"/>
      <c r="G110" s="4"/>
      <c r="H110" s="4"/>
      <c r="I110" s="114"/>
    </row>
    <row r="111" spans="5:9" s="132" customFormat="1" ht="18.75">
      <c r="E111" s="4"/>
      <c r="F111" s="4"/>
      <c r="G111" s="4"/>
      <c r="H111" s="4"/>
      <c r="I111" s="114"/>
    </row>
    <row r="112" spans="5:9" s="132" customFormat="1" ht="18.75">
      <c r="E112" s="4"/>
      <c r="F112" s="4"/>
      <c r="G112" s="4"/>
      <c r="H112" s="4"/>
      <c r="I112" s="114"/>
    </row>
    <row r="113" spans="5:9" s="132" customFormat="1" ht="18.75">
      <c r="E113" s="4"/>
      <c r="F113" s="4"/>
      <c r="G113" s="4"/>
      <c r="H113" s="4"/>
      <c r="I113" s="114"/>
    </row>
    <row r="114" spans="5:9" s="132" customFormat="1" ht="18.75">
      <c r="E114" s="4"/>
      <c r="F114" s="4"/>
      <c r="G114" s="4"/>
      <c r="H114" s="4"/>
      <c r="I114" s="114"/>
    </row>
    <row r="115" spans="5:9" s="132" customFormat="1" ht="18.75">
      <c r="E115" s="4"/>
      <c r="F115" s="4"/>
      <c r="G115" s="4"/>
      <c r="H115" s="4"/>
      <c r="I115" s="114"/>
    </row>
    <row r="116" spans="5:9" s="132" customFormat="1" ht="18.75">
      <c r="E116" s="4"/>
      <c r="F116" s="4"/>
      <c r="G116" s="4"/>
      <c r="H116" s="4"/>
      <c r="I116" s="114"/>
    </row>
    <row r="117" spans="5:9" s="132" customFormat="1" ht="18.75">
      <c r="E117" s="4"/>
      <c r="F117" s="4"/>
      <c r="G117" s="4"/>
      <c r="H117" s="4"/>
      <c r="I117" s="114"/>
    </row>
    <row r="118" spans="5:9" s="132" customFormat="1" ht="18.75">
      <c r="E118" s="4"/>
      <c r="F118" s="4"/>
      <c r="G118" s="4"/>
      <c r="H118" s="4"/>
      <c r="I118" s="114"/>
    </row>
    <row r="119" spans="5:9" s="132" customFormat="1" ht="18.75">
      <c r="E119" s="4"/>
      <c r="F119" s="4"/>
      <c r="G119" s="4"/>
      <c r="H119" s="4"/>
      <c r="I119" s="114"/>
    </row>
    <row r="120" spans="5:9" s="132" customFormat="1" ht="18.75">
      <c r="E120" s="4"/>
      <c r="F120" s="4"/>
      <c r="G120" s="4"/>
      <c r="H120" s="4"/>
      <c r="I120" s="114"/>
    </row>
    <row r="121" spans="5:9" s="132" customFormat="1" ht="18.75">
      <c r="E121" s="4"/>
      <c r="F121" s="4"/>
      <c r="G121" s="4"/>
      <c r="H121" s="4"/>
      <c r="I121" s="114"/>
    </row>
    <row r="122" spans="5:9" s="132" customFormat="1" ht="18.75">
      <c r="E122" s="4"/>
      <c r="F122" s="4"/>
      <c r="G122" s="4"/>
      <c r="H122" s="4"/>
      <c r="I122" s="114"/>
    </row>
    <row r="123" spans="5:9" s="132" customFormat="1" ht="18.75">
      <c r="E123" s="4"/>
      <c r="F123" s="4"/>
      <c r="G123" s="4"/>
      <c r="H123" s="4"/>
      <c r="I123" s="114"/>
    </row>
    <row r="124" spans="5:9" s="132" customFormat="1" ht="18.75">
      <c r="E124" s="4"/>
      <c r="F124" s="4"/>
      <c r="G124" s="4"/>
      <c r="H124" s="4"/>
      <c r="I124" s="114"/>
    </row>
    <row r="125" spans="5:9" s="132" customFormat="1" ht="18.75">
      <c r="E125" s="4"/>
      <c r="F125" s="4"/>
      <c r="G125" s="4"/>
      <c r="H125" s="4"/>
      <c r="I125" s="114"/>
    </row>
    <row r="126" spans="5:9" s="132" customFormat="1" ht="18.75">
      <c r="E126" s="4"/>
      <c r="F126" s="4"/>
      <c r="G126" s="4"/>
      <c r="H126" s="4"/>
      <c r="I126" s="114"/>
    </row>
    <row r="127" spans="5:9" s="132" customFormat="1" ht="18.75">
      <c r="E127" s="4"/>
      <c r="F127" s="4"/>
      <c r="G127" s="4"/>
      <c r="H127" s="4"/>
      <c r="I127" s="114"/>
    </row>
    <row r="128" spans="5:9" s="132" customFormat="1" ht="18.75">
      <c r="E128" s="4"/>
      <c r="F128" s="4"/>
      <c r="G128" s="4"/>
      <c r="H128" s="4"/>
      <c r="I128" s="114"/>
    </row>
    <row r="129" spans="5:9" s="132" customFormat="1" ht="18.75">
      <c r="E129" s="4"/>
      <c r="F129" s="4"/>
      <c r="G129" s="4"/>
      <c r="H129" s="4"/>
      <c r="I129" s="114"/>
    </row>
    <row r="130" spans="5:9" s="132" customFormat="1" ht="18.75">
      <c r="E130" s="4"/>
      <c r="F130" s="4"/>
      <c r="G130" s="4"/>
      <c r="H130" s="4"/>
      <c r="I130" s="114"/>
    </row>
    <row r="131" spans="5:9" s="132" customFormat="1" ht="18.75">
      <c r="E131" s="4"/>
      <c r="F131" s="4"/>
      <c r="G131" s="4"/>
      <c r="H131" s="4"/>
      <c r="I131" s="114"/>
    </row>
    <row r="132" spans="5:9" s="132" customFormat="1" ht="18.75">
      <c r="E132" s="4"/>
      <c r="F132" s="4"/>
      <c r="G132" s="4"/>
      <c r="H132" s="4"/>
      <c r="I132" s="114"/>
    </row>
    <row r="133" spans="5:9" s="132" customFormat="1" ht="18.75">
      <c r="E133" s="4"/>
      <c r="F133" s="4"/>
      <c r="G133" s="4"/>
      <c r="H133" s="4"/>
      <c r="I133" s="114"/>
    </row>
    <row r="134" spans="5:9" s="132" customFormat="1" ht="18.75">
      <c r="E134" s="4"/>
      <c r="F134" s="4"/>
      <c r="G134" s="4"/>
      <c r="H134" s="4"/>
      <c r="I134" s="114"/>
    </row>
    <row r="135" spans="5:9" s="132" customFormat="1" ht="18.75">
      <c r="E135" s="4"/>
      <c r="F135" s="4"/>
      <c r="G135" s="4"/>
      <c r="H135" s="4"/>
      <c r="I135" s="114"/>
    </row>
    <row r="136" spans="5:9" s="132" customFormat="1" ht="18.75">
      <c r="E136" s="4"/>
      <c r="F136" s="4"/>
      <c r="G136" s="4"/>
      <c r="H136" s="4"/>
      <c r="I136" s="114"/>
    </row>
    <row r="137" spans="5:9" s="132" customFormat="1" ht="18.75">
      <c r="E137" s="4"/>
      <c r="F137" s="4"/>
      <c r="G137" s="4"/>
      <c r="H137" s="4"/>
      <c r="I137" s="114"/>
    </row>
    <row r="138" spans="5:9" s="132" customFormat="1" ht="18.75">
      <c r="E138" s="4"/>
      <c r="F138" s="4"/>
      <c r="G138" s="4"/>
      <c r="H138" s="4"/>
      <c r="I138" s="114"/>
    </row>
    <row r="139" spans="5:9" s="132" customFormat="1" ht="18.75">
      <c r="E139" s="4"/>
      <c r="F139" s="4"/>
      <c r="G139" s="4"/>
      <c r="H139" s="4"/>
      <c r="I139" s="114"/>
    </row>
    <row r="140" spans="5:9" s="132" customFormat="1" ht="18.75">
      <c r="E140" s="4"/>
      <c r="F140" s="4"/>
      <c r="G140" s="4"/>
      <c r="H140" s="4"/>
      <c r="I140" s="114"/>
    </row>
    <row r="141" spans="5:9" s="132" customFormat="1" ht="18.75">
      <c r="E141" s="4"/>
      <c r="F141" s="4"/>
      <c r="G141" s="4"/>
      <c r="H141" s="4"/>
      <c r="I141" s="114"/>
    </row>
    <row r="142" spans="5:9" s="132" customFormat="1" ht="18.75">
      <c r="E142" s="4"/>
      <c r="F142" s="4"/>
      <c r="G142" s="4"/>
      <c r="H142" s="4"/>
      <c r="I142" s="114"/>
    </row>
    <row r="143" spans="5:9" s="132" customFormat="1" ht="18.75">
      <c r="E143" s="4"/>
      <c r="F143" s="4"/>
      <c r="G143" s="4"/>
      <c r="H143" s="4"/>
      <c r="I143" s="114"/>
    </row>
    <row r="144" spans="5:9" s="132" customFormat="1" ht="18.75">
      <c r="E144" s="4"/>
      <c r="F144" s="4"/>
      <c r="G144" s="4"/>
      <c r="H144" s="4"/>
      <c r="I144" s="114"/>
    </row>
    <row r="145" spans="5:9" s="132" customFormat="1" ht="18.75">
      <c r="E145" s="4"/>
      <c r="F145" s="4"/>
      <c r="G145" s="4"/>
      <c r="H145" s="4"/>
      <c r="I145" s="114"/>
    </row>
    <row r="146" spans="5:9" s="132" customFormat="1" ht="18.75">
      <c r="E146" s="4"/>
      <c r="F146" s="4"/>
      <c r="G146" s="4"/>
      <c r="H146" s="4"/>
      <c r="I146" s="114"/>
    </row>
    <row r="147" spans="5:9" s="132" customFormat="1" ht="18.75">
      <c r="E147" s="4"/>
      <c r="F147" s="4"/>
      <c r="G147" s="4"/>
      <c r="H147" s="4"/>
      <c r="I147" s="114"/>
    </row>
    <row r="148" spans="5:9" s="132" customFormat="1" ht="18.75">
      <c r="E148" s="4"/>
      <c r="F148" s="4"/>
      <c r="G148" s="4"/>
      <c r="H148" s="4"/>
      <c r="I148" s="114"/>
    </row>
    <row r="149" spans="5:9" s="132" customFormat="1" ht="18.75">
      <c r="E149" s="4"/>
      <c r="F149" s="4"/>
      <c r="G149" s="4"/>
      <c r="H149" s="4"/>
      <c r="I149" s="114"/>
    </row>
    <row r="150" spans="5:9" s="132" customFormat="1" ht="18.75">
      <c r="E150" s="4"/>
      <c r="F150" s="4"/>
      <c r="G150" s="4"/>
      <c r="H150" s="4"/>
      <c r="I150" s="114"/>
    </row>
    <row r="151" spans="5:9" s="132" customFormat="1" ht="18.75">
      <c r="E151" s="4"/>
      <c r="F151" s="4"/>
      <c r="G151" s="4"/>
      <c r="H151" s="4"/>
      <c r="I151" s="114"/>
    </row>
    <row r="152" spans="5:9" s="132" customFormat="1" ht="18.75">
      <c r="E152" s="4"/>
      <c r="F152" s="4"/>
      <c r="G152" s="4"/>
      <c r="H152" s="4"/>
      <c r="I152" s="114"/>
    </row>
  </sheetData>
  <mergeCells count="9">
    <mergeCell ref="E84:H84"/>
    <mergeCell ref="A96:D96"/>
    <mergeCell ref="E29:H29"/>
    <mergeCell ref="A2:K2"/>
    <mergeCell ref="A3:K3"/>
    <mergeCell ref="A4:K4"/>
    <mergeCell ref="A5:K5"/>
    <mergeCell ref="E11:H11"/>
    <mergeCell ref="E56:H56"/>
  </mergeCells>
  <pageMargins left="0.17" right="0.2" top="0.49" bottom="0.33" header="0.3" footer="0.2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15"/>
  <sheetViews>
    <sheetView zoomScale="110" zoomScaleNormal="110" workbookViewId="0">
      <selection sqref="A1:XFD9"/>
    </sheetView>
  </sheetViews>
  <sheetFormatPr defaultRowHeight="21"/>
  <cols>
    <col min="1" max="1" width="3.5" style="11" customWidth="1"/>
    <col min="2" max="2" width="17.75" style="11" customWidth="1"/>
    <col min="3" max="3" width="21.5" style="11" customWidth="1"/>
    <col min="4" max="4" width="19" style="11" customWidth="1"/>
    <col min="5" max="5" width="8.375" style="4" customWidth="1"/>
    <col min="6" max="7" width="9" style="4" customWidth="1"/>
    <col min="8" max="8" width="8.75" style="4" customWidth="1"/>
    <col min="9" max="9" width="11.625" style="13" customWidth="1"/>
    <col min="10" max="10" width="17.125" style="11" customWidth="1"/>
    <col min="11" max="11" width="9.75" style="11" customWidth="1"/>
    <col min="12" max="16384" width="9" style="11"/>
  </cols>
  <sheetData>
    <row r="1" spans="1:15">
      <c r="B1" s="12" t="s">
        <v>14</v>
      </c>
      <c r="K1" s="14" t="s">
        <v>2</v>
      </c>
    </row>
    <row r="2" spans="1:15">
      <c r="A2" s="215" t="s">
        <v>0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"/>
      <c r="M2" s="2"/>
      <c r="N2" s="2"/>
      <c r="O2" s="2"/>
    </row>
    <row r="3" spans="1:15">
      <c r="A3" s="215" t="s">
        <v>15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"/>
      <c r="M3" s="2"/>
      <c r="N3" s="2"/>
      <c r="O3" s="2"/>
    </row>
    <row r="4" spans="1:15">
      <c r="A4" s="215" t="s">
        <v>16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"/>
      <c r="M4" s="30"/>
      <c r="N4" s="2"/>
      <c r="O4" s="2"/>
    </row>
    <row r="5" spans="1:15">
      <c r="A5" s="215" t="s">
        <v>1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"/>
      <c r="M5" s="30"/>
      <c r="N5" s="2"/>
      <c r="O5" s="2"/>
    </row>
    <row r="6" spans="1:1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2"/>
      <c r="M6" s="30"/>
      <c r="N6" s="2"/>
      <c r="O6" s="2"/>
    </row>
    <row r="7" spans="1:15">
      <c r="A7" s="12" t="s">
        <v>28</v>
      </c>
    </row>
    <row r="8" spans="1:15">
      <c r="A8" s="12" t="s">
        <v>29</v>
      </c>
    </row>
    <row r="9" spans="1:15">
      <c r="A9" s="12" t="s">
        <v>30</v>
      </c>
    </row>
    <row r="10" spans="1:15">
      <c r="A10" s="12" t="s">
        <v>25</v>
      </c>
    </row>
    <row r="11" spans="1:15">
      <c r="A11" s="5"/>
      <c r="B11" s="5"/>
      <c r="C11" s="5"/>
      <c r="D11" s="5" t="s">
        <v>5</v>
      </c>
      <c r="E11" s="216" t="s">
        <v>7</v>
      </c>
      <c r="F11" s="217"/>
      <c r="G11" s="217"/>
      <c r="H11" s="218"/>
      <c r="I11" s="6" t="s">
        <v>10</v>
      </c>
      <c r="J11" s="5"/>
      <c r="K11" s="31" t="s">
        <v>21</v>
      </c>
    </row>
    <row r="12" spans="1:15">
      <c r="A12" s="7" t="s">
        <v>3</v>
      </c>
      <c r="B12" s="7" t="s">
        <v>20</v>
      </c>
      <c r="C12" s="7" t="s">
        <v>4</v>
      </c>
      <c r="D12" s="7" t="s">
        <v>6</v>
      </c>
      <c r="E12" s="6" t="s">
        <v>8</v>
      </c>
      <c r="F12" s="6" t="s">
        <v>13</v>
      </c>
      <c r="G12" s="6" t="s">
        <v>18</v>
      </c>
      <c r="H12" s="6" t="s">
        <v>19</v>
      </c>
      <c r="I12" s="8" t="s">
        <v>11</v>
      </c>
      <c r="J12" s="7" t="s">
        <v>12</v>
      </c>
      <c r="K12" s="32" t="s">
        <v>22</v>
      </c>
    </row>
    <row r="13" spans="1:15">
      <c r="A13" s="9"/>
      <c r="B13" s="9"/>
      <c r="C13" s="9"/>
      <c r="D13" s="9"/>
      <c r="E13" s="10" t="s">
        <v>9</v>
      </c>
      <c r="F13" s="10" t="s">
        <v>9</v>
      </c>
      <c r="G13" s="10" t="s">
        <v>9</v>
      </c>
      <c r="H13" s="10" t="s">
        <v>9</v>
      </c>
      <c r="I13" s="10"/>
      <c r="J13" s="9"/>
      <c r="K13" s="9"/>
    </row>
    <row r="14" spans="1:15" s="3" customFormat="1" ht="18.75">
      <c r="A14" s="15"/>
      <c r="B14" s="16"/>
      <c r="C14" s="17"/>
      <c r="D14" s="16"/>
      <c r="E14" s="18"/>
      <c r="F14" s="19"/>
      <c r="G14" s="19"/>
      <c r="H14" s="33"/>
      <c r="I14" s="27"/>
      <c r="J14" s="28"/>
      <c r="K14" s="20"/>
    </row>
    <row r="15" spans="1:15" s="3" customFormat="1" ht="18.75">
      <c r="A15" s="21"/>
      <c r="B15" s="22"/>
      <c r="C15" s="23"/>
      <c r="D15" s="22"/>
      <c r="E15" s="24"/>
      <c r="F15" s="25"/>
      <c r="G15" s="25"/>
      <c r="H15" s="25"/>
      <c r="I15" s="29"/>
      <c r="J15" s="22"/>
      <c r="K15" s="26"/>
    </row>
  </sheetData>
  <mergeCells count="5"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15"/>
  <sheetViews>
    <sheetView zoomScale="110" zoomScaleNormal="110" workbookViewId="0">
      <selection sqref="A1:XFD9"/>
    </sheetView>
  </sheetViews>
  <sheetFormatPr defaultRowHeight="21"/>
  <cols>
    <col min="1" max="1" width="3.5" style="11" customWidth="1"/>
    <col min="2" max="2" width="17.75" style="11" customWidth="1"/>
    <col min="3" max="3" width="21.5" style="11" customWidth="1"/>
    <col min="4" max="4" width="19" style="11" customWidth="1"/>
    <col min="5" max="5" width="8.375" style="4" customWidth="1"/>
    <col min="6" max="7" width="9" style="4" customWidth="1"/>
    <col min="8" max="8" width="8.75" style="4" customWidth="1"/>
    <col min="9" max="9" width="11.625" style="13" customWidth="1"/>
    <col min="10" max="10" width="17.125" style="11" customWidth="1"/>
    <col min="11" max="11" width="9.75" style="11" customWidth="1"/>
    <col min="12" max="16384" width="9" style="11"/>
  </cols>
  <sheetData>
    <row r="1" spans="1:15">
      <c r="B1" s="12" t="s">
        <v>14</v>
      </c>
      <c r="K1" s="14" t="s">
        <v>2</v>
      </c>
    </row>
    <row r="2" spans="1:15">
      <c r="A2" s="215" t="s">
        <v>0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"/>
      <c r="M2" s="2"/>
      <c r="N2" s="2"/>
      <c r="O2" s="2"/>
    </row>
    <row r="3" spans="1:15">
      <c r="A3" s="215" t="s">
        <v>15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"/>
      <c r="M3" s="2"/>
      <c r="N3" s="2"/>
      <c r="O3" s="2"/>
    </row>
    <row r="4" spans="1:15">
      <c r="A4" s="215" t="s">
        <v>16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"/>
      <c r="M4" s="30"/>
      <c r="N4" s="2"/>
      <c r="O4" s="2"/>
    </row>
    <row r="5" spans="1:15">
      <c r="A5" s="215" t="s">
        <v>1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"/>
      <c r="M5" s="30"/>
      <c r="N5" s="2"/>
      <c r="O5" s="2"/>
    </row>
    <row r="6" spans="1:1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2"/>
      <c r="M6" s="30"/>
      <c r="N6" s="2"/>
      <c r="O6" s="2"/>
    </row>
    <row r="7" spans="1:15">
      <c r="A7" s="12" t="s">
        <v>28</v>
      </c>
    </row>
    <row r="8" spans="1:15">
      <c r="A8" s="12" t="s">
        <v>29</v>
      </c>
    </row>
    <row r="9" spans="1:15">
      <c r="A9" s="12" t="s">
        <v>30</v>
      </c>
    </row>
    <row r="10" spans="1:15">
      <c r="A10" s="12" t="s">
        <v>26</v>
      </c>
    </row>
    <row r="11" spans="1:15">
      <c r="A11" s="5"/>
      <c r="B11" s="5"/>
      <c r="C11" s="5"/>
      <c r="D11" s="5" t="s">
        <v>5</v>
      </c>
      <c r="E11" s="216" t="s">
        <v>7</v>
      </c>
      <c r="F11" s="217"/>
      <c r="G11" s="217"/>
      <c r="H11" s="218"/>
      <c r="I11" s="6" t="s">
        <v>10</v>
      </c>
      <c r="J11" s="5"/>
      <c r="K11" s="31" t="s">
        <v>21</v>
      </c>
    </row>
    <row r="12" spans="1:15">
      <c r="A12" s="7" t="s">
        <v>3</v>
      </c>
      <c r="B12" s="7" t="s">
        <v>20</v>
      </c>
      <c r="C12" s="7" t="s">
        <v>4</v>
      </c>
      <c r="D12" s="7" t="s">
        <v>6</v>
      </c>
      <c r="E12" s="6" t="s">
        <v>8</v>
      </c>
      <c r="F12" s="6" t="s">
        <v>13</v>
      </c>
      <c r="G12" s="6" t="s">
        <v>18</v>
      </c>
      <c r="H12" s="6" t="s">
        <v>19</v>
      </c>
      <c r="I12" s="8" t="s">
        <v>11</v>
      </c>
      <c r="J12" s="7" t="s">
        <v>12</v>
      </c>
      <c r="K12" s="32" t="s">
        <v>22</v>
      </c>
    </row>
    <row r="13" spans="1:15">
      <c r="A13" s="9"/>
      <c r="B13" s="9"/>
      <c r="C13" s="9"/>
      <c r="D13" s="9"/>
      <c r="E13" s="10" t="s">
        <v>9</v>
      </c>
      <c r="F13" s="10" t="s">
        <v>9</v>
      </c>
      <c r="G13" s="10" t="s">
        <v>9</v>
      </c>
      <c r="H13" s="10" t="s">
        <v>9</v>
      </c>
      <c r="I13" s="10"/>
      <c r="J13" s="9"/>
      <c r="K13" s="9"/>
    </row>
    <row r="14" spans="1:15" s="3" customFormat="1" ht="18.75">
      <c r="A14" s="15"/>
      <c r="B14" s="16"/>
      <c r="C14" s="17"/>
      <c r="D14" s="16"/>
      <c r="E14" s="18"/>
      <c r="F14" s="19"/>
      <c r="G14" s="19"/>
      <c r="H14" s="33"/>
      <c r="I14" s="27"/>
      <c r="J14" s="28"/>
      <c r="K14" s="20"/>
    </row>
    <row r="15" spans="1:15" s="3" customFormat="1" ht="18.75">
      <c r="A15" s="21"/>
      <c r="B15" s="22"/>
      <c r="C15" s="23"/>
      <c r="D15" s="22"/>
      <c r="E15" s="24"/>
      <c r="F15" s="25"/>
      <c r="G15" s="25"/>
      <c r="H15" s="25"/>
      <c r="I15" s="29"/>
      <c r="J15" s="22"/>
      <c r="K15" s="26"/>
    </row>
  </sheetData>
  <mergeCells count="5"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0000"/>
  </sheetPr>
  <dimension ref="A1:O72"/>
  <sheetViews>
    <sheetView workbookViewId="0">
      <selection activeCell="A9" sqref="A9"/>
    </sheetView>
  </sheetViews>
  <sheetFormatPr defaultRowHeight="21"/>
  <cols>
    <col min="1" max="1" width="3.5" style="112" customWidth="1"/>
    <col min="2" max="2" width="18.5" style="112" customWidth="1"/>
    <col min="3" max="3" width="22.375" style="112" customWidth="1"/>
    <col min="4" max="4" width="18.625" style="112" customWidth="1"/>
    <col min="5" max="5" width="8.375" style="4" customWidth="1"/>
    <col min="6" max="7" width="9" style="4" customWidth="1"/>
    <col min="8" max="8" width="8.75" style="4" customWidth="1"/>
    <col min="9" max="9" width="11" style="115" customWidth="1"/>
    <col min="10" max="10" width="17.25" style="112" customWidth="1"/>
    <col min="11" max="11" width="9.125" style="112" customWidth="1"/>
    <col min="12" max="16384" width="9" style="112"/>
  </cols>
  <sheetData>
    <row r="1" spans="1:15">
      <c r="B1" s="113" t="s">
        <v>14</v>
      </c>
      <c r="K1" s="116" t="s">
        <v>338</v>
      </c>
    </row>
    <row r="2" spans="1:15">
      <c r="A2" s="222" t="s">
        <v>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117"/>
      <c r="M2" s="117"/>
      <c r="N2" s="117"/>
      <c r="O2" s="117"/>
    </row>
    <row r="3" spans="1:15">
      <c r="A3" s="222" t="s">
        <v>15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117"/>
      <c r="M3" s="117"/>
      <c r="N3" s="117"/>
      <c r="O3" s="117"/>
    </row>
    <row r="4" spans="1:15">
      <c r="A4" s="222" t="s">
        <v>16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117"/>
      <c r="M4" s="118"/>
      <c r="N4" s="117"/>
      <c r="O4" s="117"/>
    </row>
    <row r="5" spans="1:15">
      <c r="A5" s="222" t="s">
        <v>1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117"/>
      <c r="M5" s="118"/>
      <c r="N5" s="117"/>
      <c r="O5" s="117"/>
    </row>
    <row r="6" spans="1:15">
      <c r="A6" s="113" t="s">
        <v>28</v>
      </c>
    </row>
    <row r="7" spans="1:15">
      <c r="A7" s="113" t="s">
        <v>29</v>
      </c>
    </row>
    <row r="8" spans="1:15">
      <c r="A8" s="113" t="s">
        <v>445</v>
      </c>
    </row>
    <row r="9" spans="1:15">
      <c r="A9" s="113" t="s">
        <v>446</v>
      </c>
    </row>
    <row r="10" spans="1:15">
      <c r="A10" s="119"/>
      <c r="B10" s="119"/>
      <c r="C10" s="119"/>
      <c r="D10" s="119" t="s">
        <v>5</v>
      </c>
      <c r="E10" s="216" t="s">
        <v>7</v>
      </c>
      <c r="F10" s="217"/>
      <c r="G10" s="217"/>
      <c r="H10" s="218"/>
      <c r="I10" s="120" t="s">
        <v>10</v>
      </c>
      <c r="J10" s="119"/>
      <c r="K10" s="121" t="s">
        <v>21</v>
      </c>
    </row>
    <row r="11" spans="1:15">
      <c r="A11" s="122" t="s">
        <v>3</v>
      </c>
      <c r="B11" s="122" t="s">
        <v>20</v>
      </c>
      <c r="C11" s="122" t="s">
        <v>4</v>
      </c>
      <c r="D11" s="122" t="s">
        <v>6</v>
      </c>
      <c r="E11" s="6" t="s">
        <v>8</v>
      </c>
      <c r="F11" s="6" t="s">
        <v>13</v>
      </c>
      <c r="G11" s="6" t="s">
        <v>18</v>
      </c>
      <c r="H11" s="6" t="s">
        <v>19</v>
      </c>
      <c r="I11" s="123" t="s">
        <v>11</v>
      </c>
      <c r="J11" s="122" t="s">
        <v>12</v>
      </c>
      <c r="K11" s="124" t="s">
        <v>22</v>
      </c>
    </row>
    <row r="12" spans="1:15">
      <c r="A12" s="125"/>
      <c r="B12" s="125"/>
      <c r="C12" s="125"/>
      <c r="D12" s="125"/>
      <c r="E12" s="10" t="s">
        <v>9</v>
      </c>
      <c r="F12" s="10" t="s">
        <v>9</v>
      </c>
      <c r="G12" s="10" t="s">
        <v>9</v>
      </c>
      <c r="H12" s="10" t="s">
        <v>9</v>
      </c>
      <c r="I12" s="126"/>
      <c r="J12" s="125"/>
      <c r="K12" s="125"/>
    </row>
    <row r="13" spans="1:15" s="132" customFormat="1" ht="18.75">
      <c r="A13" s="127">
        <v>1</v>
      </c>
      <c r="B13" s="128" t="s">
        <v>31</v>
      </c>
      <c r="C13" s="129" t="s">
        <v>33</v>
      </c>
      <c r="D13" s="128" t="s">
        <v>35</v>
      </c>
      <c r="E13" s="18">
        <v>5000</v>
      </c>
      <c r="F13" s="86">
        <v>5000</v>
      </c>
      <c r="G13" s="18">
        <v>5000</v>
      </c>
      <c r="H13" s="86">
        <v>5000</v>
      </c>
      <c r="I13" s="130" t="s">
        <v>38</v>
      </c>
      <c r="J13" s="131" t="s">
        <v>39</v>
      </c>
      <c r="K13" s="107" t="s">
        <v>442</v>
      </c>
    </row>
    <row r="14" spans="1:15" s="132" customFormat="1" ht="18.75">
      <c r="A14" s="133"/>
      <c r="B14" s="134" t="s">
        <v>32</v>
      </c>
      <c r="C14" s="135" t="s">
        <v>34</v>
      </c>
      <c r="D14" s="134" t="s">
        <v>36</v>
      </c>
      <c r="E14" s="41" t="s">
        <v>341</v>
      </c>
      <c r="F14" s="25"/>
      <c r="G14" s="25"/>
      <c r="H14" s="25"/>
      <c r="I14" s="136" t="s">
        <v>47</v>
      </c>
      <c r="J14" s="134" t="s">
        <v>40</v>
      </c>
      <c r="K14" s="137" t="s">
        <v>352</v>
      </c>
    </row>
    <row r="15" spans="1:15" s="132" customFormat="1" ht="18.75">
      <c r="A15" s="133"/>
      <c r="B15" s="134"/>
      <c r="C15" s="135"/>
      <c r="D15" s="134"/>
      <c r="E15" s="41" t="s">
        <v>342</v>
      </c>
      <c r="F15" s="25"/>
      <c r="G15" s="24"/>
      <c r="H15" s="25"/>
      <c r="I15" s="136" t="s">
        <v>335</v>
      </c>
      <c r="J15" s="134" t="s">
        <v>41</v>
      </c>
      <c r="K15" s="137" t="s">
        <v>353</v>
      </c>
    </row>
    <row r="16" spans="1:15" s="132" customFormat="1" ht="18.75">
      <c r="A16" s="133"/>
      <c r="B16" s="134"/>
      <c r="C16" s="135"/>
      <c r="D16" s="134"/>
      <c r="E16" s="24"/>
      <c r="F16" s="25"/>
      <c r="G16" s="24"/>
      <c r="H16" s="25"/>
      <c r="I16" s="136" t="s">
        <v>334</v>
      </c>
      <c r="J16" s="134" t="s">
        <v>42</v>
      </c>
      <c r="K16" s="137" t="s">
        <v>354</v>
      </c>
    </row>
    <row r="17" spans="1:11" s="132" customFormat="1" ht="18.75">
      <c r="A17" s="139"/>
      <c r="B17" s="140"/>
      <c r="C17" s="141"/>
      <c r="D17" s="140"/>
      <c r="E17" s="53"/>
      <c r="F17" s="59"/>
      <c r="G17" s="53"/>
      <c r="H17" s="59"/>
      <c r="I17" s="142"/>
      <c r="J17" s="140"/>
      <c r="K17" s="143"/>
    </row>
    <row r="18" spans="1:11" s="132" customFormat="1" ht="18.75">
      <c r="A18" s="127">
        <v>2</v>
      </c>
      <c r="B18" s="128" t="s">
        <v>43</v>
      </c>
      <c r="C18" s="129" t="s">
        <v>44</v>
      </c>
      <c r="D18" s="128" t="s">
        <v>233</v>
      </c>
      <c r="E18" s="18">
        <v>5000</v>
      </c>
      <c r="F18" s="86">
        <v>5000</v>
      </c>
      <c r="G18" s="18">
        <v>5000</v>
      </c>
      <c r="H18" s="86">
        <v>5000</v>
      </c>
      <c r="I18" s="144" t="s">
        <v>37</v>
      </c>
      <c r="J18" s="128" t="s">
        <v>50</v>
      </c>
      <c r="K18" s="107" t="s">
        <v>442</v>
      </c>
    </row>
    <row r="19" spans="1:11" s="132" customFormat="1" ht="18.75">
      <c r="A19" s="133"/>
      <c r="B19" s="134"/>
      <c r="C19" s="135" t="s">
        <v>45</v>
      </c>
      <c r="D19" s="134" t="s">
        <v>234</v>
      </c>
      <c r="E19" s="41" t="s">
        <v>343</v>
      </c>
      <c r="F19" s="25"/>
      <c r="G19" s="24"/>
      <c r="H19" s="25"/>
      <c r="I19" s="136" t="s">
        <v>47</v>
      </c>
      <c r="J19" s="134" t="s">
        <v>51</v>
      </c>
      <c r="K19" s="137" t="s">
        <v>352</v>
      </c>
    </row>
    <row r="20" spans="1:11" s="132" customFormat="1" ht="18.75">
      <c r="A20" s="133"/>
      <c r="B20" s="134"/>
      <c r="C20" s="135" t="s">
        <v>46</v>
      </c>
      <c r="D20" s="134" t="s">
        <v>232</v>
      </c>
      <c r="E20" s="41" t="s">
        <v>342</v>
      </c>
      <c r="F20" s="25"/>
      <c r="G20" s="24"/>
      <c r="H20" s="25"/>
      <c r="I20" s="136" t="s">
        <v>48</v>
      </c>
      <c r="J20" s="134" t="s">
        <v>52</v>
      </c>
      <c r="K20" s="137" t="s">
        <v>353</v>
      </c>
    </row>
    <row r="21" spans="1:11" s="132" customFormat="1" ht="18.75">
      <c r="A21" s="133"/>
      <c r="B21" s="134"/>
      <c r="C21" s="135"/>
      <c r="D21" s="134"/>
      <c r="E21" s="24"/>
      <c r="F21" s="25"/>
      <c r="G21" s="24"/>
      <c r="H21" s="25"/>
      <c r="I21" s="136" t="s">
        <v>49</v>
      </c>
      <c r="J21" s="134"/>
      <c r="K21" s="137" t="s">
        <v>354</v>
      </c>
    </row>
    <row r="22" spans="1:11" s="132" customFormat="1" ht="18.75">
      <c r="A22" s="139"/>
      <c r="B22" s="140"/>
      <c r="C22" s="141"/>
      <c r="D22" s="140"/>
      <c r="E22" s="53"/>
      <c r="F22" s="59"/>
      <c r="G22" s="53"/>
      <c r="H22" s="59"/>
      <c r="I22" s="142"/>
      <c r="J22" s="140"/>
      <c r="K22" s="145"/>
    </row>
    <row r="23" spans="1:11" s="132" customFormat="1" ht="18.75">
      <c r="A23" s="133">
        <v>3</v>
      </c>
      <c r="B23" s="134" t="s">
        <v>53</v>
      </c>
      <c r="C23" s="135" t="s">
        <v>44</v>
      </c>
      <c r="D23" s="128" t="s">
        <v>233</v>
      </c>
      <c r="E23" s="207">
        <v>15000</v>
      </c>
      <c r="F23" s="210">
        <v>15000</v>
      </c>
      <c r="G23" s="207">
        <v>15000</v>
      </c>
      <c r="H23" s="210">
        <v>15000</v>
      </c>
      <c r="I23" s="135" t="s">
        <v>37</v>
      </c>
      <c r="J23" s="146" t="s">
        <v>235</v>
      </c>
      <c r="K23" s="107" t="s">
        <v>442</v>
      </c>
    </row>
    <row r="24" spans="1:11" s="132" customFormat="1" ht="18.75">
      <c r="A24" s="133"/>
      <c r="B24" s="134" t="s">
        <v>54</v>
      </c>
      <c r="C24" s="135" t="s">
        <v>55</v>
      </c>
      <c r="D24" s="134" t="s">
        <v>234</v>
      </c>
      <c r="E24" s="41" t="s">
        <v>341</v>
      </c>
      <c r="F24" s="25"/>
      <c r="G24" s="24"/>
      <c r="H24" s="25"/>
      <c r="I24" s="138" t="s">
        <v>47</v>
      </c>
      <c r="J24" s="134" t="s">
        <v>59</v>
      </c>
      <c r="K24" s="147" t="s">
        <v>352</v>
      </c>
    </row>
    <row r="25" spans="1:11" s="132" customFormat="1" ht="18.75">
      <c r="A25" s="133"/>
      <c r="B25" s="134"/>
      <c r="C25" s="135" t="s">
        <v>56</v>
      </c>
      <c r="D25" s="134" t="s">
        <v>232</v>
      </c>
      <c r="E25" s="41" t="s">
        <v>344</v>
      </c>
      <c r="F25" s="25"/>
      <c r="G25" s="24"/>
      <c r="H25" s="25"/>
      <c r="I25" s="138" t="s">
        <v>58</v>
      </c>
      <c r="J25" s="134" t="s">
        <v>60</v>
      </c>
      <c r="K25" s="147" t="s">
        <v>353</v>
      </c>
    </row>
    <row r="26" spans="1:11" s="132" customFormat="1" ht="18.75">
      <c r="A26" s="139"/>
      <c r="B26" s="140"/>
      <c r="C26" s="141" t="s">
        <v>57</v>
      </c>
      <c r="D26" s="140"/>
      <c r="E26" s="53"/>
      <c r="F26" s="59"/>
      <c r="G26" s="53"/>
      <c r="H26" s="59"/>
      <c r="I26" s="142" t="s">
        <v>57</v>
      </c>
      <c r="J26" s="140" t="s">
        <v>61</v>
      </c>
      <c r="K26" s="148" t="s">
        <v>354</v>
      </c>
    </row>
    <row r="27" spans="1:11" s="132" customFormat="1" ht="18.75">
      <c r="E27" s="4"/>
      <c r="F27" s="4"/>
      <c r="G27" s="4"/>
      <c r="H27" s="4"/>
      <c r="I27" s="114"/>
    </row>
    <row r="28" spans="1:11" s="151" customFormat="1">
      <c r="A28" s="149"/>
      <c r="B28" s="149"/>
      <c r="C28" s="149"/>
      <c r="D28" s="135"/>
      <c r="E28" s="81"/>
      <c r="F28" s="81"/>
      <c r="G28" s="81"/>
      <c r="H28" s="81"/>
      <c r="I28" s="150"/>
      <c r="J28" s="149"/>
      <c r="K28" s="116" t="s">
        <v>338</v>
      </c>
    </row>
    <row r="29" spans="1:11" s="132" customFormat="1" ht="18.75">
      <c r="A29" s="119"/>
      <c r="B29" s="119"/>
      <c r="C29" s="119"/>
      <c r="D29" s="119" t="s">
        <v>5</v>
      </c>
      <c r="E29" s="216" t="s">
        <v>7</v>
      </c>
      <c r="F29" s="217"/>
      <c r="G29" s="217"/>
      <c r="H29" s="218"/>
      <c r="I29" s="120" t="s">
        <v>10</v>
      </c>
      <c r="J29" s="119" t="s">
        <v>339</v>
      </c>
      <c r="K29" s="121" t="s">
        <v>21</v>
      </c>
    </row>
    <row r="30" spans="1:11" s="132" customFormat="1" ht="18.75">
      <c r="A30" s="122" t="s">
        <v>3</v>
      </c>
      <c r="B30" s="122" t="s">
        <v>20</v>
      </c>
      <c r="C30" s="122" t="s">
        <v>4</v>
      </c>
      <c r="D30" s="122" t="s">
        <v>6</v>
      </c>
      <c r="E30" s="6" t="s">
        <v>8</v>
      </c>
      <c r="F30" s="6" t="s">
        <v>13</v>
      </c>
      <c r="G30" s="6" t="s">
        <v>18</v>
      </c>
      <c r="H30" s="6" t="s">
        <v>19</v>
      </c>
      <c r="I30" s="123" t="s">
        <v>11</v>
      </c>
      <c r="J30" s="122" t="s">
        <v>340</v>
      </c>
      <c r="K30" s="124" t="s">
        <v>22</v>
      </c>
    </row>
    <row r="31" spans="1:11" s="132" customFormat="1" ht="18.75">
      <c r="A31" s="125"/>
      <c r="B31" s="125"/>
      <c r="C31" s="125"/>
      <c r="D31" s="125"/>
      <c r="E31" s="10" t="s">
        <v>9</v>
      </c>
      <c r="F31" s="10" t="s">
        <v>9</v>
      </c>
      <c r="G31" s="10" t="s">
        <v>9</v>
      </c>
      <c r="H31" s="10" t="s">
        <v>9</v>
      </c>
      <c r="I31" s="126"/>
      <c r="J31" s="125"/>
      <c r="K31" s="125"/>
    </row>
    <row r="32" spans="1:11" s="132" customFormat="1" ht="18.75">
      <c r="A32" s="127">
        <v>4</v>
      </c>
      <c r="B32" s="128" t="s">
        <v>62</v>
      </c>
      <c r="C32" s="129" t="s">
        <v>44</v>
      </c>
      <c r="D32" s="128" t="s">
        <v>65</v>
      </c>
      <c r="E32" s="18">
        <v>5000</v>
      </c>
      <c r="F32" s="86">
        <v>5000</v>
      </c>
      <c r="G32" s="18">
        <v>5000</v>
      </c>
      <c r="H32" s="86">
        <v>5000</v>
      </c>
      <c r="I32" s="129" t="s">
        <v>37</v>
      </c>
      <c r="J32" s="128" t="s">
        <v>69</v>
      </c>
      <c r="K32" s="107" t="s">
        <v>442</v>
      </c>
    </row>
    <row r="33" spans="1:11" s="132" customFormat="1" ht="18.75">
      <c r="A33" s="133"/>
      <c r="B33" s="134" t="s">
        <v>63</v>
      </c>
      <c r="C33" s="135" t="s">
        <v>64</v>
      </c>
      <c r="D33" s="134" t="s">
        <v>66</v>
      </c>
      <c r="E33" s="41" t="s">
        <v>343</v>
      </c>
      <c r="F33" s="25"/>
      <c r="G33" s="211"/>
      <c r="H33" s="25"/>
      <c r="I33" s="138" t="s">
        <v>47</v>
      </c>
      <c r="J33" s="134" t="s">
        <v>70</v>
      </c>
      <c r="K33" s="137" t="s">
        <v>352</v>
      </c>
    </row>
    <row r="34" spans="1:11" s="132" customFormat="1" ht="18.75">
      <c r="A34" s="133"/>
      <c r="B34" s="134"/>
      <c r="C34" s="135" t="s">
        <v>46</v>
      </c>
      <c r="D34" s="134" t="s">
        <v>67</v>
      </c>
      <c r="E34" s="41" t="s">
        <v>342</v>
      </c>
      <c r="F34" s="25"/>
      <c r="G34" s="24"/>
      <c r="H34" s="25"/>
      <c r="I34" s="138" t="s">
        <v>68</v>
      </c>
      <c r="J34" s="134" t="s">
        <v>71</v>
      </c>
      <c r="K34" s="137" t="s">
        <v>353</v>
      </c>
    </row>
    <row r="35" spans="1:11" s="132" customFormat="1" ht="18.75">
      <c r="A35" s="139"/>
      <c r="B35" s="140"/>
      <c r="C35" s="141"/>
      <c r="D35" s="140"/>
      <c r="E35" s="53"/>
      <c r="F35" s="59"/>
      <c r="G35" s="53"/>
      <c r="H35" s="59"/>
      <c r="I35" s="142"/>
      <c r="J35" s="140"/>
      <c r="K35" s="137" t="s">
        <v>354</v>
      </c>
    </row>
    <row r="36" spans="1:11" s="132" customFormat="1" ht="18.75">
      <c r="A36" s="133">
        <v>5</v>
      </c>
      <c r="B36" s="134" t="s">
        <v>72</v>
      </c>
      <c r="C36" s="135" t="s">
        <v>44</v>
      </c>
      <c r="D36" s="134" t="s">
        <v>76</v>
      </c>
      <c r="E36" s="207">
        <v>5000</v>
      </c>
      <c r="F36" s="210">
        <v>5000</v>
      </c>
      <c r="G36" s="207">
        <v>5000</v>
      </c>
      <c r="H36" s="210">
        <v>5000</v>
      </c>
      <c r="I36" s="135" t="s">
        <v>37</v>
      </c>
      <c r="J36" s="134" t="s">
        <v>80</v>
      </c>
      <c r="K36" s="107" t="s">
        <v>442</v>
      </c>
    </row>
    <row r="37" spans="1:11" s="132" customFormat="1" ht="18.75">
      <c r="A37" s="133"/>
      <c r="B37" s="134" t="s">
        <v>73</v>
      </c>
      <c r="C37" s="135" t="s">
        <v>74</v>
      </c>
      <c r="D37" s="134" t="s">
        <v>67</v>
      </c>
      <c r="E37" s="41" t="s">
        <v>341</v>
      </c>
      <c r="F37" s="25"/>
      <c r="G37" s="211"/>
      <c r="H37" s="25"/>
      <c r="I37" s="138" t="s">
        <v>47</v>
      </c>
      <c r="J37" s="134" t="s">
        <v>79</v>
      </c>
      <c r="K37" s="137" t="s">
        <v>352</v>
      </c>
    </row>
    <row r="38" spans="1:11" s="132" customFormat="1" ht="18.75">
      <c r="A38" s="133"/>
      <c r="B38" s="134"/>
      <c r="C38" s="135" t="s">
        <v>75</v>
      </c>
      <c r="D38" s="134"/>
      <c r="E38" s="41" t="s">
        <v>345</v>
      </c>
      <c r="F38" s="25"/>
      <c r="G38" s="24"/>
      <c r="H38" s="25"/>
      <c r="I38" s="138" t="s">
        <v>77</v>
      </c>
      <c r="J38" s="134" t="s">
        <v>78</v>
      </c>
      <c r="K38" s="137" t="s">
        <v>353</v>
      </c>
    </row>
    <row r="39" spans="1:11" s="132" customFormat="1" ht="18.75">
      <c r="A39" s="133"/>
      <c r="B39" s="134"/>
      <c r="C39" s="135"/>
      <c r="D39" s="134"/>
      <c r="E39" s="24"/>
      <c r="F39" s="25"/>
      <c r="G39" s="24"/>
      <c r="H39" s="25"/>
      <c r="I39" s="138"/>
      <c r="J39" s="134"/>
      <c r="K39" s="137" t="s">
        <v>354</v>
      </c>
    </row>
    <row r="40" spans="1:11" s="132" customFormat="1" ht="18.75">
      <c r="A40" s="127">
        <v>6</v>
      </c>
      <c r="B40" s="128" t="s">
        <v>81</v>
      </c>
      <c r="C40" s="152" t="s">
        <v>44</v>
      </c>
      <c r="D40" s="128" t="s">
        <v>76</v>
      </c>
      <c r="E40" s="18">
        <v>20000</v>
      </c>
      <c r="F40" s="86">
        <v>20000</v>
      </c>
      <c r="G40" s="18">
        <v>20000</v>
      </c>
      <c r="H40" s="86">
        <v>20000</v>
      </c>
      <c r="I40" s="129" t="s">
        <v>37</v>
      </c>
      <c r="J40" s="128" t="s">
        <v>85</v>
      </c>
      <c r="K40" s="107" t="s">
        <v>442</v>
      </c>
    </row>
    <row r="41" spans="1:11" s="132" customFormat="1" ht="18.75">
      <c r="A41" s="133"/>
      <c r="B41" s="134" t="s">
        <v>82</v>
      </c>
      <c r="C41" s="153" t="s">
        <v>83</v>
      </c>
      <c r="D41" s="134" t="s">
        <v>67</v>
      </c>
      <c r="E41" s="41" t="s">
        <v>346</v>
      </c>
      <c r="F41" s="25"/>
      <c r="G41" s="24"/>
      <c r="H41" s="25"/>
      <c r="I41" s="138" t="s">
        <v>47</v>
      </c>
      <c r="J41" s="134" t="s">
        <v>86</v>
      </c>
      <c r="K41" s="137" t="s">
        <v>352</v>
      </c>
    </row>
    <row r="42" spans="1:11" s="132" customFormat="1" ht="18.75">
      <c r="A42" s="133"/>
      <c r="B42" s="134"/>
      <c r="C42" s="153" t="s">
        <v>84</v>
      </c>
      <c r="D42" s="134"/>
      <c r="E42" s="41" t="s">
        <v>347</v>
      </c>
      <c r="F42" s="25"/>
      <c r="G42" s="24"/>
      <c r="H42" s="25"/>
      <c r="I42" s="138" t="s">
        <v>77</v>
      </c>
      <c r="J42" s="134"/>
      <c r="K42" s="137" t="s">
        <v>353</v>
      </c>
    </row>
    <row r="43" spans="1:11" s="132" customFormat="1" ht="18.75">
      <c r="A43" s="139"/>
      <c r="B43" s="140"/>
      <c r="C43" s="141"/>
      <c r="D43" s="140"/>
      <c r="E43" s="53"/>
      <c r="F43" s="59"/>
      <c r="G43" s="53"/>
      <c r="H43" s="59"/>
      <c r="I43" s="142"/>
      <c r="J43" s="140"/>
      <c r="K43" s="137" t="s">
        <v>354</v>
      </c>
    </row>
    <row r="44" spans="1:11" s="132" customFormat="1" ht="18.75">
      <c r="A44" s="133">
        <v>7</v>
      </c>
      <c r="B44" s="134" t="s">
        <v>88</v>
      </c>
      <c r="C44" s="135" t="s">
        <v>44</v>
      </c>
      <c r="D44" s="128" t="s">
        <v>76</v>
      </c>
      <c r="E44" s="207">
        <v>15000</v>
      </c>
      <c r="F44" s="210">
        <v>15000</v>
      </c>
      <c r="G44" s="207">
        <v>15000</v>
      </c>
      <c r="H44" s="210">
        <v>15000</v>
      </c>
      <c r="I44" s="135" t="s">
        <v>37</v>
      </c>
      <c r="J44" s="134" t="s">
        <v>91</v>
      </c>
      <c r="K44" s="107" t="s">
        <v>442</v>
      </c>
    </row>
    <row r="45" spans="1:11" s="132" customFormat="1" ht="18.75">
      <c r="A45" s="133"/>
      <c r="B45" s="134" t="s">
        <v>87</v>
      </c>
      <c r="C45" s="135" t="s">
        <v>89</v>
      </c>
      <c r="D45" s="134" t="s">
        <v>67</v>
      </c>
      <c r="E45" s="41" t="s">
        <v>348</v>
      </c>
      <c r="F45" s="25"/>
      <c r="G45" s="24"/>
      <c r="H45" s="25"/>
      <c r="I45" s="138" t="s">
        <v>47</v>
      </c>
      <c r="J45" s="134" t="s">
        <v>92</v>
      </c>
      <c r="K45" s="137" t="s">
        <v>352</v>
      </c>
    </row>
    <row r="46" spans="1:11" s="132" customFormat="1" ht="18.75">
      <c r="A46" s="133"/>
      <c r="B46" s="134"/>
      <c r="C46" s="135" t="s">
        <v>90</v>
      </c>
      <c r="D46" s="134"/>
      <c r="E46" s="41"/>
      <c r="F46" s="25"/>
      <c r="G46" s="24"/>
      <c r="H46" s="25"/>
      <c r="I46" s="138" t="s">
        <v>77</v>
      </c>
      <c r="J46" s="134" t="s">
        <v>93</v>
      </c>
      <c r="K46" s="137" t="s">
        <v>353</v>
      </c>
    </row>
    <row r="47" spans="1:11" s="132" customFormat="1" ht="18.75">
      <c r="A47" s="133"/>
      <c r="B47" s="134"/>
      <c r="C47" s="135"/>
      <c r="D47" s="134"/>
      <c r="E47" s="24"/>
      <c r="F47" s="25"/>
      <c r="G47" s="24"/>
      <c r="H47" s="25"/>
      <c r="I47" s="138"/>
      <c r="J47" s="134" t="s">
        <v>94</v>
      </c>
      <c r="K47" s="137" t="s">
        <v>354</v>
      </c>
    </row>
    <row r="48" spans="1:11" s="132" customFormat="1" ht="18.75">
      <c r="A48" s="133"/>
      <c r="B48" s="134"/>
      <c r="C48" s="135"/>
      <c r="D48" s="134"/>
      <c r="E48" s="24"/>
      <c r="F48" s="25"/>
      <c r="G48" s="24"/>
      <c r="H48" s="25"/>
      <c r="I48" s="138"/>
      <c r="J48" s="134"/>
      <c r="K48" s="154"/>
    </row>
    <row r="49" spans="1:11" s="132" customFormat="1" ht="18.75">
      <c r="A49" s="127">
        <v>8</v>
      </c>
      <c r="B49" s="128" t="s">
        <v>88</v>
      </c>
      <c r="C49" s="129" t="s">
        <v>44</v>
      </c>
      <c r="D49" s="128" t="s">
        <v>76</v>
      </c>
      <c r="E49" s="18">
        <v>10000</v>
      </c>
      <c r="F49" s="86">
        <v>10000</v>
      </c>
      <c r="G49" s="18">
        <v>10000</v>
      </c>
      <c r="H49" s="86">
        <v>10000</v>
      </c>
      <c r="I49" s="129" t="s">
        <v>37</v>
      </c>
      <c r="J49" s="128" t="s">
        <v>95</v>
      </c>
      <c r="K49" s="107" t="s">
        <v>442</v>
      </c>
    </row>
    <row r="50" spans="1:11" s="132" customFormat="1" ht="18.75">
      <c r="A50" s="133"/>
      <c r="B50" s="134" t="s">
        <v>337</v>
      </c>
      <c r="C50" s="135" t="s">
        <v>89</v>
      </c>
      <c r="D50" s="134" t="s">
        <v>67</v>
      </c>
      <c r="E50" s="41"/>
      <c r="F50" s="25"/>
      <c r="G50" s="24"/>
      <c r="H50" s="25"/>
      <c r="I50" s="138" t="s">
        <v>47</v>
      </c>
      <c r="J50" s="134" t="s">
        <v>96</v>
      </c>
      <c r="K50" s="137" t="s">
        <v>352</v>
      </c>
    </row>
    <row r="51" spans="1:11" s="132" customFormat="1" ht="18.75">
      <c r="A51" s="133"/>
      <c r="B51" s="134" t="s">
        <v>336</v>
      </c>
      <c r="C51" s="135" t="s">
        <v>100</v>
      </c>
      <c r="D51" s="134"/>
      <c r="E51" s="41"/>
      <c r="F51" s="25"/>
      <c r="G51" s="24"/>
      <c r="H51" s="25"/>
      <c r="I51" s="138" t="s">
        <v>77</v>
      </c>
      <c r="J51" s="134" t="s">
        <v>97</v>
      </c>
      <c r="K51" s="137" t="s">
        <v>353</v>
      </c>
    </row>
    <row r="52" spans="1:11" s="132" customFormat="1" ht="18.75">
      <c r="A52" s="133"/>
      <c r="B52" s="134"/>
      <c r="C52" s="135"/>
      <c r="D52" s="134"/>
      <c r="E52" s="24"/>
      <c r="F52" s="25"/>
      <c r="G52" s="24"/>
      <c r="H52" s="25"/>
      <c r="I52" s="138"/>
      <c r="J52" s="134" t="s">
        <v>98</v>
      </c>
      <c r="K52" s="137" t="s">
        <v>354</v>
      </c>
    </row>
    <row r="53" spans="1:11" s="132" customFormat="1" ht="18.75">
      <c r="A53" s="139"/>
      <c r="B53" s="140"/>
      <c r="C53" s="141"/>
      <c r="D53" s="140"/>
      <c r="E53" s="53"/>
      <c r="F53" s="59"/>
      <c r="G53" s="53"/>
      <c r="H53" s="59"/>
      <c r="I53" s="142"/>
      <c r="J53" s="140" t="s">
        <v>99</v>
      </c>
      <c r="K53" s="145"/>
    </row>
    <row r="54" spans="1:11" s="132" customFormat="1" ht="18.75">
      <c r="A54" s="219" t="s">
        <v>231</v>
      </c>
      <c r="B54" s="220"/>
      <c r="C54" s="220"/>
      <c r="D54" s="221"/>
      <c r="E54" s="79">
        <f>E13+E18+E23+E32+E36+E40+E44+E49</f>
        <v>80000</v>
      </c>
      <c r="F54" s="79">
        <f t="shared" ref="F54:H54" si="0">F49+F44+F40+F36+F32+F23+F18+F13</f>
        <v>80000</v>
      </c>
      <c r="G54" s="79">
        <f t="shared" si="0"/>
        <v>80000</v>
      </c>
      <c r="H54" s="79">
        <f t="shared" si="0"/>
        <v>80000</v>
      </c>
      <c r="I54" s="155"/>
      <c r="J54" s="156"/>
      <c r="K54" s="156"/>
    </row>
    <row r="55" spans="1:11" s="132" customFormat="1" ht="18.75">
      <c r="E55" s="4"/>
      <c r="F55" s="4"/>
      <c r="G55" s="4"/>
      <c r="H55" s="4"/>
      <c r="I55" s="114"/>
    </row>
    <row r="56" spans="1:11" s="132" customFormat="1" ht="18.75">
      <c r="E56" s="4"/>
      <c r="F56" s="4"/>
      <c r="G56" s="4"/>
      <c r="H56" s="4"/>
      <c r="I56" s="114"/>
    </row>
    <row r="57" spans="1:11" s="132" customFormat="1" ht="18.75">
      <c r="E57" s="4"/>
      <c r="F57" s="4"/>
      <c r="G57" s="4"/>
      <c r="H57" s="4"/>
      <c r="I57" s="114"/>
    </row>
    <row r="58" spans="1:11" s="132" customFormat="1" ht="18.75">
      <c r="E58" s="4"/>
      <c r="F58" s="4"/>
      <c r="G58" s="4"/>
      <c r="H58" s="4"/>
      <c r="I58" s="114"/>
    </row>
    <row r="59" spans="1:11" s="132" customFormat="1" ht="18.75">
      <c r="E59" s="4"/>
      <c r="F59" s="4"/>
      <c r="G59" s="4"/>
      <c r="H59" s="4"/>
      <c r="I59" s="114"/>
    </row>
    <row r="60" spans="1:11" s="132" customFormat="1" ht="18.75">
      <c r="E60" s="4"/>
      <c r="F60" s="4"/>
      <c r="G60" s="4"/>
      <c r="H60" s="4"/>
      <c r="I60" s="114"/>
    </row>
    <row r="61" spans="1:11" s="132" customFormat="1" ht="18.75">
      <c r="E61" s="4"/>
      <c r="F61" s="4"/>
      <c r="G61" s="4"/>
      <c r="H61" s="4"/>
      <c r="I61" s="114"/>
    </row>
    <row r="62" spans="1:11" s="132" customFormat="1" ht="18.75">
      <c r="E62" s="4"/>
      <c r="F62" s="4"/>
      <c r="G62" s="4"/>
      <c r="H62" s="4"/>
      <c r="I62" s="114"/>
    </row>
    <row r="63" spans="1:11" s="132" customFormat="1" ht="18.75">
      <c r="E63" s="4"/>
      <c r="F63" s="4"/>
      <c r="G63" s="4"/>
      <c r="H63" s="4"/>
      <c r="I63" s="114"/>
    </row>
    <row r="64" spans="1:11" s="132" customFormat="1" ht="18.75">
      <c r="E64" s="4"/>
      <c r="F64" s="4"/>
      <c r="G64" s="4"/>
      <c r="H64" s="4"/>
      <c r="I64" s="114"/>
    </row>
    <row r="65" spans="5:9" s="132" customFormat="1" ht="18.75">
      <c r="E65" s="4"/>
      <c r="F65" s="4"/>
      <c r="G65" s="4"/>
      <c r="H65" s="4"/>
      <c r="I65" s="114"/>
    </row>
    <row r="66" spans="5:9" s="132" customFormat="1" ht="18.75">
      <c r="E66" s="4"/>
      <c r="F66" s="4"/>
      <c r="G66" s="4"/>
      <c r="H66" s="4"/>
      <c r="I66" s="114"/>
    </row>
    <row r="67" spans="5:9" s="132" customFormat="1" ht="18.75">
      <c r="E67" s="4"/>
      <c r="F67" s="4"/>
      <c r="G67" s="4"/>
      <c r="H67" s="4"/>
      <c r="I67" s="114"/>
    </row>
    <row r="68" spans="5:9" s="132" customFormat="1" ht="18.75">
      <c r="E68" s="4"/>
      <c r="F68" s="4"/>
      <c r="G68" s="4"/>
      <c r="H68" s="4"/>
      <c r="I68" s="114"/>
    </row>
    <row r="69" spans="5:9" s="132" customFormat="1" ht="18.75">
      <c r="E69" s="4"/>
      <c r="F69" s="4"/>
      <c r="G69" s="4"/>
      <c r="H69" s="4"/>
      <c r="I69" s="114"/>
    </row>
    <row r="70" spans="5:9" s="132" customFormat="1" ht="18.75">
      <c r="E70" s="4"/>
      <c r="F70" s="4"/>
      <c r="G70" s="4"/>
      <c r="H70" s="4"/>
      <c r="I70" s="114"/>
    </row>
    <row r="71" spans="5:9" s="132" customFormat="1" ht="18.75">
      <c r="E71" s="4"/>
      <c r="F71" s="4"/>
      <c r="G71" s="4"/>
      <c r="H71" s="4"/>
      <c r="I71" s="114"/>
    </row>
    <row r="72" spans="5:9" s="132" customFormat="1" ht="18.75">
      <c r="E72" s="4"/>
      <c r="F72" s="4"/>
      <c r="G72" s="4"/>
      <c r="H72" s="4"/>
      <c r="I72" s="114"/>
    </row>
  </sheetData>
  <mergeCells count="7">
    <mergeCell ref="E29:H29"/>
    <mergeCell ref="A54:D54"/>
    <mergeCell ref="A2:K2"/>
    <mergeCell ref="A3:K3"/>
    <mergeCell ref="A4:K4"/>
    <mergeCell ref="A5:K5"/>
    <mergeCell ref="E10:H10"/>
  </mergeCells>
  <pageMargins left="0.17" right="0.2" top="0.49" bottom="0.33" header="0.3" footer="0.2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15"/>
  <sheetViews>
    <sheetView zoomScale="110" zoomScaleNormal="110" workbookViewId="0">
      <selection activeCell="L14" sqref="L14"/>
    </sheetView>
  </sheetViews>
  <sheetFormatPr defaultRowHeight="21"/>
  <cols>
    <col min="1" max="1" width="3.5" style="11" customWidth="1"/>
    <col min="2" max="2" width="17.75" style="11" customWidth="1"/>
    <col min="3" max="3" width="21.5" style="11" customWidth="1"/>
    <col min="4" max="4" width="19" style="11" customWidth="1"/>
    <col min="5" max="5" width="8.375" style="4" customWidth="1"/>
    <col min="6" max="7" width="9" style="4" customWidth="1"/>
    <col min="8" max="8" width="8.75" style="4" customWidth="1"/>
    <col min="9" max="9" width="11.625" style="13" customWidth="1"/>
    <col min="10" max="10" width="17.125" style="11" customWidth="1"/>
    <col min="11" max="11" width="9.75" style="11" customWidth="1"/>
    <col min="12" max="16384" width="9" style="11"/>
  </cols>
  <sheetData>
    <row r="1" spans="1:15">
      <c r="B1" s="12" t="s">
        <v>14</v>
      </c>
      <c r="K1" s="14" t="s">
        <v>2</v>
      </c>
    </row>
    <row r="2" spans="1:15">
      <c r="A2" s="215" t="s">
        <v>0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"/>
      <c r="M2" s="2"/>
      <c r="N2" s="2"/>
      <c r="O2" s="2"/>
    </row>
    <row r="3" spans="1:15">
      <c r="A3" s="215" t="s">
        <v>15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"/>
      <c r="M3" s="2"/>
      <c r="N3" s="2"/>
      <c r="O3" s="2"/>
    </row>
    <row r="4" spans="1:15">
      <c r="A4" s="215" t="s">
        <v>16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"/>
      <c r="M4" s="30"/>
      <c r="N4" s="2"/>
      <c r="O4" s="2"/>
    </row>
    <row r="5" spans="1:15">
      <c r="A5" s="215" t="s">
        <v>1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"/>
      <c r="M5" s="30"/>
      <c r="N5" s="2"/>
      <c r="O5" s="2"/>
    </row>
    <row r="6" spans="1:1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2"/>
      <c r="M6" s="30"/>
      <c r="N6" s="2"/>
      <c r="O6" s="2"/>
    </row>
    <row r="7" spans="1:15">
      <c r="A7" s="12" t="s">
        <v>28</v>
      </c>
    </row>
    <row r="8" spans="1:15">
      <c r="A8" s="12" t="s">
        <v>29</v>
      </c>
    </row>
    <row r="9" spans="1:15">
      <c r="A9" s="12" t="s">
        <v>30</v>
      </c>
    </row>
    <row r="10" spans="1:15">
      <c r="A10" s="12" t="s">
        <v>17</v>
      </c>
    </row>
    <row r="11" spans="1:15">
      <c r="A11" s="5"/>
      <c r="B11" s="5"/>
      <c r="C11" s="5"/>
      <c r="D11" s="5" t="s">
        <v>5</v>
      </c>
      <c r="E11" s="216" t="s">
        <v>7</v>
      </c>
      <c r="F11" s="217"/>
      <c r="G11" s="217"/>
      <c r="H11" s="218"/>
      <c r="I11" s="6" t="s">
        <v>10</v>
      </c>
      <c r="J11" s="5"/>
      <c r="K11" s="31" t="s">
        <v>21</v>
      </c>
    </row>
    <row r="12" spans="1:15">
      <c r="A12" s="7" t="s">
        <v>3</v>
      </c>
      <c r="B12" s="7" t="s">
        <v>20</v>
      </c>
      <c r="C12" s="7" t="s">
        <v>4</v>
      </c>
      <c r="D12" s="7" t="s">
        <v>6</v>
      </c>
      <c r="E12" s="6" t="s">
        <v>8</v>
      </c>
      <c r="F12" s="6" t="s">
        <v>13</v>
      </c>
      <c r="G12" s="6" t="s">
        <v>18</v>
      </c>
      <c r="H12" s="6" t="s">
        <v>19</v>
      </c>
      <c r="I12" s="8" t="s">
        <v>11</v>
      </c>
      <c r="J12" s="7" t="s">
        <v>12</v>
      </c>
      <c r="K12" s="32" t="s">
        <v>22</v>
      </c>
    </row>
    <row r="13" spans="1:15">
      <c r="A13" s="9"/>
      <c r="B13" s="9"/>
      <c r="C13" s="9"/>
      <c r="D13" s="9"/>
      <c r="E13" s="10" t="s">
        <v>9</v>
      </c>
      <c r="F13" s="10" t="s">
        <v>9</v>
      </c>
      <c r="G13" s="10" t="s">
        <v>9</v>
      </c>
      <c r="H13" s="10" t="s">
        <v>9</v>
      </c>
      <c r="I13" s="10"/>
      <c r="J13" s="9"/>
      <c r="K13" s="9"/>
    </row>
    <row r="14" spans="1:15" s="3" customFormat="1" ht="18.75">
      <c r="A14" s="15"/>
      <c r="B14" s="16"/>
      <c r="C14" s="17"/>
      <c r="D14" s="16"/>
      <c r="E14" s="18"/>
      <c r="F14" s="19"/>
      <c r="G14" s="19"/>
      <c r="H14" s="33"/>
      <c r="I14" s="27"/>
      <c r="J14" s="28"/>
      <c r="K14" s="20"/>
    </row>
    <row r="15" spans="1:15" s="3" customFormat="1" ht="18.75">
      <c r="A15" s="21"/>
      <c r="B15" s="22"/>
      <c r="C15" s="23"/>
      <c r="D15" s="22"/>
      <c r="E15" s="24"/>
      <c r="F15" s="25"/>
      <c r="G15" s="25"/>
      <c r="H15" s="25"/>
      <c r="I15" s="29"/>
      <c r="J15" s="22"/>
      <c r="K15" s="26"/>
    </row>
  </sheetData>
  <mergeCells count="5"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FF0000"/>
  </sheetPr>
  <dimension ref="A1:O87"/>
  <sheetViews>
    <sheetView workbookViewId="0">
      <selection activeCell="K7" sqref="K7"/>
    </sheetView>
  </sheetViews>
  <sheetFormatPr defaultRowHeight="21"/>
  <cols>
    <col min="1" max="1" width="3.375" style="157" customWidth="1"/>
    <col min="2" max="2" width="18.625" style="157" customWidth="1"/>
    <col min="3" max="3" width="20.75" style="157" customWidth="1"/>
    <col min="4" max="4" width="19.75" style="157" customWidth="1"/>
    <col min="5" max="8" width="8.375" style="36" customWidth="1"/>
    <col min="9" max="9" width="10.75" style="159" customWidth="1"/>
    <col min="10" max="10" width="19.25" style="157" customWidth="1"/>
    <col min="11" max="11" width="9.375" style="157" customWidth="1"/>
    <col min="12" max="16384" width="9" style="157"/>
  </cols>
  <sheetData>
    <row r="1" spans="1:15">
      <c r="B1" s="117" t="s">
        <v>14</v>
      </c>
      <c r="K1" s="116" t="s">
        <v>338</v>
      </c>
    </row>
    <row r="2" spans="1:15">
      <c r="A2" s="222" t="s">
        <v>0</v>
      </c>
      <c r="B2" s="222"/>
      <c r="C2" s="222"/>
      <c r="D2" s="222"/>
      <c r="E2" s="222"/>
      <c r="F2" s="222"/>
      <c r="G2" s="222"/>
      <c r="H2" s="222"/>
      <c r="I2" s="222"/>
      <c r="J2" s="222"/>
      <c r="K2" s="222"/>
      <c r="L2" s="117"/>
      <c r="M2" s="117"/>
      <c r="N2" s="117"/>
      <c r="O2" s="117"/>
    </row>
    <row r="3" spans="1:15">
      <c r="A3" s="222" t="s">
        <v>15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117"/>
      <c r="M3" s="117"/>
      <c r="N3" s="117"/>
      <c r="O3" s="117"/>
    </row>
    <row r="4" spans="1:15">
      <c r="A4" s="222" t="s">
        <v>16</v>
      </c>
      <c r="B4" s="222"/>
      <c r="C4" s="222"/>
      <c r="D4" s="222"/>
      <c r="E4" s="222"/>
      <c r="F4" s="222"/>
      <c r="G4" s="222"/>
      <c r="H4" s="222"/>
      <c r="I4" s="222"/>
      <c r="J4" s="222"/>
      <c r="K4" s="222"/>
      <c r="L4" s="117"/>
      <c r="M4" s="118"/>
      <c r="N4" s="117"/>
      <c r="O4" s="117"/>
    </row>
    <row r="5" spans="1:15">
      <c r="A5" s="222" t="s">
        <v>1</v>
      </c>
      <c r="B5" s="222"/>
      <c r="C5" s="222"/>
      <c r="D5" s="222"/>
      <c r="E5" s="222"/>
      <c r="F5" s="222"/>
      <c r="G5" s="222"/>
      <c r="H5" s="222"/>
      <c r="I5" s="222"/>
      <c r="J5" s="222"/>
      <c r="K5" s="222"/>
      <c r="L5" s="117"/>
      <c r="M5" s="118"/>
      <c r="N5" s="117"/>
      <c r="O5" s="117"/>
    </row>
    <row r="6" spans="1:15">
      <c r="A6" s="160"/>
      <c r="B6" s="160"/>
      <c r="C6" s="160"/>
      <c r="D6" s="160"/>
      <c r="E6" s="208"/>
      <c r="F6" s="208"/>
      <c r="G6" s="208"/>
      <c r="H6" s="208"/>
      <c r="I6" s="160"/>
      <c r="J6" s="160"/>
      <c r="K6" s="160"/>
      <c r="L6" s="117"/>
      <c r="M6" s="118"/>
      <c r="N6" s="117"/>
      <c r="O6" s="117"/>
    </row>
    <row r="7" spans="1:15">
      <c r="A7" s="117" t="s">
        <v>28</v>
      </c>
    </row>
    <row r="8" spans="1:15">
      <c r="A8" s="117" t="s">
        <v>29</v>
      </c>
    </row>
    <row r="9" spans="1:15">
      <c r="A9" s="117" t="s">
        <v>445</v>
      </c>
    </row>
    <row r="10" spans="1:15">
      <c r="A10" s="117" t="s">
        <v>447</v>
      </c>
    </row>
    <row r="11" spans="1:15">
      <c r="A11" s="119"/>
      <c r="B11" s="119"/>
      <c r="C11" s="119"/>
      <c r="D11" s="119" t="s">
        <v>5</v>
      </c>
      <c r="E11" s="216" t="s">
        <v>7</v>
      </c>
      <c r="F11" s="217"/>
      <c r="G11" s="217"/>
      <c r="H11" s="218"/>
      <c r="I11" s="120" t="s">
        <v>10</v>
      </c>
      <c r="J11" s="119"/>
      <c r="K11" s="161" t="s">
        <v>21</v>
      </c>
    </row>
    <row r="12" spans="1:15">
      <c r="A12" s="122" t="s">
        <v>3</v>
      </c>
      <c r="B12" s="122" t="s">
        <v>20</v>
      </c>
      <c r="C12" s="122" t="s">
        <v>4</v>
      </c>
      <c r="D12" s="122" t="s">
        <v>6</v>
      </c>
      <c r="E12" s="6" t="s">
        <v>8</v>
      </c>
      <c r="F12" s="6" t="s">
        <v>13</v>
      </c>
      <c r="G12" s="6" t="s">
        <v>18</v>
      </c>
      <c r="H12" s="6" t="s">
        <v>19</v>
      </c>
      <c r="I12" s="123" t="s">
        <v>11</v>
      </c>
      <c r="J12" s="122" t="s">
        <v>12</v>
      </c>
      <c r="K12" s="162" t="s">
        <v>22</v>
      </c>
    </row>
    <row r="13" spans="1:15">
      <c r="A13" s="125"/>
      <c r="B13" s="125"/>
      <c r="C13" s="125"/>
      <c r="D13" s="125"/>
      <c r="E13" s="10" t="s">
        <v>9</v>
      </c>
      <c r="F13" s="10" t="s">
        <v>9</v>
      </c>
      <c r="G13" s="10" t="s">
        <v>9</v>
      </c>
      <c r="H13" s="10" t="s">
        <v>9</v>
      </c>
      <c r="I13" s="126"/>
      <c r="J13" s="125"/>
      <c r="K13" s="125"/>
    </row>
    <row r="14" spans="1:15" s="165" customFormat="1" ht="18.75">
      <c r="A14" s="163">
        <v>1</v>
      </c>
      <c r="B14" s="164" t="s">
        <v>102</v>
      </c>
      <c r="C14" s="144" t="s">
        <v>104</v>
      </c>
      <c r="D14" s="164" t="s">
        <v>108</v>
      </c>
      <c r="E14" s="18">
        <v>5000</v>
      </c>
      <c r="F14" s="86">
        <v>5000</v>
      </c>
      <c r="G14" s="18">
        <v>5000</v>
      </c>
      <c r="H14" s="86">
        <v>5000</v>
      </c>
      <c r="I14" s="102" t="s">
        <v>37</v>
      </c>
      <c r="J14" s="164" t="s">
        <v>109</v>
      </c>
      <c r="K14" s="107" t="s">
        <v>442</v>
      </c>
    </row>
    <row r="15" spans="1:15" s="165" customFormat="1" ht="18.75">
      <c r="A15" s="166"/>
      <c r="B15" s="167" t="s">
        <v>103</v>
      </c>
      <c r="C15" s="168" t="s">
        <v>105</v>
      </c>
      <c r="D15" s="167" t="s">
        <v>67</v>
      </c>
      <c r="E15" s="82" t="s">
        <v>341</v>
      </c>
      <c r="F15" s="35"/>
      <c r="G15" s="35"/>
      <c r="H15" s="35"/>
      <c r="I15" s="103" t="s">
        <v>47</v>
      </c>
      <c r="J15" s="167" t="s">
        <v>110</v>
      </c>
      <c r="K15" s="108" t="s">
        <v>349</v>
      </c>
    </row>
    <row r="16" spans="1:15" s="165" customFormat="1" ht="18.75">
      <c r="A16" s="166"/>
      <c r="B16" s="167"/>
      <c r="C16" s="168" t="s">
        <v>106</v>
      </c>
      <c r="D16" s="167"/>
      <c r="E16" s="82" t="s">
        <v>345</v>
      </c>
      <c r="F16" s="35"/>
      <c r="G16" s="50"/>
      <c r="H16" s="35"/>
      <c r="I16" s="97" t="s">
        <v>77</v>
      </c>
      <c r="J16" s="167" t="s">
        <v>111</v>
      </c>
      <c r="K16" s="108" t="s">
        <v>350</v>
      </c>
    </row>
    <row r="17" spans="1:11" s="165" customFormat="1" ht="18.75">
      <c r="A17" s="166"/>
      <c r="B17" s="167"/>
      <c r="C17" s="168" t="s">
        <v>107</v>
      </c>
      <c r="D17" s="167"/>
      <c r="E17" s="50"/>
      <c r="F17" s="35"/>
      <c r="G17" s="50"/>
      <c r="H17" s="35"/>
      <c r="I17" s="97"/>
      <c r="J17" s="167" t="s">
        <v>112</v>
      </c>
      <c r="K17" s="108" t="s">
        <v>351</v>
      </c>
    </row>
    <row r="18" spans="1:11" s="165" customFormat="1" ht="18.75">
      <c r="A18" s="166"/>
      <c r="B18" s="167"/>
      <c r="C18" s="168" t="s">
        <v>42</v>
      </c>
      <c r="D18" s="167"/>
      <c r="E18" s="50"/>
      <c r="F18" s="35"/>
      <c r="G18" s="50"/>
      <c r="H18" s="35"/>
      <c r="I18" s="97"/>
      <c r="J18" s="167" t="s">
        <v>113</v>
      </c>
      <c r="K18" s="108"/>
    </row>
    <row r="19" spans="1:11" s="165" customFormat="1" ht="18.75">
      <c r="A19" s="169"/>
      <c r="B19" s="170"/>
      <c r="C19" s="171"/>
      <c r="D19" s="170"/>
      <c r="E19" s="83"/>
      <c r="F19" s="84"/>
      <c r="G19" s="83"/>
      <c r="H19" s="84"/>
      <c r="I19" s="104"/>
      <c r="J19" s="170"/>
      <c r="K19" s="109"/>
    </row>
    <row r="20" spans="1:11" s="165" customFormat="1" ht="18.75">
      <c r="A20" s="163">
        <v>2</v>
      </c>
      <c r="B20" s="164" t="s">
        <v>101</v>
      </c>
      <c r="C20" s="144" t="s">
        <v>44</v>
      </c>
      <c r="D20" s="164" t="s">
        <v>108</v>
      </c>
      <c r="E20" s="18">
        <v>10000</v>
      </c>
      <c r="F20" s="86">
        <v>10000</v>
      </c>
      <c r="G20" s="18">
        <v>10000</v>
      </c>
      <c r="H20" s="86">
        <v>10000</v>
      </c>
      <c r="I20" s="102" t="s">
        <v>37</v>
      </c>
      <c r="J20" s="164" t="s">
        <v>117</v>
      </c>
      <c r="K20" s="107" t="s">
        <v>442</v>
      </c>
    </row>
    <row r="21" spans="1:11" s="165" customFormat="1" ht="18.75">
      <c r="A21" s="166"/>
      <c r="B21" s="167" t="s">
        <v>114</v>
      </c>
      <c r="C21" s="168" t="s">
        <v>115</v>
      </c>
      <c r="D21" s="167" t="s">
        <v>67</v>
      </c>
      <c r="E21" s="82" t="s">
        <v>355</v>
      </c>
      <c r="F21" s="35"/>
      <c r="G21" s="50"/>
      <c r="H21" s="35"/>
      <c r="I21" s="103" t="s">
        <v>47</v>
      </c>
      <c r="J21" s="167" t="s">
        <v>118</v>
      </c>
      <c r="K21" s="108" t="s">
        <v>349</v>
      </c>
    </row>
    <row r="22" spans="1:11" s="165" customFormat="1" ht="18.75">
      <c r="A22" s="166"/>
      <c r="B22" s="167"/>
      <c r="C22" s="168" t="s">
        <v>116</v>
      </c>
      <c r="D22" s="167"/>
      <c r="E22" s="82"/>
      <c r="F22" s="35"/>
      <c r="G22" s="50"/>
      <c r="H22" s="35"/>
      <c r="I22" s="97" t="s">
        <v>77</v>
      </c>
      <c r="J22" s="167" t="s">
        <v>119</v>
      </c>
      <c r="K22" s="108" t="s">
        <v>350</v>
      </c>
    </row>
    <row r="23" spans="1:11" s="165" customFormat="1" ht="18.75">
      <c r="A23" s="166"/>
      <c r="B23" s="167"/>
      <c r="C23" s="168"/>
      <c r="D23" s="167"/>
      <c r="E23" s="50"/>
      <c r="F23" s="35"/>
      <c r="G23" s="50"/>
      <c r="H23" s="35"/>
      <c r="I23" s="97"/>
      <c r="J23" s="167" t="s">
        <v>120</v>
      </c>
      <c r="K23" s="108" t="s">
        <v>351</v>
      </c>
    </row>
    <row r="24" spans="1:11" s="165" customFormat="1" ht="18.75">
      <c r="A24" s="166"/>
      <c r="B24" s="167"/>
      <c r="C24" s="168"/>
      <c r="D24" s="167"/>
      <c r="E24" s="50"/>
      <c r="F24" s="35"/>
      <c r="G24" s="50"/>
      <c r="H24" s="35"/>
      <c r="I24" s="97"/>
      <c r="J24" s="167" t="s">
        <v>121</v>
      </c>
      <c r="K24" s="110"/>
    </row>
    <row r="25" spans="1:11" s="165" customFormat="1" ht="18.75">
      <c r="A25" s="169"/>
      <c r="B25" s="170"/>
      <c r="C25" s="171"/>
      <c r="D25" s="170"/>
      <c r="E25" s="83"/>
      <c r="F25" s="84"/>
      <c r="G25" s="83"/>
      <c r="H25" s="84"/>
      <c r="I25" s="104"/>
      <c r="J25" s="170" t="s">
        <v>122</v>
      </c>
      <c r="K25" s="111"/>
    </row>
    <row r="26" spans="1:11">
      <c r="I26" s="173"/>
    </row>
    <row r="27" spans="1:11" s="151" customFormat="1">
      <c r="A27" s="149"/>
      <c r="B27" s="149"/>
      <c r="C27" s="149"/>
      <c r="D27" s="135"/>
      <c r="E27" s="81"/>
      <c r="F27" s="81"/>
      <c r="G27" s="81"/>
      <c r="H27" s="81"/>
      <c r="I27" s="106"/>
      <c r="J27" s="149"/>
      <c r="K27" s="116" t="s">
        <v>338</v>
      </c>
    </row>
    <row r="28" spans="1:11" s="132" customFormat="1" ht="18.75">
      <c r="A28" s="119"/>
      <c r="B28" s="119"/>
      <c r="C28" s="119"/>
      <c r="D28" s="119" t="s">
        <v>5</v>
      </c>
      <c r="E28" s="216" t="s">
        <v>7</v>
      </c>
      <c r="F28" s="217"/>
      <c r="G28" s="217"/>
      <c r="H28" s="218"/>
      <c r="I28" s="120" t="s">
        <v>10</v>
      </c>
      <c r="J28" s="119" t="s">
        <v>339</v>
      </c>
      <c r="K28" s="121" t="s">
        <v>21</v>
      </c>
    </row>
    <row r="29" spans="1:11" s="132" customFormat="1" ht="18.75">
      <c r="A29" s="122" t="s">
        <v>3</v>
      </c>
      <c r="B29" s="122" t="s">
        <v>20</v>
      </c>
      <c r="C29" s="122" t="s">
        <v>4</v>
      </c>
      <c r="D29" s="122" t="s">
        <v>6</v>
      </c>
      <c r="E29" s="6" t="s">
        <v>8</v>
      </c>
      <c r="F29" s="6" t="s">
        <v>13</v>
      </c>
      <c r="G29" s="6" t="s">
        <v>18</v>
      </c>
      <c r="H29" s="6" t="s">
        <v>19</v>
      </c>
      <c r="I29" s="123" t="s">
        <v>11</v>
      </c>
      <c r="J29" s="122" t="s">
        <v>340</v>
      </c>
      <c r="K29" s="124" t="s">
        <v>22</v>
      </c>
    </row>
    <row r="30" spans="1:11" s="132" customFormat="1" ht="18.75">
      <c r="A30" s="125"/>
      <c r="B30" s="125"/>
      <c r="C30" s="125"/>
      <c r="D30" s="125"/>
      <c r="E30" s="10" t="s">
        <v>9</v>
      </c>
      <c r="F30" s="10" t="s">
        <v>9</v>
      </c>
      <c r="G30" s="10" t="s">
        <v>9</v>
      </c>
      <c r="H30" s="10" t="s">
        <v>9</v>
      </c>
      <c r="I30" s="126"/>
      <c r="J30" s="125"/>
      <c r="K30" s="125"/>
    </row>
    <row r="31" spans="1:11">
      <c r="A31" s="174">
        <v>3</v>
      </c>
      <c r="B31" s="164" t="s">
        <v>101</v>
      </c>
      <c r="C31" s="144" t="s">
        <v>125</v>
      </c>
      <c r="D31" s="164" t="s">
        <v>108</v>
      </c>
      <c r="E31" s="18">
        <v>10000</v>
      </c>
      <c r="F31" s="86">
        <v>10000</v>
      </c>
      <c r="G31" s="18">
        <v>10000</v>
      </c>
      <c r="H31" s="86">
        <v>10000</v>
      </c>
      <c r="I31" s="102" t="s">
        <v>37</v>
      </c>
      <c r="J31" s="164" t="s">
        <v>117</v>
      </c>
      <c r="K31" s="107" t="s">
        <v>442</v>
      </c>
    </row>
    <row r="32" spans="1:11" s="165" customFormat="1" ht="18.75">
      <c r="A32" s="166"/>
      <c r="B32" s="167" t="s">
        <v>123</v>
      </c>
      <c r="C32" s="168" t="s">
        <v>126</v>
      </c>
      <c r="D32" s="167" t="s">
        <v>67</v>
      </c>
      <c r="E32" s="82" t="s">
        <v>355</v>
      </c>
      <c r="F32" s="35"/>
      <c r="G32" s="50"/>
      <c r="H32" s="35"/>
      <c r="I32" s="103" t="s">
        <v>47</v>
      </c>
      <c r="J32" s="167" t="s">
        <v>128</v>
      </c>
      <c r="K32" s="108" t="s">
        <v>349</v>
      </c>
    </row>
    <row r="33" spans="1:11" s="165" customFormat="1" ht="18.75">
      <c r="A33" s="166"/>
      <c r="B33" s="167" t="s">
        <v>124</v>
      </c>
      <c r="C33" s="168" t="s">
        <v>127</v>
      </c>
      <c r="D33" s="167"/>
      <c r="E33" s="82"/>
      <c r="F33" s="35"/>
      <c r="G33" s="50"/>
      <c r="H33" s="35"/>
      <c r="I33" s="97" t="s">
        <v>77</v>
      </c>
      <c r="J33" s="167" t="s">
        <v>129</v>
      </c>
      <c r="K33" s="108" t="s">
        <v>350</v>
      </c>
    </row>
    <row r="34" spans="1:11" s="165" customFormat="1" ht="18.75" customHeight="1">
      <c r="A34" s="166"/>
      <c r="B34" s="167"/>
      <c r="C34" s="168"/>
      <c r="D34" s="167"/>
      <c r="E34" s="50"/>
      <c r="F34" s="35"/>
      <c r="G34" s="50"/>
      <c r="H34" s="35"/>
      <c r="I34" s="97"/>
      <c r="J34" s="167" t="s">
        <v>130</v>
      </c>
      <c r="K34" s="108" t="s">
        <v>351</v>
      </c>
    </row>
    <row r="35" spans="1:11" s="165" customFormat="1" ht="18.75" customHeight="1">
      <c r="A35" s="166"/>
      <c r="B35" s="167"/>
      <c r="C35" s="168"/>
      <c r="D35" s="167"/>
      <c r="E35" s="50"/>
      <c r="F35" s="35"/>
      <c r="G35" s="50"/>
      <c r="H35" s="35"/>
      <c r="I35" s="97"/>
      <c r="J35" s="167" t="s">
        <v>131</v>
      </c>
      <c r="K35" s="108"/>
    </row>
    <row r="36" spans="1:11" s="165" customFormat="1" ht="18.75" customHeight="1">
      <c r="A36" s="166"/>
      <c r="B36" s="167"/>
      <c r="C36" s="168"/>
      <c r="D36" s="167"/>
      <c r="E36" s="50"/>
      <c r="F36" s="35"/>
      <c r="G36" s="50"/>
      <c r="H36" s="35"/>
      <c r="I36" s="97"/>
      <c r="J36" s="167" t="s">
        <v>132</v>
      </c>
      <c r="K36" s="108"/>
    </row>
    <row r="37" spans="1:11" s="165" customFormat="1" ht="18.75" customHeight="1">
      <c r="A37" s="169"/>
      <c r="B37" s="170"/>
      <c r="C37" s="171"/>
      <c r="D37" s="170"/>
      <c r="E37" s="83"/>
      <c r="F37" s="84"/>
      <c r="G37" s="83"/>
      <c r="H37" s="84"/>
      <c r="I37" s="104"/>
      <c r="J37" s="170"/>
      <c r="K37" s="109"/>
    </row>
    <row r="38" spans="1:11" s="165" customFormat="1" ht="18.75" customHeight="1">
      <c r="A38" s="163">
        <v>4</v>
      </c>
      <c r="B38" s="175" t="s">
        <v>133</v>
      </c>
      <c r="C38" s="144" t="s">
        <v>125</v>
      </c>
      <c r="D38" s="175" t="s">
        <v>145</v>
      </c>
      <c r="E38" s="18">
        <v>10000</v>
      </c>
      <c r="F38" s="86">
        <v>10000</v>
      </c>
      <c r="G38" s="18">
        <v>10000</v>
      </c>
      <c r="H38" s="86">
        <v>10000</v>
      </c>
      <c r="I38" s="105" t="s">
        <v>37</v>
      </c>
      <c r="J38" s="164" t="s">
        <v>135</v>
      </c>
      <c r="K38" s="107" t="s">
        <v>442</v>
      </c>
    </row>
    <row r="39" spans="1:11" s="165" customFormat="1" ht="18.75" customHeight="1">
      <c r="A39" s="166"/>
      <c r="B39" s="167" t="s">
        <v>134</v>
      </c>
      <c r="C39" s="168" t="s">
        <v>126</v>
      </c>
      <c r="D39" s="167" t="s">
        <v>67</v>
      </c>
      <c r="E39" s="82" t="s">
        <v>355</v>
      </c>
      <c r="F39" s="35"/>
      <c r="G39" s="50"/>
      <c r="H39" s="35"/>
      <c r="I39" s="106" t="s">
        <v>47</v>
      </c>
      <c r="J39" s="167" t="s">
        <v>136</v>
      </c>
      <c r="K39" s="108" t="s">
        <v>349</v>
      </c>
    </row>
    <row r="40" spans="1:11" s="165" customFormat="1" ht="18.75" customHeight="1">
      <c r="A40" s="166"/>
      <c r="B40" s="167" t="s">
        <v>124</v>
      </c>
      <c r="C40" s="168" t="s">
        <v>143</v>
      </c>
      <c r="D40" s="167"/>
      <c r="E40" s="82"/>
      <c r="F40" s="35"/>
      <c r="G40" s="50"/>
      <c r="H40" s="35"/>
      <c r="I40" s="97" t="s">
        <v>77</v>
      </c>
      <c r="J40" s="167" t="s">
        <v>137</v>
      </c>
      <c r="K40" s="108" t="s">
        <v>350</v>
      </c>
    </row>
    <row r="41" spans="1:11" s="165" customFormat="1" ht="18.75" customHeight="1">
      <c r="A41" s="166"/>
      <c r="B41" s="167"/>
      <c r="C41" s="168" t="s">
        <v>144</v>
      </c>
      <c r="D41" s="167"/>
      <c r="E41" s="50"/>
      <c r="F41" s="35"/>
      <c r="G41" s="50"/>
      <c r="H41" s="35"/>
      <c r="I41" s="97"/>
      <c r="J41" s="167" t="s">
        <v>138</v>
      </c>
      <c r="K41" s="108" t="s">
        <v>351</v>
      </c>
    </row>
    <row r="42" spans="1:11" s="165" customFormat="1" ht="18.75" customHeight="1">
      <c r="A42" s="166"/>
      <c r="B42" s="167"/>
      <c r="C42" s="168"/>
      <c r="D42" s="167"/>
      <c r="E42" s="50"/>
      <c r="F42" s="35"/>
      <c r="G42" s="50"/>
      <c r="H42" s="35"/>
      <c r="I42" s="97"/>
      <c r="J42" s="167" t="s">
        <v>139</v>
      </c>
      <c r="K42" s="108"/>
    </row>
    <row r="43" spans="1:11" s="165" customFormat="1" ht="18.75" customHeight="1">
      <c r="A43" s="166"/>
      <c r="B43" s="167"/>
      <c r="C43" s="168"/>
      <c r="D43" s="167"/>
      <c r="E43" s="50"/>
      <c r="F43" s="35"/>
      <c r="G43" s="50"/>
      <c r="H43" s="35"/>
      <c r="I43" s="97"/>
      <c r="J43" s="167" t="s">
        <v>140</v>
      </c>
      <c r="K43" s="108"/>
    </row>
    <row r="44" spans="1:11" s="165" customFormat="1" ht="18.75" customHeight="1">
      <c r="A44" s="169"/>
      <c r="B44" s="170"/>
      <c r="C44" s="171"/>
      <c r="D44" s="170"/>
      <c r="E44" s="83"/>
      <c r="F44" s="84"/>
      <c r="G44" s="83"/>
      <c r="H44" s="84"/>
      <c r="I44" s="104"/>
      <c r="J44" s="170"/>
      <c r="K44" s="109"/>
    </row>
    <row r="45" spans="1:11" s="165" customFormat="1" ht="18.75">
      <c r="A45" s="163">
        <v>5</v>
      </c>
      <c r="B45" s="164" t="s">
        <v>133</v>
      </c>
      <c r="C45" s="144" t="s">
        <v>148</v>
      </c>
      <c r="D45" s="164" t="s">
        <v>141</v>
      </c>
      <c r="E45" s="18">
        <v>20000</v>
      </c>
      <c r="F45" s="86">
        <v>20000</v>
      </c>
      <c r="G45" s="18">
        <v>20000</v>
      </c>
      <c r="H45" s="86">
        <v>20000</v>
      </c>
      <c r="I45" s="186" t="s">
        <v>37</v>
      </c>
      <c r="J45" s="164" t="s">
        <v>155</v>
      </c>
      <c r="K45" s="107" t="s">
        <v>442</v>
      </c>
    </row>
    <row r="46" spans="1:11" s="165" customFormat="1" ht="18.75">
      <c r="A46" s="166"/>
      <c r="B46" s="167" t="s">
        <v>146</v>
      </c>
      <c r="C46" s="168" t="s">
        <v>149</v>
      </c>
      <c r="D46" s="167" t="s">
        <v>42</v>
      </c>
      <c r="E46" s="82" t="s">
        <v>430</v>
      </c>
      <c r="F46" s="35"/>
      <c r="G46" s="50"/>
      <c r="H46" s="35"/>
      <c r="I46" s="150" t="s">
        <v>47</v>
      </c>
      <c r="J46" s="167" t="s">
        <v>156</v>
      </c>
      <c r="K46" s="108" t="s">
        <v>349</v>
      </c>
    </row>
    <row r="47" spans="1:11" s="165" customFormat="1" ht="18.75">
      <c r="A47" s="166"/>
      <c r="B47" s="167" t="s">
        <v>147</v>
      </c>
      <c r="C47" s="168" t="s">
        <v>150</v>
      </c>
      <c r="D47" s="167" t="s">
        <v>67</v>
      </c>
      <c r="E47" s="82" t="s">
        <v>431</v>
      </c>
      <c r="F47" s="35"/>
      <c r="G47" s="50"/>
      <c r="H47" s="35"/>
      <c r="I47" s="136" t="s">
        <v>77</v>
      </c>
      <c r="J47" s="167" t="s">
        <v>157</v>
      </c>
      <c r="K47" s="108" t="s">
        <v>350</v>
      </c>
    </row>
    <row r="48" spans="1:11" s="165" customFormat="1" ht="18.75">
      <c r="A48" s="166"/>
      <c r="B48" s="167"/>
      <c r="C48" s="168" t="s">
        <v>151</v>
      </c>
      <c r="D48" s="167"/>
      <c r="E48" s="50"/>
      <c r="F48" s="35"/>
      <c r="G48" s="50"/>
      <c r="H48" s="35"/>
      <c r="I48" s="136"/>
      <c r="J48" s="167" t="s">
        <v>158</v>
      </c>
      <c r="K48" s="108" t="s">
        <v>351</v>
      </c>
    </row>
    <row r="49" spans="1:11" s="165" customFormat="1" ht="18.75">
      <c r="A49" s="166"/>
      <c r="B49" s="167"/>
      <c r="C49" s="168" t="s">
        <v>152</v>
      </c>
      <c r="D49" s="167"/>
      <c r="E49" s="50"/>
      <c r="F49" s="35"/>
      <c r="G49" s="50"/>
      <c r="H49" s="35"/>
      <c r="I49" s="136"/>
      <c r="J49" s="167" t="s">
        <v>159</v>
      </c>
      <c r="K49" s="110"/>
    </row>
    <row r="50" spans="1:11" s="165" customFormat="1" ht="18.75">
      <c r="A50" s="166"/>
      <c r="B50" s="167"/>
      <c r="C50" s="168" t="s">
        <v>153</v>
      </c>
      <c r="D50" s="167"/>
      <c r="E50" s="50"/>
      <c r="F50" s="35"/>
      <c r="G50" s="50"/>
      <c r="H50" s="35"/>
      <c r="I50" s="136"/>
      <c r="J50" s="167" t="s">
        <v>160</v>
      </c>
      <c r="K50" s="110"/>
    </row>
    <row r="51" spans="1:11" s="165" customFormat="1" ht="18.75">
      <c r="A51" s="166"/>
      <c r="B51" s="167"/>
      <c r="C51" s="168" t="s">
        <v>154</v>
      </c>
      <c r="D51" s="167"/>
      <c r="E51" s="50"/>
      <c r="F51" s="35"/>
      <c r="G51" s="50"/>
      <c r="H51" s="35"/>
      <c r="I51" s="136"/>
      <c r="J51" s="167"/>
      <c r="K51" s="110"/>
    </row>
    <row r="52" spans="1:11" s="165" customFormat="1" ht="18.75">
      <c r="A52" s="169"/>
      <c r="B52" s="170"/>
      <c r="C52" s="171"/>
      <c r="D52" s="170"/>
      <c r="E52" s="83"/>
      <c r="F52" s="84"/>
      <c r="G52" s="83"/>
      <c r="H52" s="84"/>
      <c r="I52" s="172"/>
      <c r="J52" s="170"/>
      <c r="K52" s="111"/>
    </row>
    <row r="53" spans="1:11" ht="18.75" customHeight="1"/>
    <row r="54" spans="1:11" ht="18.75" customHeight="1"/>
    <row r="55" spans="1:11" s="151" customFormat="1">
      <c r="A55" s="149"/>
      <c r="B55" s="149"/>
      <c r="C55" s="149"/>
      <c r="D55" s="135"/>
      <c r="E55" s="81"/>
      <c r="F55" s="81"/>
      <c r="G55" s="81"/>
      <c r="H55" s="81"/>
      <c r="I55" s="106"/>
      <c r="J55" s="149"/>
      <c r="K55" s="116" t="s">
        <v>338</v>
      </c>
    </row>
    <row r="56" spans="1:11" s="132" customFormat="1" ht="18.75">
      <c r="A56" s="119"/>
      <c r="B56" s="119"/>
      <c r="C56" s="119"/>
      <c r="D56" s="119" t="s">
        <v>5</v>
      </c>
      <c r="E56" s="216" t="s">
        <v>7</v>
      </c>
      <c r="F56" s="217"/>
      <c r="G56" s="217"/>
      <c r="H56" s="218"/>
      <c r="I56" s="120" t="s">
        <v>10</v>
      </c>
      <c r="J56" s="119" t="s">
        <v>339</v>
      </c>
      <c r="K56" s="121" t="s">
        <v>21</v>
      </c>
    </row>
    <row r="57" spans="1:11" s="132" customFormat="1" ht="18.75">
      <c r="A57" s="122" t="s">
        <v>3</v>
      </c>
      <c r="B57" s="122" t="s">
        <v>20</v>
      </c>
      <c r="C57" s="122" t="s">
        <v>4</v>
      </c>
      <c r="D57" s="122" t="s">
        <v>6</v>
      </c>
      <c r="E57" s="6" t="s">
        <v>8</v>
      </c>
      <c r="F57" s="6" t="s">
        <v>13</v>
      </c>
      <c r="G57" s="6" t="s">
        <v>18</v>
      </c>
      <c r="H57" s="6" t="s">
        <v>19</v>
      </c>
      <c r="I57" s="123" t="s">
        <v>11</v>
      </c>
      <c r="J57" s="122" t="s">
        <v>340</v>
      </c>
      <c r="K57" s="124" t="s">
        <v>22</v>
      </c>
    </row>
    <row r="58" spans="1:11" s="132" customFormat="1" ht="18.75">
      <c r="A58" s="125"/>
      <c r="B58" s="125"/>
      <c r="C58" s="125"/>
      <c r="D58" s="125"/>
      <c r="E58" s="10" t="s">
        <v>9</v>
      </c>
      <c r="F58" s="10" t="s">
        <v>9</v>
      </c>
      <c r="G58" s="10" t="s">
        <v>9</v>
      </c>
      <c r="H58" s="10" t="s">
        <v>9</v>
      </c>
      <c r="I58" s="126"/>
      <c r="J58" s="125"/>
      <c r="K58" s="125"/>
    </row>
    <row r="59" spans="1:11" s="165" customFormat="1" ht="18.75">
      <c r="A59" s="166">
        <v>6</v>
      </c>
      <c r="B59" s="167" t="s">
        <v>101</v>
      </c>
      <c r="C59" s="168" t="s">
        <v>164</v>
      </c>
      <c r="D59" s="167" t="s">
        <v>141</v>
      </c>
      <c r="E59" s="207">
        <v>20000</v>
      </c>
      <c r="F59" s="210">
        <v>20000</v>
      </c>
      <c r="G59" s="207">
        <v>20000</v>
      </c>
      <c r="H59" s="210">
        <v>20000</v>
      </c>
      <c r="I59" s="150" t="s">
        <v>37</v>
      </c>
      <c r="J59" s="167" t="s">
        <v>170</v>
      </c>
      <c r="K59" s="107" t="s">
        <v>442</v>
      </c>
    </row>
    <row r="60" spans="1:11" s="165" customFormat="1" ht="18.75">
      <c r="A60" s="166"/>
      <c r="B60" s="167" t="s">
        <v>161</v>
      </c>
      <c r="C60" s="168" t="s">
        <v>165</v>
      </c>
      <c r="D60" s="167" t="s">
        <v>42</v>
      </c>
      <c r="E60" s="82" t="s">
        <v>346</v>
      </c>
      <c r="F60" s="35"/>
      <c r="G60" s="50"/>
      <c r="H60" s="35"/>
      <c r="I60" s="150" t="s">
        <v>47</v>
      </c>
      <c r="J60" s="167" t="s">
        <v>171</v>
      </c>
      <c r="K60" s="108" t="s">
        <v>349</v>
      </c>
    </row>
    <row r="61" spans="1:11" s="165" customFormat="1" ht="18.75">
      <c r="A61" s="166"/>
      <c r="B61" s="167" t="s">
        <v>162</v>
      </c>
      <c r="C61" s="168" t="s">
        <v>166</v>
      </c>
      <c r="D61" s="167" t="s">
        <v>67</v>
      </c>
      <c r="E61" s="82" t="s">
        <v>344</v>
      </c>
      <c r="F61" s="35"/>
      <c r="G61" s="50"/>
      <c r="H61" s="35"/>
      <c r="I61" s="136" t="s">
        <v>77</v>
      </c>
      <c r="J61" s="167" t="s">
        <v>172</v>
      </c>
      <c r="K61" s="108" t="s">
        <v>350</v>
      </c>
    </row>
    <row r="62" spans="1:11" s="165" customFormat="1" ht="18.75">
      <c r="A62" s="166"/>
      <c r="B62" s="167" t="s">
        <v>163</v>
      </c>
      <c r="C62" s="168" t="s">
        <v>167</v>
      </c>
      <c r="D62" s="167"/>
      <c r="E62" s="50"/>
      <c r="F62" s="35"/>
      <c r="G62" s="50"/>
      <c r="H62" s="35"/>
      <c r="I62" s="136"/>
      <c r="J62" s="167" t="s">
        <v>173</v>
      </c>
      <c r="K62" s="108" t="s">
        <v>351</v>
      </c>
    </row>
    <row r="63" spans="1:11" s="165" customFormat="1" ht="18.75">
      <c r="A63" s="166"/>
      <c r="B63" s="167"/>
      <c r="C63" s="168" t="s">
        <v>168</v>
      </c>
      <c r="D63" s="167"/>
      <c r="E63" s="50"/>
      <c r="F63" s="35"/>
      <c r="G63" s="50"/>
      <c r="H63" s="35"/>
      <c r="I63" s="136"/>
      <c r="J63" s="167" t="s">
        <v>174</v>
      </c>
      <c r="K63" s="110"/>
    </row>
    <row r="64" spans="1:11" s="165" customFormat="1" ht="18.75">
      <c r="A64" s="166"/>
      <c r="B64" s="167"/>
      <c r="C64" s="168" t="s">
        <v>169</v>
      </c>
      <c r="D64" s="167"/>
      <c r="E64" s="50"/>
      <c r="F64" s="35"/>
      <c r="G64" s="50"/>
      <c r="H64" s="35"/>
      <c r="I64" s="136"/>
      <c r="J64" s="167" t="s">
        <v>175</v>
      </c>
      <c r="K64" s="110"/>
    </row>
    <row r="65" spans="1:11" s="165" customFormat="1" ht="18.75">
      <c r="A65" s="169"/>
      <c r="B65" s="170"/>
      <c r="C65" s="171"/>
      <c r="D65" s="170"/>
      <c r="E65" s="83"/>
      <c r="F65" s="84"/>
      <c r="G65" s="83"/>
      <c r="H65" s="84"/>
      <c r="I65" s="172"/>
      <c r="J65" s="170"/>
      <c r="K65" s="111"/>
    </row>
    <row r="66" spans="1:11" s="132" customFormat="1" ht="18.75">
      <c r="A66" s="128">
        <v>7</v>
      </c>
      <c r="B66" s="128" t="s">
        <v>238</v>
      </c>
      <c r="C66" s="129" t="s">
        <v>239</v>
      </c>
      <c r="D66" s="128" t="s">
        <v>240</v>
      </c>
      <c r="E66" s="66">
        <v>5000</v>
      </c>
      <c r="F66" s="19">
        <v>5000</v>
      </c>
      <c r="G66" s="66">
        <v>5000</v>
      </c>
      <c r="H66" s="19">
        <v>5000</v>
      </c>
      <c r="I66" s="99" t="s">
        <v>37</v>
      </c>
      <c r="J66" s="128" t="s">
        <v>356</v>
      </c>
      <c r="K66" s="179" t="s">
        <v>443</v>
      </c>
    </row>
    <row r="67" spans="1:11" s="132" customFormat="1" ht="18.75">
      <c r="A67" s="134"/>
      <c r="B67" s="134" t="s">
        <v>163</v>
      </c>
      <c r="C67" s="135" t="s">
        <v>241</v>
      </c>
      <c r="D67" s="134" t="s">
        <v>242</v>
      </c>
      <c r="E67" s="82" t="s">
        <v>343</v>
      </c>
      <c r="F67" s="25"/>
      <c r="G67" s="24"/>
      <c r="H67" s="25"/>
      <c r="I67" s="98" t="s">
        <v>243</v>
      </c>
      <c r="J67" s="134" t="s">
        <v>244</v>
      </c>
      <c r="K67" s="108" t="s">
        <v>349</v>
      </c>
    </row>
    <row r="68" spans="1:11" s="132" customFormat="1" ht="18.75">
      <c r="A68" s="134"/>
      <c r="B68" s="134"/>
      <c r="C68" s="135" t="s">
        <v>250</v>
      </c>
      <c r="D68" s="134" t="s">
        <v>245</v>
      </c>
      <c r="E68" s="24"/>
      <c r="F68" s="25"/>
      <c r="G68" s="24"/>
      <c r="H68" s="25"/>
      <c r="I68" s="98" t="s">
        <v>246</v>
      </c>
      <c r="J68" s="134" t="s">
        <v>247</v>
      </c>
      <c r="K68" s="108" t="s">
        <v>350</v>
      </c>
    </row>
    <row r="69" spans="1:11" s="132" customFormat="1" ht="18.75">
      <c r="A69" s="134"/>
      <c r="B69" s="134"/>
      <c r="C69" s="135" t="s">
        <v>251</v>
      </c>
      <c r="D69" s="134"/>
      <c r="E69" s="24"/>
      <c r="F69" s="25"/>
      <c r="G69" s="24"/>
      <c r="H69" s="25"/>
      <c r="I69" s="101"/>
      <c r="J69" s="134" t="s">
        <v>248</v>
      </c>
      <c r="K69" s="108" t="s">
        <v>351</v>
      </c>
    </row>
    <row r="70" spans="1:11" s="132" customFormat="1" ht="18.75">
      <c r="A70" s="134"/>
      <c r="B70" s="134"/>
      <c r="C70" s="135"/>
      <c r="D70" s="134"/>
      <c r="E70" s="24"/>
      <c r="F70" s="25"/>
      <c r="G70" s="24"/>
      <c r="H70" s="25"/>
      <c r="I70" s="101"/>
      <c r="J70" s="134" t="s">
        <v>249</v>
      </c>
      <c r="K70" s="108"/>
    </row>
    <row r="71" spans="1:11" s="132" customFormat="1" ht="18.75">
      <c r="A71" s="134"/>
      <c r="B71" s="134"/>
      <c r="C71" s="135"/>
      <c r="D71" s="134"/>
      <c r="E71" s="24"/>
      <c r="F71" s="25"/>
      <c r="G71" s="24"/>
      <c r="H71" s="25"/>
      <c r="I71" s="101"/>
      <c r="J71" s="134" t="s">
        <v>357</v>
      </c>
      <c r="K71" s="108"/>
    </row>
    <row r="72" spans="1:11" s="132" customFormat="1" ht="18.75">
      <c r="A72" s="134"/>
      <c r="B72" s="134"/>
      <c r="C72" s="135"/>
      <c r="D72" s="134"/>
      <c r="E72" s="24"/>
      <c r="F72" s="25"/>
      <c r="G72" s="24"/>
      <c r="H72" s="25"/>
      <c r="I72" s="101"/>
      <c r="J72" s="134" t="s">
        <v>358</v>
      </c>
      <c r="K72" s="108"/>
    </row>
    <row r="73" spans="1:11" s="132" customFormat="1" ht="18.75">
      <c r="A73" s="134"/>
      <c r="B73" s="134"/>
      <c r="C73" s="135"/>
      <c r="D73" s="134"/>
      <c r="E73" s="24"/>
      <c r="F73" s="25"/>
      <c r="G73" s="24"/>
      <c r="H73" s="25"/>
      <c r="I73" s="101"/>
      <c r="J73" s="134" t="s">
        <v>359</v>
      </c>
      <c r="K73" s="108"/>
    </row>
    <row r="74" spans="1:11" s="132" customFormat="1" ht="18.75">
      <c r="A74" s="134"/>
      <c r="B74" s="134"/>
      <c r="C74" s="135"/>
      <c r="D74" s="134"/>
      <c r="E74" s="24"/>
      <c r="F74" s="25"/>
      <c r="G74" s="24"/>
      <c r="H74" s="25"/>
      <c r="I74" s="101"/>
      <c r="J74" s="134" t="s">
        <v>360</v>
      </c>
      <c r="K74" s="108"/>
    </row>
    <row r="75" spans="1:11" s="132" customFormat="1" ht="18.75">
      <c r="A75" s="134"/>
      <c r="B75" s="134"/>
      <c r="C75" s="135"/>
      <c r="D75" s="134"/>
      <c r="E75" s="24"/>
      <c r="F75" s="25"/>
      <c r="G75" s="24"/>
      <c r="H75" s="25"/>
      <c r="I75" s="101"/>
      <c r="J75" s="134" t="s">
        <v>361</v>
      </c>
      <c r="K75" s="108"/>
    </row>
    <row r="76" spans="1:11" s="132" customFormat="1" ht="18.75">
      <c r="A76" s="140"/>
      <c r="B76" s="140"/>
      <c r="C76" s="141"/>
      <c r="D76" s="140"/>
      <c r="E76" s="53"/>
      <c r="F76" s="59"/>
      <c r="G76" s="53"/>
      <c r="H76" s="59"/>
      <c r="I76" s="178"/>
      <c r="J76" s="140"/>
      <c r="K76" s="143"/>
    </row>
    <row r="77" spans="1:11" s="189" customFormat="1" ht="18.75">
      <c r="A77" s="219" t="s">
        <v>429</v>
      </c>
      <c r="B77" s="220"/>
      <c r="C77" s="220"/>
      <c r="D77" s="221"/>
      <c r="E77" s="85">
        <f>+E66+E59+E45+E38+E31+E20+E14</f>
        <v>80000</v>
      </c>
      <c r="F77" s="85">
        <f t="shared" ref="F77:H77" si="0">+F66+F59+F45+F38+F31+F20+F14</f>
        <v>80000</v>
      </c>
      <c r="G77" s="85">
        <f t="shared" si="0"/>
        <v>80000</v>
      </c>
      <c r="H77" s="85">
        <f t="shared" si="0"/>
        <v>80000</v>
      </c>
      <c r="I77" s="187"/>
      <c r="J77" s="188"/>
      <c r="K77" s="188"/>
    </row>
    <row r="78" spans="1:11" s="165" customFormat="1" ht="18.75">
      <c r="E78" s="36"/>
      <c r="F78" s="36"/>
      <c r="G78" s="36"/>
      <c r="H78" s="36"/>
      <c r="I78" s="158"/>
    </row>
    <row r="79" spans="1:11" s="165" customFormat="1" ht="18.75">
      <c r="E79" s="36"/>
      <c r="F79" s="36"/>
      <c r="G79" s="36"/>
      <c r="H79" s="36"/>
      <c r="I79" s="158"/>
    </row>
    <row r="80" spans="1:11" s="165" customFormat="1" ht="18.75">
      <c r="E80" s="36"/>
      <c r="F80" s="36"/>
      <c r="G80" s="36"/>
      <c r="H80" s="36"/>
      <c r="I80" s="158"/>
    </row>
    <row r="81" spans="5:9" s="165" customFormat="1" ht="18.75">
      <c r="E81" s="36"/>
      <c r="F81" s="36"/>
      <c r="G81" s="36"/>
      <c r="H81" s="36"/>
      <c r="I81" s="158"/>
    </row>
    <row r="82" spans="5:9" s="165" customFormat="1" ht="18.75">
      <c r="E82" s="36"/>
      <c r="F82" s="36"/>
      <c r="G82" s="36"/>
      <c r="H82" s="36"/>
      <c r="I82" s="158"/>
    </row>
    <row r="83" spans="5:9" s="165" customFormat="1" ht="18.75">
      <c r="E83" s="36"/>
      <c r="F83" s="36"/>
      <c r="G83" s="36"/>
      <c r="H83" s="36"/>
      <c r="I83" s="158"/>
    </row>
    <row r="84" spans="5:9" s="165" customFormat="1" ht="18.75">
      <c r="E84" s="36"/>
      <c r="F84" s="36"/>
      <c r="G84" s="36"/>
      <c r="H84" s="36"/>
      <c r="I84" s="158"/>
    </row>
    <row r="85" spans="5:9" s="165" customFormat="1" ht="18.75">
      <c r="E85" s="36"/>
      <c r="F85" s="36"/>
      <c r="G85" s="36"/>
      <c r="H85" s="36"/>
      <c r="I85" s="158"/>
    </row>
    <row r="86" spans="5:9" s="165" customFormat="1" ht="18.75">
      <c r="E86" s="36"/>
      <c r="F86" s="36"/>
      <c r="G86" s="36"/>
      <c r="H86" s="36"/>
      <c r="I86" s="158"/>
    </row>
    <row r="87" spans="5:9" s="165" customFormat="1" ht="18.75">
      <c r="E87" s="36"/>
      <c r="F87" s="36"/>
      <c r="G87" s="36"/>
      <c r="H87" s="36"/>
      <c r="I87" s="158"/>
    </row>
  </sheetData>
  <mergeCells count="8">
    <mergeCell ref="E28:H28"/>
    <mergeCell ref="E56:H56"/>
    <mergeCell ref="A77:D77"/>
    <mergeCell ref="A2:K2"/>
    <mergeCell ref="A3:K3"/>
    <mergeCell ref="A4:K4"/>
    <mergeCell ref="A5:K5"/>
    <mergeCell ref="E11:H11"/>
  </mergeCells>
  <pageMargins left="0.17" right="0.17" top="0.49" bottom="0.33" header="0.3" footer="0.2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O15"/>
  <sheetViews>
    <sheetView zoomScale="110" zoomScaleNormal="110" workbookViewId="0">
      <selection sqref="A1:XFD9"/>
    </sheetView>
  </sheetViews>
  <sheetFormatPr defaultRowHeight="21"/>
  <cols>
    <col min="1" max="1" width="3.5" style="11" customWidth="1"/>
    <col min="2" max="2" width="17.75" style="11" customWidth="1"/>
    <col min="3" max="3" width="21.5" style="11" customWidth="1"/>
    <col min="4" max="4" width="19" style="11" customWidth="1"/>
    <col min="5" max="5" width="8.375" style="4" customWidth="1"/>
    <col min="6" max="7" width="9" style="4" customWidth="1"/>
    <col min="8" max="8" width="8.75" style="4" customWidth="1"/>
    <col min="9" max="9" width="11.625" style="13" customWidth="1"/>
    <col min="10" max="10" width="17.125" style="11" customWidth="1"/>
    <col min="11" max="11" width="9.75" style="11" customWidth="1"/>
    <col min="12" max="16384" width="9" style="11"/>
  </cols>
  <sheetData>
    <row r="1" spans="1:15">
      <c r="B1" s="12" t="s">
        <v>14</v>
      </c>
      <c r="K1" s="14" t="s">
        <v>2</v>
      </c>
    </row>
    <row r="2" spans="1:15">
      <c r="A2" s="215" t="s">
        <v>0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"/>
      <c r="M2" s="2"/>
      <c r="N2" s="2"/>
      <c r="O2" s="2"/>
    </row>
    <row r="3" spans="1:15">
      <c r="A3" s="215" t="s">
        <v>15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"/>
      <c r="M3" s="2"/>
      <c r="N3" s="2"/>
      <c r="O3" s="2"/>
    </row>
    <row r="4" spans="1:15">
      <c r="A4" s="215" t="s">
        <v>16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"/>
      <c r="M4" s="30"/>
      <c r="N4" s="2"/>
      <c r="O4" s="2"/>
    </row>
    <row r="5" spans="1:15">
      <c r="A5" s="215" t="s">
        <v>1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"/>
      <c r="M5" s="30"/>
      <c r="N5" s="2"/>
      <c r="O5" s="2"/>
    </row>
    <row r="6" spans="1:1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2"/>
      <c r="M6" s="30"/>
      <c r="N6" s="2"/>
      <c r="O6" s="2"/>
    </row>
    <row r="7" spans="1:15">
      <c r="A7" s="12" t="s">
        <v>28</v>
      </c>
    </row>
    <row r="8" spans="1:15">
      <c r="A8" s="12" t="s">
        <v>29</v>
      </c>
    </row>
    <row r="9" spans="1:15">
      <c r="A9" s="12" t="s">
        <v>30</v>
      </c>
    </row>
    <row r="10" spans="1:15">
      <c r="A10" s="12" t="s">
        <v>27</v>
      </c>
    </row>
    <row r="11" spans="1:15">
      <c r="A11" s="5"/>
      <c r="B11" s="5"/>
      <c r="C11" s="5"/>
      <c r="D11" s="5" t="s">
        <v>5</v>
      </c>
      <c r="E11" s="216" t="s">
        <v>7</v>
      </c>
      <c r="F11" s="217"/>
      <c r="G11" s="217"/>
      <c r="H11" s="218"/>
      <c r="I11" s="6" t="s">
        <v>10</v>
      </c>
      <c r="J11" s="5"/>
      <c r="K11" s="31" t="s">
        <v>21</v>
      </c>
    </row>
    <row r="12" spans="1:15">
      <c r="A12" s="7" t="s">
        <v>3</v>
      </c>
      <c r="B12" s="7" t="s">
        <v>20</v>
      </c>
      <c r="C12" s="7" t="s">
        <v>4</v>
      </c>
      <c r="D12" s="7" t="s">
        <v>6</v>
      </c>
      <c r="E12" s="6" t="s">
        <v>8</v>
      </c>
      <c r="F12" s="6" t="s">
        <v>13</v>
      </c>
      <c r="G12" s="6" t="s">
        <v>18</v>
      </c>
      <c r="H12" s="6" t="s">
        <v>19</v>
      </c>
      <c r="I12" s="8" t="s">
        <v>11</v>
      </c>
      <c r="J12" s="7" t="s">
        <v>12</v>
      </c>
      <c r="K12" s="32" t="s">
        <v>22</v>
      </c>
    </row>
    <row r="13" spans="1:15">
      <c r="A13" s="9"/>
      <c r="B13" s="9"/>
      <c r="C13" s="9"/>
      <c r="D13" s="9"/>
      <c r="E13" s="10" t="s">
        <v>9</v>
      </c>
      <c r="F13" s="10" t="s">
        <v>9</v>
      </c>
      <c r="G13" s="10" t="s">
        <v>9</v>
      </c>
      <c r="H13" s="10" t="s">
        <v>9</v>
      </c>
      <c r="I13" s="10"/>
      <c r="J13" s="9"/>
      <c r="K13" s="9"/>
    </row>
    <row r="14" spans="1:15" s="3" customFormat="1" ht="18.75">
      <c r="A14" s="15"/>
      <c r="B14" s="16"/>
      <c r="C14" s="17"/>
      <c r="D14" s="16"/>
      <c r="E14" s="18"/>
      <c r="F14" s="19"/>
      <c r="G14" s="19"/>
      <c r="H14" s="33"/>
      <c r="I14" s="27"/>
      <c r="J14" s="28"/>
      <c r="K14" s="20"/>
    </row>
    <row r="15" spans="1:15" s="3" customFormat="1" ht="18.75">
      <c r="A15" s="21"/>
      <c r="B15" s="22"/>
      <c r="C15" s="23"/>
      <c r="D15" s="22"/>
      <c r="E15" s="24"/>
      <c r="F15" s="25"/>
      <c r="G15" s="25"/>
      <c r="H15" s="25"/>
      <c r="I15" s="29"/>
      <c r="J15" s="22"/>
      <c r="K15" s="26"/>
    </row>
  </sheetData>
  <mergeCells count="5"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0000"/>
  </sheetPr>
  <dimension ref="A1:O75"/>
  <sheetViews>
    <sheetView tabSelected="1" workbookViewId="0">
      <selection activeCell="M7" sqref="M7"/>
    </sheetView>
  </sheetViews>
  <sheetFormatPr defaultRowHeight="21"/>
  <cols>
    <col min="1" max="1" width="2.75" style="11" customWidth="1"/>
    <col min="2" max="2" width="16.875" style="11" customWidth="1"/>
    <col min="3" max="3" width="21.5" style="11" customWidth="1"/>
    <col min="4" max="4" width="19.375" style="11" customWidth="1"/>
    <col min="5" max="5" width="9.25" style="4" customWidth="1"/>
    <col min="6" max="6" width="8.875" style="4" customWidth="1"/>
    <col min="7" max="7" width="9" style="4" customWidth="1"/>
    <col min="8" max="8" width="8.75" style="4" customWidth="1"/>
    <col min="9" max="9" width="12.375" style="13" customWidth="1"/>
    <col min="10" max="10" width="17.125" style="11" customWidth="1"/>
    <col min="11" max="11" width="9.5" style="11" customWidth="1"/>
    <col min="12" max="16384" width="9" style="11"/>
  </cols>
  <sheetData>
    <row r="1" spans="1:15">
      <c r="B1" s="12" t="s">
        <v>14</v>
      </c>
      <c r="K1" s="14" t="s">
        <v>338</v>
      </c>
    </row>
    <row r="2" spans="1:15">
      <c r="A2" s="215" t="s">
        <v>0</v>
      </c>
      <c r="B2" s="215"/>
      <c r="C2" s="215"/>
      <c r="D2" s="215"/>
      <c r="E2" s="215"/>
      <c r="F2" s="215"/>
      <c r="G2" s="215"/>
      <c r="H2" s="215"/>
      <c r="I2" s="215"/>
      <c r="J2" s="215"/>
      <c r="K2" s="215"/>
      <c r="L2" s="2"/>
      <c r="M2" s="2"/>
      <c r="N2" s="2"/>
      <c r="O2" s="2"/>
    </row>
    <row r="3" spans="1:15">
      <c r="A3" s="215" t="s">
        <v>15</v>
      </c>
      <c r="B3" s="215"/>
      <c r="C3" s="215"/>
      <c r="D3" s="215"/>
      <c r="E3" s="215"/>
      <c r="F3" s="215"/>
      <c r="G3" s="215"/>
      <c r="H3" s="215"/>
      <c r="I3" s="215"/>
      <c r="J3" s="215"/>
      <c r="K3" s="215"/>
      <c r="L3" s="2"/>
      <c r="M3" s="2"/>
      <c r="N3" s="2"/>
      <c r="O3" s="2"/>
    </row>
    <row r="4" spans="1:15">
      <c r="A4" s="215" t="s">
        <v>16</v>
      </c>
      <c r="B4" s="215"/>
      <c r="C4" s="215"/>
      <c r="D4" s="215"/>
      <c r="E4" s="215"/>
      <c r="F4" s="215"/>
      <c r="G4" s="215"/>
      <c r="H4" s="215"/>
      <c r="I4" s="215"/>
      <c r="J4" s="215"/>
      <c r="K4" s="215"/>
      <c r="L4" s="2"/>
      <c r="M4" s="30"/>
      <c r="N4" s="2"/>
      <c r="O4" s="2"/>
    </row>
    <row r="5" spans="1:15">
      <c r="A5" s="215" t="s">
        <v>1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"/>
      <c r="M5" s="30"/>
      <c r="N5" s="2"/>
      <c r="O5" s="2"/>
    </row>
    <row r="6" spans="1:15">
      <c r="A6" s="34"/>
      <c r="B6" s="34"/>
      <c r="C6" s="34"/>
      <c r="D6" s="34"/>
      <c r="E6" s="34"/>
      <c r="F6" s="34"/>
      <c r="G6" s="34"/>
      <c r="H6" s="34"/>
      <c r="I6" s="34"/>
      <c r="J6" s="34"/>
      <c r="K6" s="34"/>
      <c r="L6" s="2"/>
      <c r="M6" s="30"/>
      <c r="N6" s="2"/>
      <c r="O6" s="2"/>
    </row>
    <row r="7" spans="1:15">
      <c r="A7" s="12" t="s">
        <v>28</v>
      </c>
    </row>
    <row r="8" spans="1:15">
      <c r="A8" s="12" t="s">
        <v>29</v>
      </c>
    </row>
    <row r="9" spans="1:15">
      <c r="A9" s="12" t="s">
        <v>444</v>
      </c>
    </row>
    <row r="10" spans="1:15">
      <c r="A10" s="12" t="s">
        <v>448</v>
      </c>
    </row>
    <row r="11" spans="1:15">
      <c r="A11" s="5"/>
      <c r="B11" s="5"/>
      <c r="C11" s="5"/>
      <c r="D11" s="5" t="s">
        <v>5</v>
      </c>
      <c r="E11" s="216" t="s">
        <v>7</v>
      </c>
      <c r="F11" s="217"/>
      <c r="G11" s="217"/>
      <c r="H11" s="218"/>
      <c r="I11" s="6" t="s">
        <v>10</v>
      </c>
      <c r="J11" s="5"/>
      <c r="K11" s="91" t="s">
        <v>21</v>
      </c>
    </row>
    <row r="12" spans="1:15">
      <c r="A12" s="7" t="s">
        <v>3</v>
      </c>
      <c r="B12" s="7" t="s">
        <v>20</v>
      </c>
      <c r="C12" s="7" t="s">
        <v>4</v>
      </c>
      <c r="D12" s="7" t="s">
        <v>6</v>
      </c>
      <c r="E12" s="6" t="s">
        <v>8</v>
      </c>
      <c r="F12" s="6" t="s">
        <v>13</v>
      </c>
      <c r="G12" s="6" t="s">
        <v>18</v>
      </c>
      <c r="H12" s="6" t="s">
        <v>19</v>
      </c>
      <c r="I12" s="8" t="s">
        <v>11</v>
      </c>
      <c r="J12" s="7" t="s">
        <v>12</v>
      </c>
      <c r="K12" s="92" t="s">
        <v>22</v>
      </c>
    </row>
    <row r="13" spans="1:15">
      <c r="A13" s="9"/>
      <c r="B13" s="9"/>
      <c r="C13" s="9"/>
      <c r="D13" s="9"/>
      <c r="E13" s="10" t="s">
        <v>9</v>
      </c>
      <c r="F13" s="10" t="s">
        <v>9</v>
      </c>
      <c r="G13" s="10" t="s">
        <v>9</v>
      </c>
      <c r="H13" s="10" t="s">
        <v>9</v>
      </c>
      <c r="I13" s="10"/>
      <c r="J13" s="9"/>
      <c r="K13" s="9"/>
    </row>
    <row r="14" spans="1:15" s="3" customFormat="1" ht="18.75">
      <c r="A14" s="15">
        <v>1</v>
      </c>
      <c r="B14" s="16" t="s">
        <v>217</v>
      </c>
      <c r="C14" s="17" t="s">
        <v>176</v>
      </c>
      <c r="D14" s="16" t="s">
        <v>178</v>
      </c>
      <c r="E14" s="44">
        <v>4164000</v>
      </c>
      <c r="F14" s="60">
        <v>4593600</v>
      </c>
      <c r="G14" s="45">
        <v>4941600</v>
      </c>
      <c r="H14" s="57">
        <v>5445600</v>
      </c>
      <c r="I14" s="46" t="s">
        <v>194</v>
      </c>
      <c r="J14" s="16" t="s">
        <v>203</v>
      </c>
      <c r="K14" s="95" t="s">
        <v>438</v>
      </c>
    </row>
    <row r="15" spans="1:15" s="3" customFormat="1" ht="18.75">
      <c r="A15" s="21"/>
      <c r="B15" s="22" t="s">
        <v>436</v>
      </c>
      <c r="C15" s="23" t="s">
        <v>177</v>
      </c>
      <c r="D15" s="22" t="s">
        <v>8</v>
      </c>
      <c r="E15" s="212" t="s">
        <v>435</v>
      </c>
      <c r="F15" s="58"/>
      <c r="G15" s="47"/>
      <c r="H15" s="58"/>
      <c r="I15" s="56" t="s">
        <v>197</v>
      </c>
      <c r="J15" s="22" t="s">
        <v>204</v>
      </c>
      <c r="K15" s="213" t="s">
        <v>437</v>
      </c>
    </row>
    <row r="16" spans="1:15">
      <c r="A16" s="48"/>
      <c r="B16" s="38"/>
      <c r="C16" s="49"/>
      <c r="D16" s="43" t="s">
        <v>179</v>
      </c>
      <c r="E16" s="47"/>
      <c r="F16" s="58"/>
      <c r="G16" s="47"/>
      <c r="H16" s="58"/>
      <c r="I16" s="50" t="s">
        <v>198</v>
      </c>
      <c r="J16" s="22" t="s">
        <v>229</v>
      </c>
      <c r="K16" s="213" t="s">
        <v>353</v>
      </c>
    </row>
    <row r="17" spans="1:11">
      <c r="A17" s="48"/>
      <c r="B17" s="38"/>
      <c r="C17" s="49"/>
      <c r="D17" s="43" t="s">
        <v>184</v>
      </c>
      <c r="E17" s="47"/>
      <c r="F17" s="58"/>
      <c r="G17" s="47"/>
      <c r="H17" s="58"/>
      <c r="I17" s="50" t="s">
        <v>199</v>
      </c>
      <c r="J17" s="22"/>
      <c r="K17" s="213" t="s">
        <v>354</v>
      </c>
    </row>
    <row r="18" spans="1:11">
      <c r="A18" s="48"/>
      <c r="B18" s="38"/>
      <c r="C18" s="49"/>
      <c r="D18" s="43" t="s">
        <v>185</v>
      </c>
      <c r="E18" s="47"/>
      <c r="F18" s="58"/>
      <c r="G18" s="47"/>
      <c r="H18" s="58"/>
      <c r="I18" s="50" t="s">
        <v>200</v>
      </c>
      <c r="J18" s="22"/>
      <c r="K18" s="26"/>
    </row>
    <row r="19" spans="1:11">
      <c r="A19" s="48"/>
      <c r="B19" s="38"/>
      <c r="C19" s="49"/>
      <c r="D19" s="43" t="s">
        <v>186</v>
      </c>
      <c r="E19" s="24"/>
      <c r="F19" s="25"/>
      <c r="G19" s="24"/>
      <c r="H19" s="25"/>
      <c r="I19" s="50" t="s">
        <v>201</v>
      </c>
      <c r="J19" s="22"/>
      <c r="K19" s="26"/>
    </row>
    <row r="20" spans="1:11">
      <c r="A20" s="48"/>
      <c r="B20" s="38"/>
      <c r="C20" s="49"/>
      <c r="D20" s="22" t="s">
        <v>13</v>
      </c>
      <c r="E20" s="24"/>
      <c r="F20" s="25"/>
      <c r="G20" s="24"/>
      <c r="H20" s="25"/>
      <c r="I20" s="50" t="s">
        <v>202</v>
      </c>
      <c r="J20" s="22"/>
      <c r="K20" s="26"/>
    </row>
    <row r="21" spans="1:11">
      <c r="A21" s="48"/>
      <c r="B21" s="38"/>
      <c r="C21" s="49"/>
      <c r="D21" s="43" t="s">
        <v>180</v>
      </c>
      <c r="E21" s="24"/>
      <c r="F21" s="25"/>
      <c r="G21" s="24"/>
      <c r="H21" s="25"/>
      <c r="I21" s="24"/>
      <c r="J21" s="22"/>
      <c r="K21" s="26"/>
    </row>
    <row r="22" spans="1:11">
      <c r="A22" s="48"/>
      <c r="B22" s="38"/>
      <c r="C22" s="49"/>
      <c r="D22" s="43" t="s">
        <v>181</v>
      </c>
      <c r="E22" s="24"/>
      <c r="F22" s="25"/>
      <c r="G22" s="24"/>
      <c r="H22" s="25"/>
      <c r="I22" s="24"/>
      <c r="J22" s="22"/>
      <c r="K22" s="26"/>
    </row>
    <row r="23" spans="1:11">
      <c r="A23" s="48"/>
      <c r="B23" s="38"/>
      <c r="C23" s="49"/>
      <c r="D23" s="43" t="s">
        <v>182</v>
      </c>
      <c r="E23" s="24"/>
      <c r="F23" s="25"/>
      <c r="G23" s="24"/>
      <c r="H23" s="25"/>
      <c r="I23" s="24"/>
      <c r="J23" s="22"/>
      <c r="K23" s="26"/>
    </row>
    <row r="24" spans="1:11">
      <c r="A24" s="51"/>
      <c r="B24" s="62"/>
      <c r="C24" s="52"/>
      <c r="D24" s="61" t="s">
        <v>183</v>
      </c>
      <c r="E24" s="53"/>
      <c r="F24" s="59"/>
      <c r="G24" s="53"/>
      <c r="H24" s="59"/>
      <c r="I24" s="53"/>
      <c r="J24" s="63"/>
      <c r="K24" s="55"/>
    </row>
    <row r="25" spans="1:11">
      <c r="D25" s="42"/>
      <c r="I25" s="4"/>
      <c r="J25" s="3"/>
      <c r="K25" s="3"/>
    </row>
    <row r="26" spans="1:11" s="94" customFormat="1">
      <c r="A26" s="93"/>
      <c r="B26" s="93"/>
      <c r="C26" s="93"/>
      <c r="D26" s="23"/>
      <c r="E26" s="81"/>
      <c r="F26" s="81"/>
      <c r="G26" s="81"/>
      <c r="H26" s="81"/>
      <c r="I26" s="81"/>
      <c r="J26" s="93"/>
      <c r="K26" s="14" t="s">
        <v>338</v>
      </c>
    </row>
    <row r="27" spans="1:11" s="3" customFormat="1" ht="18.75">
      <c r="A27" s="5"/>
      <c r="B27" s="5"/>
      <c r="C27" s="5"/>
      <c r="D27" s="5" t="s">
        <v>5</v>
      </c>
      <c r="E27" s="216" t="s">
        <v>7</v>
      </c>
      <c r="F27" s="217"/>
      <c r="G27" s="217"/>
      <c r="H27" s="218"/>
      <c r="I27" s="6" t="s">
        <v>10</v>
      </c>
      <c r="J27" s="5" t="s">
        <v>339</v>
      </c>
      <c r="K27" s="91" t="s">
        <v>21</v>
      </c>
    </row>
    <row r="28" spans="1:11" s="3" customFormat="1" ht="18.75">
      <c r="A28" s="7" t="s">
        <v>3</v>
      </c>
      <c r="B28" s="7" t="s">
        <v>20</v>
      </c>
      <c r="C28" s="7" t="s">
        <v>4</v>
      </c>
      <c r="D28" s="7" t="s">
        <v>6</v>
      </c>
      <c r="E28" s="6" t="s">
        <v>8</v>
      </c>
      <c r="F28" s="6" t="s">
        <v>13</v>
      </c>
      <c r="G28" s="6" t="s">
        <v>18</v>
      </c>
      <c r="H28" s="6" t="s">
        <v>19</v>
      </c>
      <c r="I28" s="8" t="s">
        <v>11</v>
      </c>
      <c r="J28" s="7" t="s">
        <v>340</v>
      </c>
      <c r="K28" s="92" t="s">
        <v>22</v>
      </c>
    </row>
    <row r="29" spans="1:11" s="3" customFormat="1" ht="18.75">
      <c r="A29" s="9"/>
      <c r="B29" s="9"/>
      <c r="C29" s="9"/>
      <c r="D29" s="9"/>
      <c r="E29" s="10" t="s">
        <v>9</v>
      </c>
      <c r="F29" s="10" t="s">
        <v>9</v>
      </c>
      <c r="G29" s="10" t="s">
        <v>9</v>
      </c>
      <c r="H29" s="10" t="s">
        <v>9</v>
      </c>
      <c r="I29" s="10"/>
      <c r="J29" s="9"/>
      <c r="K29" s="9"/>
    </row>
    <row r="30" spans="1:11">
      <c r="A30" s="64"/>
      <c r="B30" s="71"/>
      <c r="C30" s="65"/>
      <c r="D30" s="16" t="s">
        <v>18</v>
      </c>
      <c r="E30" s="66"/>
      <c r="F30" s="19"/>
      <c r="G30" s="66"/>
      <c r="H30" s="19"/>
      <c r="I30" s="67"/>
      <c r="J30" s="71"/>
      <c r="K30" s="37"/>
    </row>
    <row r="31" spans="1:11">
      <c r="A31" s="48"/>
      <c r="B31" s="38"/>
      <c r="C31" s="49"/>
      <c r="D31" s="43" t="s">
        <v>187</v>
      </c>
      <c r="E31" s="24"/>
      <c r="F31" s="25"/>
      <c r="G31" s="24"/>
      <c r="H31" s="25"/>
      <c r="I31" s="68"/>
      <c r="J31" s="38"/>
      <c r="K31" s="39"/>
    </row>
    <row r="32" spans="1:11">
      <c r="A32" s="48"/>
      <c r="B32" s="38"/>
      <c r="C32" s="49"/>
      <c r="D32" s="43" t="s">
        <v>181</v>
      </c>
      <c r="E32" s="24"/>
      <c r="F32" s="25"/>
      <c r="G32" s="24"/>
      <c r="H32" s="25"/>
      <c r="I32" s="68"/>
      <c r="J32" s="38"/>
      <c r="K32" s="39"/>
    </row>
    <row r="33" spans="1:11">
      <c r="A33" s="48"/>
      <c r="B33" s="38"/>
      <c r="C33" s="49"/>
      <c r="D33" s="43" t="s">
        <v>188</v>
      </c>
      <c r="E33" s="24"/>
      <c r="F33" s="25"/>
      <c r="G33" s="24"/>
      <c r="H33" s="25"/>
      <c r="I33" s="68"/>
      <c r="J33" s="38"/>
      <c r="K33" s="39"/>
    </row>
    <row r="34" spans="1:11">
      <c r="A34" s="48"/>
      <c r="B34" s="38"/>
      <c r="C34" s="49"/>
      <c r="D34" s="43" t="s">
        <v>189</v>
      </c>
      <c r="E34" s="24"/>
      <c r="F34" s="25"/>
      <c r="G34" s="24"/>
      <c r="H34" s="25"/>
      <c r="I34" s="68"/>
      <c r="J34" s="38"/>
      <c r="K34" s="39"/>
    </row>
    <row r="35" spans="1:11">
      <c r="A35" s="48"/>
      <c r="B35" s="38"/>
      <c r="C35" s="49"/>
      <c r="D35" s="22" t="s">
        <v>19</v>
      </c>
      <c r="E35" s="24"/>
      <c r="F35" s="25"/>
      <c r="G35" s="24"/>
      <c r="H35" s="25"/>
      <c r="I35" s="68"/>
      <c r="J35" s="38"/>
      <c r="K35" s="39"/>
    </row>
    <row r="36" spans="1:11">
      <c r="A36" s="48"/>
      <c r="B36" s="38"/>
      <c r="C36" s="49"/>
      <c r="D36" s="43" t="s">
        <v>190</v>
      </c>
      <c r="E36" s="24"/>
      <c r="F36" s="25"/>
      <c r="G36" s="24"/>
      <c r="H36" s="25"/>
      <c r="I36" s="68"/>
      <c r="J36" s="38"/>
      <c r="K36" s="39"/>
    </row>
    <row r="37" spans="1:11">
      <c r="A37" s="48"/>
      <c r="B37" s="38"/>
      <c r="C37" s="49"/>
      <c r="D37" s="43" t="s">
        <v>191</v>
      </c>
      <c r="E37" s="24"/>
      <c r="F37" s="25"/>
      <c r="G37" s="24"/>
      <c r="H37" s="25"/>
      <c r="I37" s="68"/>
      <c r="J37" s="38"/>
      <c r="K37" s="39"/>
    </row>
    <row r="38" spans="1:11">
      <c r="A38" s="48"/>
      <c r="B38" s="38"/>
      <c r="C38" s="49"/>
      <c r="D38" s="43" t="s">
        <v>192</v>
      </c>
      <c r="E38" s="24"/>
      <c r="F38" s="25"/>
      <c r="G38" s="24"/>
      <c r="H38" s="25"/>
      <c r="I38" s="68"/>
      <c r="J38" s="38"/>
      <c r="K38" s="39"/>
    </row>
    <row r="39" spans="1:11">
      <c r="A39" s="48"/>
      <c r="B39" s="38"/>
      <c r="C39" s="49"/>
      <c r="D39" s="43" t="s">
        <v>193</v>
      </c>
      <c r="E39" s="24"/>
      <c r="F39" s="25"/>
      <c r="G39" s="24"/>
      <c r="H39" s="25"/>
      <c r="I39" s="68"/>
      <c r="J39" s="38"/>
      <c r="K39" s="39"/>
    </row>
    <row r="40" spans="1:11">
      <c r="A40" s="51"/>
      <c r="B40" s="62"/>
      <c r="C40" s="52"/>
      <c r="D40" s="62"/>
      <c r="E40" s="53"/>
      <c r="F40" s="59"/>
      <c r="G40" s="53"/>
      <c r="H40" s="59"/>
      <c r="I40" s="69"/>
      <c r="J40" s="62"/>
      <c r="K40" s="70"/>
    </row>
    <row r="41" spans="1:11">
      <c r="A41" s="64">
        <v>2</v>
      </c>
      <c r="B41" s="16" t="s">
        <v>217</v>
      </c>
      <c r="C41" s="17" t="s">
        <v>205</v>
      </c>
      <c r="D41" s="74" t="s">
        <v>207</v>
      </c>
      <c r="E41" s="44">
        <v>768000</v>
      </c>
      <c r="F41" s="60">
        <v>864000</v>
      </c>
      <c r="G41" s="44">
        <v>960000</v>
      </c>
      <c r="H41" s="60">
        <v>1056000</v>
      </c>
      <c r="I41" s="72" t="s">
        <v>213</v>
      </c>
      <c r="J41" s="16" t="s">
        <v>226</v>
      </c>
      <c r="K41" s="95" t="s">
        <v>438</v>
      </c>
    </row>
    <row r="42" spans="1:11">
      <c r="A42" s="48"/>
      <c r="B42" s="22" t="s">
        <v>226</v>
      </c>
      <c r="C42" s="23" t="s">
        <v>206</v>
      </c>
      <c r="D42" s="40" t="s">
        <v>208</v>
      </c>
      <c r="E42" s="212" t="s">
        <v>434</v>
      </c>
      <c r="F42" s="25"/>
      <c r="G42" s="24"/>
      <c r="H42" s="25"/>
      <c r="I42" s="73" t="s">
        <v>214</v>
      </c>
      <c r="J42" s="22" t="s">
        <v>227</v>
      </c>
      <c r="K42" s="213" t="s">
        <v>437</v>
      </c>
    </row>
    <row r="43" spans="1:11">
      <c r="A43" s="48"/>
      <c r="B43" s="38"/>
      <c r="C43" s="49"/>
      <c r="D43" s="40" t="s">
        <v>209</v>
      </c>
      <c r="E43" s="24"/>
      <c r="F43" s="25"/>
      <c r="G43" s="24"/>
      <c r="H43" s="25"/>
      <c r="I43" s="73" t="s">
        <v>215</v>
      </c>
      <c r="J43" s="22" t="s">
        <v>228</v>
      </c>
      <c r="K43" s="213" t="s">
        <v>353</v>
      </c>
    </row>
    <row r="44" spans="1:11">
      <c r="A44" s="48"/>
      <c r="B44" s="38"/>
      <c r="C44" s="49"/>
      <c r="D44" s="40" t="s">
        <v>210</v>
      </c>
      <c r="E44" s="24"/>
      <c r="F44" s="25"/>
      <c r="G44" s="24"/>
      <c r="H44" s="25"/>
      <c r="I44" s="73" t="s">
        <v>199</v>
      </c>
      <c r="J44" s="38"/>
      <c r="K44" s="213" t="s">
        <v>354</v>
      </c>
    </row>
    <row r="45" spans="1:11">
      <c r="A45" s="48"/>
      <c r="B45" s="38"/>
      <c r="C45" s="49"/>
      <c r="D45" s="40" t="s">
        <v>211</v>
      </c>
      <c r="E45" s="24"/>
      <c r="F45" s="25"/>
      <c r="G45" s="24"/>
      <c r="H45" s="25"/>
      <c r="I45" s="73" t="s">
        <v>216</v>
      </c>
      <c r="J45" s="38"/>
      <c r="K45" s="39"/>
    </row>
    <row r="46" spans="1:11">
      <c r="A46" s="48"/>
      <c r="B46" s="38"/>
      <c r="C46" s="49"/>
      <c r="D46" s="40" t="s">
        <v>212</v>
      </c>
      <c r="E46" s="24"/>
      <c r="F46" s="25"/>
      <c r="G46" s="24"/>
      <c r="H46" s="25"/>
      <c r="I46" s="73" t="s">
        <v>196</v>
      </c>
      <c r="J46" s="38"/>
      <c r="K46" s="39"/>
    </row>
    <row r="47" spans="1:11">
      <c r="A47" s="51"/>
      <c r="B47" s="62"/>
      <c r="C47" s="52"/>
      <c r="D47" s="62"/>
      <c r="E47" s="53"/>
      <c r="F47" s="59"/>
      <c r="G47" s="53"/>
      <c r="H47" s="59"/>
      <c r="I47" s="69"/>
      <c r="J47" s="62"/>
      <c r="K47" s="70"/>
    </row>
    <row r="51" spans="1:11" s="94" customFormat="1">
      <c r="A51" s="93"/>
      <c r="B51" s="93"/>
      <c r="C51" s="93"/>
      <c r="D51" s="23"/>
      <c r="E51" s="81"/>
      <c r="F51" s="81"/>
      <c r="G51" s="81"/>
      <c r="H51" s="81"/>
      <c r="I51" s="81"/>
      <c r="J51" s="93"/>
      <c r="K51" s="14" t="s">
        <v>338</v>
      </c>
    </row>
    <row r="52" spans="1:11" s="3" customFormat="1" ht="18.75">
      <c r="A52" s="5"/>
      <c r="B52" s="5"/>
      <c r="C52" s="5"/>
      <c r="D52" s="5" t="s">
        <v>5</v>
      </c>
      <c r="E52" s="216" t="s">
        <v>7</v>
      </c>
      <c r="F52" s="217"/>
      <c r="G52" s="217"/>
      <c r="H52" s="218"/>
      <c r="I52" s="6" t="s">
        <v>10</v>
      </c>
      <c r="J52" s="5" t="s">
        <v>339</v>
      </c>
      <c r="K52" s="91" t="s">
        <v>21</v>
      </c>
    </row>
    <row r="53" spans="1:11" s="3" customFormat="1" ht="18.75">
      <c r="A53" s="7" t="s">
        <v>3</v>
      </c>
      <c r="B53" s="7" t="s">
        <v>20</v>
      </c>
      <c r="C53" s="7" t="s">
        <v>4</v>
      </c>
      <c r="D53" s="7" t="s">
        <v>6</v>
      </c>
      <c r="E53" s="6" t="s">
        <v>8</v>
      </c>
      <c r="F53" s="6" t="s">
        <v>13</v>
      </c>
      <c r="G53" s="6" t="s">
        <v>18</v>
      </c>
      <c r="H53" s="6" t="s">
        <v>19</v>
      </c>
      <c r="I53" s="8" t="s">
        <v>11</v>
      </c>
      <c r="J53" s="7" t="s">
        <v>340</v>
      </c>
      <c r="K53" s="92" t="s">
        <v>22</v>
      </c>
    </row>
    <row r="54" spans="1:11" s="3" customFormat="1" ht="18.75">
      <c r="A54" s="9"/>
      <c r="B54" s="9"/>
      <c r="C54" s="9"/>
      <c r="D54" s="9"/>
      <c r="E54" s="10" t="s">
        <v>9</v>
      </c>
      <c r="F54" s="10" t="s">
        <v>9</v>
      </c>
      <c r="G54" s="10" t="s">
        <v>9</v>
      </c>
      <c r="H54" s="10" t="s">
        <v>9</v>
      </c>
      <c r="I54" s="10"/>
      <c r="J54" s="9"/>
      <c r="K54" s="9"/>
    </row>
    <row r="55" spans="1:11" s="3" customFormat="1" ht="18.75">
      <c r="A55" s="15">
        <v>3</v>
      </c>
      <c r="B55" s="16" t="s">
        <v>217</v>
      </c>
      <c r="C55" s="17" t="s">
        <v>205</v>
      </c>
      <c r="D55" s="16" t="s">
        <v>220</v>
      </c>
      <c r="E55" s="45">
        <v>150000</v>
      </c>
      <c r="F55" s="57">
        <v>150000</v>
      </c>
      <c r="G55" s="45">
        <v>150000</v>
      </c>
      <c r="H55" s="57">
        <v>150000</v>
      </c>
      <c r="I55" s="72" t="s">
        <v>221</v>
      </c>
      <c r="J55" s="16" t="s">
        <v>224</v>
      </c>
      <c r="K55" s="95" t="s">
        <v>438</v>
      </c>
    </row>
    <row r="56" spans="1:11" s="3" customFormat="1" ht="18.75">
      <c r="A56" s="21"/>
      <c r="B56" s="22" t="s">
        <v>218</v>
      </c>
      <c r="C56" s="23" t="s">
        <v>219</v>
      </c>
      <c r="D56" s="22" t="s">
        <v>142</v>
      </c>
      <c r="E56" s="212" t="s">
        <v>432</v>
      </c>
      <c r="F56" s="25"/>
      <c r="G56" s="24"/>
      <c r="H56" s="25"/>
      <c r="I56" s="73" t="s">
        <v>195</v>
      </c>
      <c r="J56" s="22" t="s">
        <v>225</v>
      </c>
      <c r="K56" s="213" t="s">
        <v>437</v>
      </c>
    </row>
    <row r="57" spans="1:11" s="3" customFormat="1" ht="18.75">
      <c r="A57" s="21"/>
      <c r="B57" s="22"/>
      <c r="C57" s="23"/>
      <c r="D57" s="22" t="s">
        <v>236</v>
      </c>
      <c r="E57" s="212" t="s">
        <v>433</v>
      </c>
      <c r="F57" s="25"/>
      <c r="G57" s="24"/>
      <c r="H57" s="25"/>
      <c r="I57" s="73" t="s">
        <v>222</v>
      </c>
      <c r="J57" s="22" t="s">
        <v>229</v>
      </c>
      <c r="K57" s="213" t="s">
        <v>353</v>
      </c>
    </row>
    <row r="58" spans="1:11" s="3" customFormat="1" ht="18.75">
      <c r="A58" s="21"/>
      <c r="B58" s="22"/>
      <c r="C58" s="23"/>
      <c r="D58" s="22" t="s">
        <v>237</v>
      </c>
      <c r="E58" s="24"/>
      <c r="F58" s="25"/>
      <c r="G58" s="24"/>
      <c r="H58" s="25"/>
      <c r="I58" s="73" t="s">
        <v>223</v>
      </c>
      <c r="J58" s="22"/>
      <c r="K58" s="213" t="s">
        <v>354</v>
      </c>
    </row>
    <row r="59" spans="1:11" s="3" customFormat="1" ht="18.75">
      <c r="A59" s="21"/>
      <c r="B59" s="22"/>
      <c r="C59" s="23"/>
      <c r="D59" s="22"/>
      <c r="E59" s="24"/>
      <c r="F59" s="25"/>
      <c r="G59" s="24"/>
      <c r="H59" s="25"/>
      <c r="I59" s="73" t="s">
        <v>201</v>
      </c>
      <c r="J59" s="22"/>
      <c r="K59" s="26"/>
    </row>
    <row r="60" spans="1:11" s="3" customFormat="1" ht="18.75">
      <c r="A60" s="21"/>
      <c r="B60" s="22"/>
      <c r="C60" s="23"/>
      <c r="D60" s="22"/>
      <c r="E60" s="24"/>
      <c r="F60" s="25"/>
      <c r="G60" s="24"/>
      <c r="H60" s="25"/>
      <c r="I60" s="73" t="s">
        <v>202</v>
      </c>
      <c r="J60" s="22"/>
      <c r="K60" s="26"/>
    </row>
    <row r="61" spans="1:11" s="3" customFormat="1" ht="18.75">
      <c r="A61" s="75"/>
      <c r="B61" s="63"/>
      <c r="C61" s="54"/>
      <c r="D61" s="63"/>
      <c r="E61" s="53"/>
      <c r="F61" s="59"/>
      <c r="G61" s="53"/>
      <c r="H61" s="59"/>
      <c r="I61" s="76"/>
      <c r="J61" s="63"/>
      <c r="K61" s="55"/>
    </row>
    <row r="62" spans="1:11" s="77" customFormat="1" ht="18.75">
      <c r="A62" s="223" t="s">
        <v>230</v>
      </c>
      <c r="B62" s="224"/>
      <c r="C62" s="224"/>
      <c r="D62" s="225"/>
      <c r="E62" s="78">
        <f>E55+E41+E14</f>
        <v>5082000</v>
      </c>
      <c r="F62" s="78">
        <f>F55+F41+F14</f>
        <v>5607600</v>
      </c>
      <c r="G62" s="78">
        <f>G55+G41+G14</f>
        <v>6051600</v>
      </c>
      <c r="H62" s="78">
        <f>H55+H41+H14</f>
        <v>6651600</v>
      </c>
      <c r="I62" s="79"/>
      <c r="J62" s="80"/>
      <c r="K62" s="80"/>
    </row>
    <row r="63" spans="1:11" s="3" customFormat="1" ht="18.75">
      <c r="E63" s="4"/>
      <c r="F63" s="4"/>
      <c r="G63" s="4"/>
      <c r="H63" s="4"/>
      <c r="I63" s="4"/>
    </row>
    <row r="64" spans="1:11" s="3" customFormat="1" ht="18.75">
      <c r="E64" s="4"/>
      <c r="F64" s="4"/>
      <c r="G64" s="4"/>
      <c r="H64" s="4"/>
      <c r="I64" s="4"/>
    </row>
    <row r="65" spans="5:9" s="3" customFormat="1" ht="18.75">
      <c r="E65" s="4"/>
      <c r="F65" s="4"/>
      <c r="G65" s="4"/>
      <c r="H65" s="4"/>
      <c r="I65" s="4"/>
    </row>
    <row r="66" spans="5:9" s="3" customFormat="1" ht="18.75">
      <c r="E66" s="4"/>
      <c r="F66" s="4"/>
      <c r="G66" s="4"/>
      <c r="H66" s="4"/>
      <c r="I66" s="4"/>
    </row>
    <row r="67" spans="5:9" s="3" customFormat="1" ht="18.75">
      <c r="E67" s="4"/>
      <c r="F67" s="4"/>
      <c r="G67" s="4"/>
      <c r="H67" s="4"/>
      <c r="I67" s="4"/>
    </row>
    <row r="68" spans="5:9" s="3" customFormat="1" ht="18.75">
      <c r="E68" s="4"/>
      <c r="F68" s="4"/>
      <c r="G68" s="4"/>
      <c r="H68" s="4"/>
      <c r="I68" s="4"/>
    </row>
    <row r="69" spans="5:9" s="3" customFormat="1" ht="18.75">
      <c r="E69" s="4"/>
      <c r="F69" s="4"/>
      <c r="G69" s="4"/>
      <c r="H69" s="4"/>
      <c r="I69" s="4"/>
    </row>
    <row r="70" spans="5:9" s="3" customFormat="1" ht="18.75">
      <c r="E70" s="4"/>
      <c r="F70" s="4"/>
      <c r="G70" s="4"/>
      <c r="H70" s="4"/>
      <c r="I70" s="4"/>
    </row>
    <row r="71" spans="5:9" s="3" customFormat="1" ht="18.75">
      <c r="E71" s="4"/>
      <c r="F71" s="4"/>
      <c r="G71" s="4"/>
      <c r="H71" s="4"/>
      <c r="I71" s="4"/>
    </row>
    <row r="72" spans="5:9" s="3" customFormat="1" ht="18.75">
      <c r="E72" s="4"/>
      <c r="F72" s="4"/>
      <c r="G72" s="4"/>
      <c r="H72" s="4"/>
      <c r="I72" s="4"/>
    </row>
    <row r="73" spans="5:9" s="3" customFormat="1" ht="18.75">
      <c r="E73" s="4"/>
      <c r="F73" s="4"/>
      <c r="G73" s="4"/>
      <c r="H73" s="4"/>
      <c r="I73" s="4"/>
    </row>
    <row r="74" spans="5:9" s="3" customFormat="1" ht="18.75">
      <c r="E74" s="4"/>
      <c r="F74" s="4"/>
      <c r="G74" s="4"/>
      <c r="H74" s="4"/>
      <c r="I74" s="4"/>
    </row>
    <row r="75" spans="5:9" s="3" customFormat="1" ht="18.75">
      <c r="E75" s="4"/>
      <c r="F75" s="4"/>
      <c r="G75" s="4"/>
      <c r="H75" s="4"/>
      <c r="I75" s="4"/>
    </row>
  </sheetData>
  <mergeCells count="8">
    <mergeCell ref="E27:H27"/>
    <mergeCell ref="E52:H52"/>
    <mergeCell ref="A62:D62"/>
    <mergeCell ref="A2:K2"/>
    <mergeCell ref="A3:K3"/>
    <mergeCell ref="A4:K4"/>
    <mergeCell ref="A5:K5"/>
    <mergeCell ref="E11:H11"/>
  </mergeCells>
  <pageMargins left="0.17" right="0.2" top="0.49" bottom="0.33" header="0.3" footer="0.2"/>
  <pageSetup paperSize="9" orientation="landscape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I20" sqref="I20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10</vt:i4>
      </vt:variant>
    </vt:vector>
  </HeadingPairs>
  <TitlesOfParts>
    <vt:vector size="10" baseType="lpstr">
      <vt:lpstr>บริหารงานทั่วไป</vt:lpstr>
      <vt:lpstr>รักษาความสงบภายใน</vt:lpstr>
      <vt:lpstr>การศึกษา</vt:lpstr>
      <vt:lpstr>การสาธารณสุข</vt:lpstr>
      <vt:lpstr>สังคมสงเคราะห์</vt:lpstr>
      <vt:lpstr>เคหะและชุมชน</vt:lpstr>
      <vt:lpstr>สร้างความเข้มแข็งของชุมชน</vt:lpstr>
      <vt:lpstr>การศาสนาวัฒนธรรมฯ</vt:lpstr>
      <vt:lpstr>งบกลาง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WIN-7</dc:creator>
  <cp:lastModifiedBy>WIN-7</cp:lastModifiedBy>
  <cp:lastPrinted>2016-11-22T07:52:48Z</cp:lastPrinted>
  <dcterms:created xsi:type="dcterms:W3CDTF">2015-08-25T04:03:45Z</dcterms:created>
  <dcterms:modified xsi:type="dcterms:W3CDTF">2016-11-28T07:22:30Z</dcterms:modified>
</cp:coreProperties>
</file>