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2" activeTab="6"/>
  </bookViews>
  <sheets>
    <sheet name="บริหารงานทั่วไป" sheetId="1" r:id="rId1"/>
    <sheet name="รักษาความสงบภายใน" sheetId="4" r:id="rId2"/>
    <sheet name="การสาธารณสุข" sheetId="6" r:id="rId3"/>
    <sheet name="เคหะและชุมชน" sheetId="8" r:id="rId4"/>
    <sheet name="สร้างความเข้มแข็งของชุมชน" sheetId="9" r:id="rId5"/>
    <sheet name="การศาสนาวัฒนธรรมฯ" sheetId="10" r:id="rId6"/>
    <sheet name="การเกษตร" sheetId="12" r:id="rId7"/>
    <sheet name="งบกลาง" sheetId="11" r:id="rId8"/>
    <sheet name="Sheet3" sheetId="3" r:id="rId9"/>
  </sheets>
  <calcPr calcId="124519"/>
</workbook>
</file>

<file path=xl/calcChain.xml><?xml version="1.0" encoding="utf-8"?>
<calcChain xmlns="http://schemas.openxmlformats.org/spreadsheetml/2006/main">
  <c r="F50" i="8"/>
  <c r="G50"/>
  <c r="H50"/>
  <c r="E50"/>
  <c r="F27" i="9"/>
  <c r="G27"/>
  <c r="H27"/>
  <c r="E27"/>
  <c r="F19" i="12"/>
  <c r="G19"/>
  <c r="H19"/>
  <c r="E19"/>
</calcChain>
</file>

<file path=xl/sharedStrings.xml><?xml version="1.0" encoding="utf-8"?>
<sst xmlns="http://schemas.openxmlformats.org/spreadsheetml/2006/main" count="418" uniqueCount="171">
  <si>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</si>
  <si>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</si>
  <si>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</si>
  <si>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</si>
  <si>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</si>
  <si>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</si>
  <si>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</si>
  <si>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</si>
  <si>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</si>
  <si>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</si>
  <si>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</si>
  <si>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</si>
  <si>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</si>
  <si>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</si>
  <si>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</si>
  <si>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</si>
  <si>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</si>
  <si>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</si>
  <si>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</si>
  <si>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</si>
  <si>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</si>
  <si>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</si>
  <si>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</si>
  <si>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</si>
  <si>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</si>
  <si>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การสาธารณสุข</t>
  </si>
  <si>
    <t>1.1  แผนงาน  การศาสนาวัฒนธรรมและนันทนาการ</t>
  </si>
  <si>
    <t>1.1  แผนงาน  งบกลาง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</si>
  <si>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5 การจัดการทรัพยากรธรรมชาติและสิ่งแวดล้อมให้ดำรงความสมบูรณ์และยั่งยืน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</si>
  <si>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 5 การบริหารจัดการทรัพยากรธรรมชาติและสิ่งแวดล้อมให้  สมบูรณและยั่งยืน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</si>
  <si>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การบริหารจัดการทรัพยากรธรรมชาติและสิ่งแวดล้อมให้สมบูรณ์และยั่งยืน</t>
    </r>
  </si>
  <si>
    <t>โครงการคัดแยกขยะ</t>
  </si>
  <si>
    <t>ผู้นำท้องถิ่น เจ้าหน้าที่ และ</t>
  </si>
  <si>
    <t>ประชาชนทั่วไปตำบลรอบเวียง</t>
  </si>
  <si>
    <t>จำนวน  50  คน</t>
  </si>
  <si>
    <t>ร้อยละ 60 ของ</t>
  </si>
  <si>
    <t xml:space="preserve"> -สำนักงานปลัด</t>
  </si>
  <si>
    <t>(งานกำจัดขยะ</t>
  </si>
  <si>
    <t>มูลฝอยและสิ่ง</t>
  </si>
  <si>
    <t>ปฏิกูล)</t>
  </si>
  <si>
    <t>โครงการปลูกต้นไม้</t>
  </si>
  <si>
    <t>อนุรักษ์ธรรมชาติ และ</t>
  </si>
  <si>
    <t>รักษาสิ่งแวดล้อม</t>
  </si>
  <si>
    <t xml:space="preserve">โครงการปรับปรุงภูมิทัศน์ </t>
  </si>
  <si>
    <t xml:space="preserve">ที่ทำการ อบต.รอบเวียง </t>
  </si>
  <si>
    <t>และในพื้นที่รับผิดชอบ</t>
  </si>
  <si>
    <t xml:space="preserve">เพื่อปรับปรุงภูมิทัศน์ ที่ทำการ </t>
  </si>
  <si>
    <t>อบต.รอบเวียง และในพื้นที่</t>
  </si>
  <si>
    <t xml:space="preserve">รับผิดชอบ ให้สวยงามและน่าอยู่ </t>
  </si>
  <si>
    <t>ที่ทำการ อบต.รอบเวียง</t>
  </si>
  <si>
    <t>และพื้นที่รับผิดชอบมี</t>
  </si>
  <si>
    <t>ภูมิทัศน์ที่สวยงามและน่อยู่</t>
  </si>
  <si>
    <t>ปรับปรุงภูมิทัศน์ บริเวณ</t>
  </si>
  <si>
    <t>ที่ทำการ อบต.และพื้นที่</t>
  </si>
  <si>
    <t xml:space="preserve">ในเขตพื้นที่รับผิดชอบ </t>
  </si>
  <si>
    <t>อบต.รอบเวียง</t>
  </si>
  <si>
    <t>ความพึงพอใจ</t>
  </si>
  <si>
    <t>โครงการงดเผาเพื่อลด</t>
  </si>
  <si>
    <t xml:space="preserve">หมอกควัน </t>
  </si>
  <si>
    <t>ประชาชนทั่วไป/เกษตรกร</t>
  </si>
  <si>
    <t>ทำไร่-ทำสวน ในพื้นที่</t>
  </si>
  <si>
    <t>เพื่อส่งเสริมให้ประชาชนเห็น</t>
  </si>
  <si>
    <t>คุณค่าของทรัพยากรธรรมชาติ</t>
  </si>
  <si>
    <t>และรักษาสิ่งแวดล้อม</t>
  </si>
  <si>
    <t>ประชาชนเห็นคุณค่าของ</t>
  </si>
  <si>
    <t>ทรัพยากรธรรมชาติ และ</t>
  </si>
  <si>
    <t>(งานส่งเสริมและ</t>
  </si>
  <si>
    <t>สนับสนุนความ</t>
  </si>
  <si>
    <t>เข้มแข็งชุมชน)</t>
  </si>
  <si>
    <t>แบบ ผ.01</t>
  </si>
  <si>
    <t>(งานอนุรักษ์</t>
  </si>
  <si>
    <t>แหล่งน้ำและ</t>
  </si>
  <si>
    <t>ป่าไม้)</t>
  </si>
  <si>
    <t>1.เพื่อรณรงค์ให้ความรู้ ส่งเสริม</t>
  </si>
  <si>
    <t>ให้ประชาชนมีการจัดการขยะ</t>
  </si>
  <si>
    <t>ตั้งแต่ต้นทาง</t>
  </si>
  <si>
    <t>2.เพื่อลดปริมาณขยะให้กับชุมชน</t>
  </si>
  <si>
    <t>3.เพื่อส่งเสริมให้ประชาชนสร้าง</t>
  </si>
  <si>
    <t>มูลค่าจากขยะ</t>
  </si>
  <si>
    <t>1.ประชาชนมีการคัดแยก</t>
  </si>
  <si>
    <t>ขยะตั้งแต่ต้นทาง</t>
  </si>
  <si>
    <t>2.สามารถลดปริมาณขยะ</t>
  </si>
  <si>
    <t>ที่เกิดขึ้นได้</t>
  </si>
  <si>
    <t>3.ประชาชนมีการนำขยะ</t>
  </si>
  <si>
    <t>มาสร้างมูลค่าเพื่อเป็น</t>
  </si>
  <si>
    <t>รายได้</t>
  </si>
  <si>
    <t>ของกลุ่ม</t>
  </si>
  <si>
    <t xml:space="preserve">ร้อยละ 60 </t>
  </si>
  <si>
    <t>เป้าหมายมี</t>
  </si>
  <si>
    <t>ความรู้ในการ</t>
  </si>
  <si>
    <t>คัดแยกขยะ</t>
  </si>
  <si>
    <t>จากต้นทาง</t>
  </si>
  <si>
    <t>จากขยะมูลฝอย สิ่งปฏิกูล</t>
  </si>
  <si>
    <t>ความสะอาด การอนุรักษ์</t>
  </si>
  <si>
    <t>สิ่งแวดล้อมให้เกิดแก่ประชาชน</t>
  </si>
  <si>
    <t>ในการจัดการขยะ</t>
  </si>
  <si>
    <t>มีส่วนร่วมใน</t>
  </si>
  <si>
    <t>การจัดการขยะ</t>
  </si>
  <si>
    <t>สิ่งแวดล้อม</t>
  </si>
  <si>
    <t>การจัดเก็บขยะ และเกิด</t>
  </si>
  <si>
    <t>โครงการที่ยั่งยืน</t>
  </si>
  <si>
    <t>โครงการจัดการและกำจัด</t>
  </si>
  <si>
    <t>ขยะมูลฝอย</t>
  </si>
  <si>
    <t xml:space="preserve">ประชาชนพื้นที่รับผิดชอบ  </t>
  </si>
  <si>
    <t>ประชากรในพื้นที่</t>
  </si>
  <si>
    <t>ของครัวเรือน</t>
  </si>
  <si>
    <t>ปี 60=150,000</t>
  </si>
  <si>
    <t>ปี 59=5,000</t>
  </si>
  <si>
    <t>ปี 60=10,000</t>
  </si>
  <si>
    <t>ปี 59=50,000</t>
  </si>
  <si>
    <t>จำนวน  60  คน</t>
  </si>
  <si>
    <t>เกษตรกรตระหนักถึงความสำคัญ</t>
  </si>
  <si>
    <t xml:space="preserve">ของปัญหาหมอกควันในพื้นที่  </t>
  </si>
  <si>
    <t>และเกษตรกรมีส่วนร่วมของใน</t>
  </si>
  <si>
    <t xml:space="preserve">การแก้ไขปัญหาหมอกควัน  </t>
  </si>
  <si>
    <t>1.เพื่อให้ประชาชนทั่วไปและ</t>
  </si>
  <si>
    <t>2.เพื่อส่งเสริมให้ประชาชนทั่วไป</t>
  </si>
  <si>
    <t>มลพิษทางอากาศและลด</t>
  </si>
  <si>
    <t>ปัญหาหมอกควัน</t>
  </si>
  <si>
    <t>ลดค่าใช้จ่ายในการใช้ปุ๋ยเคมี</t>
  </si>
  <si>
    <t>และการลดอันตรายจากการ</t>
  </si>
  <si>
    <t>ใช้สารเคมีในการเกษตร</t>
  </si>
  <si>
    <t>การเผาใบไม้ เศษไม้ที่ทำให้เกิด</t>
  </si>
  <si>
    <t>2.ประชาชนทั่วไปตระหนักผล</t>
  </si>
  <si>
    <t>1.ประชาชนทั่วไปและเกษตรกร</t>
  </si>
  <si>
    <t>รวมจำนวนโครงการทั้งหมด     1     โครงการ</t>
  </si>
  <si>
    <t>รวมจำนวนโครงการทั้งหมด     2     โครงการ</t>
  </si>
  <si>
    <t>โครงการก่อสร้างโรงคัดแยก</t>
  </si>
  <si>
    <t xml:space="preserve">ขยะหมู่บ้าน </t>
  </si>
  <si>
    <t>1.บ้านป่ายางมนใหม่ หมู่ 5</t>
  </si>
  <si>
    <t>สูง 3 เมตร</t>
  </si>
  <si>
    <t xml:space="preserve">กว้าง 4 เมตร  ยาว 8 เมตร </t>
  </si>
  <si>
    <t>2.โรงคัดแยกขยะ ขนาด</t>
  </si>
  <si>
    <t>1.เพื่อก่อสร้างโรงคัดแยกขยะ</t>
  </si>
  <si>
    <t>หมู่บ้าน ให้ประชาชนมีส่วนร่วม</t>
  </si>
  <si>
    <t>1.ประชาชนมีส่วนร่วมใน</t>
  </si>
  <si>
    <t>การจัดการขยะในชุมชน</t>
  </si>
  <si>
    <t>2.ปริมาณขยะในชุมชน</t>
  </si>
  <si>
    <t>ลดลง</t>
  </si>
  <si>
    <t>4. สร้างจิตสำนึกในการรักษา</t>
  </si>
  <si>
    <t>ความสะอาด และการอนุรักษ์</t>
  </si>
  <si>
    <t>3. ประชาชนมีจิตสำนึกใน</t>
  </si>
  <si>
    <t>การอนุรักษ์สิ่งแวดล้อม</t>
  </si>
  <si>
    <t>การรักษาความสะอาด และ</t>
  </si>
  <si>
    <t>รวมจำนวนโครงการทั้งหมด     3     โครงการ</t>
  </si>
  <si>
    <t>1. เพื่อป้องกันโรคติดต่อที่เกิด</t>
  </si>
  <si>
    <t>2. สร้างจิตสำนึกการรักษา</t>
  </si>
  <si>
    <t>3. เพื่อให้ประชาชนมีส่วนร่วม</t>
  </si>
  <si>
    <t>1. ไม่เกิดโรคติดต่อที่เกิด</t>
  </si>
  <si>
    <t>2. ประชาชนสำนึกรัก</t>
  </si>
  <si>
    <t>3. ประชาชนมีส่วนร่วมใน</t>
  </si>
  <si>
    <t>5 หมู่บ้าน 1,620 ครัวเรือน</t>
  </si>
  <si>
    <t>ในหมู่บ้าน</t>
  </si>
  <si>
    <t>มีความพึงพอใจ</t>
  </si>
  <si>
    <t>ประชาชนที่เข้า</t>
  </si>
  <si>
    <t>ร่วมโครงการมี</t>
  </si>
  <si>
    <t>ประชาชนในเขตพื้นที่</t>
  </si>
  <si>
    <t>รับผิดชอบ อบต.รอบเวียง</t>
  </si>
  <si>
    <t>จำนวน 50 คน</t>
  </si>
  <si>
    <t>ของผู้เข้ารับการ</t>
  </si>
  <si>
    <t>อบรมมีความรู้</t>
  </si>
  <si>
    <t>ประชาชนในพื้นที่</t>
  </si>
  <si>
    <t>หมอกควัน</t>
  </si>
  <si>
    <t>ในการแก้ไขปัญหา</t>
  </si>
  <si>
    <t>ปี60=10,000</t>
  </si>
  <si>
    <t>ปี60=100,000</t>
  </si>
  <si>
    <t>ปี 59=10,000</t>
  </si>
  <si>
    <t xml:space="preserve"> สำนักงานปลัด</t>
  </si>
  <si>
    <r>
      <t xml:space="preserve">1. ยุทธศาสตร์ ที่ 5  </t>
    </r>
    <r>
      <rPr>
        <sz val="16"/>
        <color theme="1"/>
        <rFont val="TH SarabunPSK"/>
        <family val="2"/>
      </rPr>
      <t>การบริหารจัดการทรัพยากรธรรมชาติและสิ่งแวดล้อมให้สมบูรณ์และยั่งยืน</t>
    </r>
  </si>
  <si>
    <t>1.2  แผนงาน  สร้างความเข้มแข็งของชุมชน</t>
  </si>
  <si>
    <t>1.3  แผนงาน  การเกษตร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</si>
</sst>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5"/>
      <color theme="1"/>
      <name val="TH SarabunPSK"/>
      <family val="2"/>
    </font>
    <font>
      <sz val="12"/>
      <color theme="1"/>
      <name val="TH SarabunPSK"/>
      <family val="2"/>
    </font>
    <font>
      <sz val="13"/>
      <color theme="1"/>
      <name val="TH SarabunPSK"/>
      <family val="2"/>
    </font>
    <font>
      <sz val="14"/>
      <color rgb="FFFF0000"/>
      <name val="TH SarabunPSK"/>
      <family val="2"/>
    </font>
    <font>
      <b/>
      <sz val="12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7" xfId="0" applyFont="1" applyBorder="1" applyAlignment="1"/>
    <xf numFmtId="0" fontId="4" fillId="0" borderId="0" xfId="0" applyFont="1" applyAlignment="1"/>
    <xf numFmtId="0" fontId="4" fillId="0" borderId="1" xfId="0" applyFont="1" applyBorder="1" applyAlignment="1"/>
    <xf numFmtId="0" fontId="9" fillId="0" borderId="11" xfId="0" applyFont="1" applyBorder="1"/>
    <xf numFmtId="0" fontId="4" fillId="0" borderId="0" xfId="0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left"/>
    </xf>
    <xf numFmtId="187" fontId="4" fillId="0" borderId="0" xfId="1" applyNumberFormat="1" applyFont="1" applyBorder="1" applyAlignment="1">
      <alignment horizontal="left"/>
    </xf>
    <xf numFmtId="0" fontId="4" fillId="0" borderId="2" xfId="0" applyFont="1" applyBorder="1" applyAlignment="1">
      <alignment horizontal="left"/>
    </xf>
    <xf numFmtId="43" fontId="4" fillId="0" borderId="0" xfId="1" applyFont="1" applyBorder="1"/>
    <xf numFmtId="0" fontId="4" fillId="0" borderId="0" xfId="0" applyFont="1" applyBorder="1" applyAlignment="1">
      <alignment wrapText="1"/>
    </xf>
    <xf numFmtId="0" fontId="10" fillId="0" borderId="9" xfId="0" applyFont="1" applyBorder="1"/>
    <xf numFmtId="3" fontId="4" fillId="0" borderId="8" xfId="0" applyNumberFormat="1" applyFont="1" applyBorder="1" applyAlignment="1">
      <alignment horizontal="center"/>
    </xf>
    <xf numFmtId="0" fontId="4" fillId="0" borderId="0" xfId="0" applyFont="1" applyBorder="1" applyAlignment="1">
      <alignment horizontal="justify"/>
    </xf>
    <xf numFmtId="0" fontId="4" fillId="0" borderId="12" xfId="0" applyFont="1" applyBorder="1"/>
    <xf numFmtId="0" fontId="4" fillId="0" borderId="13" xfId="0" applyFont="1" applyBorder="1"/>
    <xf numFmtId="187" fontId="4" fillId="0" borderId="13" xfId="1" applyNumberFormat="1" applyFont="1" applyBorder="1"/>
    <xf numFmtId="0" fontId="4" fillId="0" borderId="14" xfId="0" applyFont="1" applyBorder="1"/>
    <xf numFmtId="0" fontId="10" fillId="0" borderId="11" xfId="0" applyFont="1" applyBorder="1" applyAlignment="1"/>
    <xf numFmtId="0" fontId="4" fillId="0" borderId="3" xfId="0" applyFont="1" applyBorder="1"/>
    <xf numFmtId="0" fontId="8" fillId="0" borderId="2" xfId="0" applyFont="1" applyBorder="1" applyAlignment="1">
      <alignment horizontal="justify"/>
    </xf>
    <xf numFmtId="3" fontId="4" fillId="0" borderId="1" xfId="0" applyNumberFormat="1" applyFont="1" applyBorder="1" applyAlignment="1">
      <alignment horizontal="center"/>
    </xf>
    <xf numFmtId="187" fontId="4" fillId="0" borderId="3" xfId="1" applyNumberFormat="1" applyFont="1" applyBorder="1"/>
    <xf numFmtId="0" fontId="5" fillId="0" borderId="10" xfId="0" applyFont="1" applyBorder="1"/>
    <xf numFmtId="0" fontId="5" fillId="0" borderId="0" xfId="0" applyFont="1" applyBorder="1"/>
    <xf numFmtId="187" fontId="4" fillId="0" borderId="1" xfId="1" applyNumberFormat="1" applyFont="1" applyBorder="1" applyAlignment="1">
      <alignment horizontal="center"/>
    </xf>
    <xf numFmtId="0" fontId="5" fillId="0" borderId="2" xfId="0" applyFont="1" applyBorder="1"/>
    <xf numFmtId="0" fontId="11" fillId="0" borderId="2" xfId="0" applyFont="1" applyBorder="1"/>
    <xf numFmtId="187" fontId="4" fillId="0" borderId="8" xfId="1" applyNumberFormat="1" applyFont="1" applyBorder="1"/>
    <xf numFmtId="0" fontId="10" fillId="0" borderId="1" xfId="0" applyFont="1" applyBorder="1"/>
    <xf numFmtId="0" fontId="9" fillId="0" borderId="2" xfId="0" applyFont="1" applyBorder="1"/>
    <xf numFmtId="0" fontId="9" fillId="0" borderId="3" xfId="0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9" fillId="0" borderId="11" xfId="0" applyFont="1" applyBorder="1" applyAlignment="1">
      <alignment horizontal="left"/>
    </xf>
    <xf numFmtId="0" fontId="10" fillId="0" borderId="1" xfId="0" applyFont="1" applyBorder="1" applyAlignment="1"/>
    <xf numFmtId="0" fontId="4" fillId="0" borderId="2" xfId="0" applyFont="1" applyBorder="1" applyAlignment="1">
      <alignment horizontal="justify"/>
    </xf>
    <xf numFmtId="0" fontId="4" fillId="0" borderId="1" xfId="0" applyFont="1" applyBorder="1" applyAlignment="1">
      <alignment horizontal="left"/>
    </xf>
    <xf numFmtId="187" fontId="13" fillId="0" borderId="0" xfId="1" applyNumberFormat="1" applyFont="1" applyBorder="1"/>
    <xf numFmtId="0" fontId="5" fillId="0" borderId="0" xfId="1" applyNumberFormat="1" applyFont="1"/>
    <xf numFmtId="0" fontId="2" fillId="0" borderId="0" xfId="0" applyNumberFormat="1" applyFont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0" xfId="1" applyNumberFormat="1" applyFont="1" applyBorder="1" applyAlignment="1">
      <alignment horizontal="left"/>
    </xf>
    <xf numFmtId="0" fontId="4" fillId="0" borderId="0" xfId="1" applyNumberFormat="1" applyFont="1" applyBorder="1"/>
    <xf numFmtId="0" fontId="4" fillId="0" borderId="13" xfId="1" applyNumberFormat="1" applyFont="1" applyBorder="1"/>
    <xf numFmtId="0" fontId="4" fillId="0" borderId="0" xfId="1" applyNumberFormat="1" applyFont="1"/>
    <xf numFmtId="0" fontId="10" fillId="0" borderId="2" xfId="0" applyFont="1" applyBorder="1"/>
    <xf numFmtId="0" fontId="10" fillId="0" borderId="3" xfId="0" applyFont="1" applyBorder="1"/>
    <xf numFmtId="0" fontId="11" fillId="0" borderId="3" xfId="0" applyFont="1" applyBorder="1"/>
    <xf numFmtId="187" fontId="3" fillId="0" borderId="15" xfId="1" applyNumberFormat="1" applyFont="1" applyBorder="1"/>
    <xf numFmtId="0" fontId="3" fillId="0" borderId="15" xfId="0" applyFont="1" applyBorder="1"/>
    <xf numFmtId="0" fontId="3" fillId="0" borderId="0" xfId="0" applyFont="1"/>
    <xf numFmtId="0" fontId="4" fillId="0" borderId="1" xfId="0" applyNumberFormat="1" applyFont="1" applyBorder="1"/>
    <xf numFmtId="0" fontId="4" fillId="0" borderId="2" xfId="0" applyNumberFormat="1" applyFont="1" applyBorder="1"/>
    <xf numFmtId="0" fontId="4" fillId="0" borderId="2" xfId="1" applyNumberFormat="1" applyFont="1" applyBorder="1"/>
    <xf numFmtId="0" fontId="4" fillId="0" borderId="3" xfId="1" applyNumberFormat="1" applyFont="1" applyBorder="1"/>
    <xf numFmtId="0" fontId="4" fillId="0" borderId="0" xfId="0" applyNumberFormat="1" applyFont="1"/>
    <xf numFmtId="0" fontId="3" fillId="0" borderId="15" xfId="1" applyNumberFormat="1" applyFont="1" applyBorder="1"/>
    <xf numFmtId="0" fontId="4" fillId="0" borderId="8" xfId="0" applyNumberFormat="1" applyFont="1" applyBorder="1"/>
    <xf numFmtId="0" fontId="4" fillId="0" borderId="10" xfId="1" applyNumberFormat="1" applyFont="1" applyBorder="1" applyAlignment="1">
      <alignment horizontal="left"/>
    </xf>
    <xf numFmtId="0" fontId="9" fillId="0" borderId="1" xfId="1" applyNumberFormat="1" applyFont="1" applyBorder="1" applyAlignment="1">
      <alignment horizontal="left"/>
    </xf>
    <xf numFmtId="0" fontId="9" fillId="0" borderId="2" xfId="1" applyNumberFormat="1" applyFont="1" applyBorder="1"/>
    <xf numFmtId="0" fontId="9" fillId="0" borderId="0" xfId="1" applyNumberFormat="1" applyFont="1"/>
    <xf numFmtId="0" fontId="9" fillId="0" borderId="0" xfId="0" applyNumberFormat="1" applyFont="1"/>
    <xf numFmtId="0" fontId="9" fillId="0" borderId="0" xfId="1" applyNumberFormat="1" applyFont="1" applyBorder="1"/>
    <xf numFmtId="3" fontId="14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23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C14" sqref="C14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24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topLeftCell="A5" zoomScale="110" zoomScaleNormal="110" workbookViewId="0">
      <selection activeCell="A4" sqref="A4:K4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25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O59"/>
  <sheetViews>
    <sheetView workbookViewId="0">
      <selection activeCell="A9" sqref="A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875" style="4" customWidth="1"/>
    <col min="6" max="8" width="8.625" style="4" customWidth="1"/>
    <col min="9" max="9" width="11.625" style="76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69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77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168</v>
      </c>
    </row>
    <row r="10" spans="1:15">
      <c r="A10" s="12" t="s">
        <v>17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78" t="s">
        <v>10</v>
      </c>
      <c r="J11" s="5"/>
      <c r="K11" s="69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79" t="s">
        <v>11</v>
      </c>
      <c r="J12" s="7" t="s">
        <v>12</v>
      </c>
      <c r="K12" s="70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80"/>
      <c r="J13" s="9"/>
      <c r="K13" s="9"/>
    </row>
    <row r="14" spans="1:15" s="37" customFormat="1" ht="18.75">
      <c r="A14" s="36">
        <v>1</v>
      </c>
      <c r="B14" s="38" t="s">
        <v>31</v>
      </c>
      <c r="C14" s="50" t="s">
        <v>73</v>
      </c>
      <c r="D14" s="38" t="s">
        <v>32</v>
      </c>
      <c r="E14" s="58">
        <v>10000</v>
      </c>
      <c r="F14" s="58">
        <v>10000</v>
      </c>
      <c r="G14" s="49">
        <v>10000</v>
      </c>
      <c r="H14" s="58">
        <v>10000</v>
      </c>
      <c r="I14" s="91" t="s">
        <v>87</v>
      </c>
      <c r="J14" s="50" t="s">
        <v>79</v>
      </c>
      <c r="K14" s="72" t="s">
        <v>36</v>
      </c>
    </row>
    <row r="15" spans="1:15" s="3" customFormat="1" ht="18.75">
      <c r="A15" s="21"/>
      <c r="B15" s="22"/>
      <c r="C15" s="23" t="s">
        <v>74</v>
      </c>
      <c r="D15" s="22" t="s">
        <v>33</v>
      </c>
      <c r="E15" s="75" t="s">
        <v>108</v>
      </c>
      <c r="F15" s="25"/>
      <c r="G15" s="24"/>
      <c r="H15" s="25"/>
      <c r="I15" s="92" t="s">
        <v>86</v>
      </c>
      <c r="J15" s="23" t="s">
        <v>80</v>
      </c>
      <c r="K15" s="67" t="s">
        <v>37</v>
      </c>
    </row>
    <row r="16" spans="1:15" s="3" customFormat="1" ht="18.75">
      <c r="A16" s="21"/>
      <c r="B16" s="22"/>
      <c r="C16" s="23" t="s">
        <v>75</v>
      </c>
      <c r="D16" s="22" t="s">
        <v>34</v>
      </c>
      <c r="E16" s="75" t="s">
        <v>109</v>
      </c>
      <c r="F16" s="25"/>
      <c r="G16" s="24"/>
      <c r="H16" s="25"/>
      <c r="I16" s="92" t="s">
        <v>88</v>
      </c>
      <c r="J16" s="50" t="s">
        <v>81</v>
      </c>
      <c r="K16" s="67" t="s">
        <v>38</v>
      </c>
    </row>
    <row r="17" spans="1:11" s="3" customFormat="1" ht="19.5">
      <c r="A17" s="21"/>
      <c r="B17" s="22"/>
      <c r="C17" s="23" t="s">
        <v>76</v>
      </c>
      <c r="D17" s="57"/>
      <c r="E17" s="24"/>
      <c r="F17" s="25"/>
      <c r="G17" s="24"/>
      <c r="H17" s="25"/>
      <c r="I17" s="93" t="s">
        <v>89</v>
      </c>
      <c r="J17" s="23" t="s">
        <v>82</v>
      </c>
      <c r="K17" s="67" t="s">
        <v>39</v>
      </c>
    </row>
    <row r="18" spans="1:11" s="3" customFormat="1" ht="19.5">
      <c r="A18" s="21"/>
      <c r="B18" s="22"/>
      <c r="C18" s="50" t="s">
        <v>77</v>
      </c>
      <c r="D18" s="57"/>
      <c r="E18" s="24"/>
      <c r="F18" s="25"/>
      <c r="G18" s="24"/>
      <c r="H18" s="25"/>
      <c r="I18" s="93" t="s">
        <v>90</v>
      </c>
      <c r="J18" s="23" t="s">
        <v>83</v>
      </c>
      <c r="K18" s="67"/>
    </row>
    <row r="19" spans="1:11" s="3" customFormat="1" ht="19.5">
      <c r="A19" s="21"/>
      <c r="B19" s="22"/>
      <c r="C19" s="23" t="s">
        <v>78</v>
      </c>
      <c r="D19" s="57"/>
      <c r="E19" s="24"/>
      <c r="F19" s="25"/>
      <c r="G19" s="24"/>
      <c r="H19" s="25"/>
      <c r="I19" s="93" t="s">
        <v>91</v>
      </c>
      <c r="J19" s="23" t="s">
        <v>84</v>
      </c>
      <c r="K19" s="67"/>
    </row>
    <row r="20" spans="1:11" s="3" customFormat="1" ht="19.5">
      <c r="A20" s="21"/>
      <c r="B20" s="22"/>
      <c r="C20" s="23"/>
      <c r="D20" s="57"/>
      <c r="E20" s="24"/>
      <c r="F20" s="25"/>
      <c r="G20" s="24"/>
      <c r="H20" s="25"/>
      <c r="I20" s="93"/>
      <c r="J20" s="23" t="s">
        <v>85</v>
      </c>
      <c r="K20" s="67"/>
    </row>
    <row r="21" spans="1:11" s="3" customFormat="1" ht="18.75">
      <c r="A21" s="51"/>
      <c r="B21" s="56"/>
      <c r="C21" s="52"/>
      <c r="D21" s="56"/>
      <c r="E21" s="53"/>
      <c r="F21" s="59"/>
      <c r="G21" s="53"/>
      <c r="H21" s="59"/>
      <c r="I21" s="94"/>
      <c r="J21" s="52"/>
      <c r="K21" s="56"/>
    </row>
    <row r="22" spans="1:11" s="23" customFormat="1" ht="18.75">
      <c r="E22" s="24"/>
      <c r="F22" s="24"/>
      <c r="G22" s="24"/>
      <c r="H22" s="24"/>
      <c r="I22" s="82"/>
    </row>
    <row r="23" spans="1:11" s="23" customFormat="1" ht="18.75">
      <c r="E23" s="24"/>
      <c r="F23" s="24"/>
      <c r="G23" s="24"/>
      <c r="H23" s="24"/>
      <c r="I23" s="82"/>
    </row>
    <row r="24" spans="1:11" s="23" customFormat="1" ht="18.75">
      <c r="E24" s="24"/>
      <c r="F24" s="24"/>
      <c r="G24" s="24"/>
      <c r="H24" s="24"/>
      <c r="I24" s="82"/>
    </row>
    <row r="25" spans="1:11" s="23" customFormat="1" ht="18.75">
      <c r="E25" s="24"/>
      <c r="F25" s="24"/>
      <c r="G25" s="24"/>
      <c r="H25" s="24"/>
      <c r="I25" s="82"/>
    </row>
    <row r="26" spans="1:11" s="23" customFormat="1" ht="18.75">
      <c r="E26" s="24"/>
      <c r="F26" s="24"/>
      <c r="G26" s="24"/>
      <c r="H26" s="24"/>
      <c r="I26" s="82"/>
    </row>
    <row r="27" spans="1:11" s="23" customFormat="1">
      <c r="E27" s="24"/>
      <c r="F27" s="24"/>
      <c r="G27" s="24"/>
      <c r="H27" s="24"/>
      <c r="I27" s="82"/>
      <c r="K27" s="14" t="s">
        <v>69</v>
      </c>
    </row>
    <row r="28" spans="1:11">
      <c r="A28" s="5"/>
      <c r="B28" s="5"/>
      <c r="C28" s="5"/>
      <c r="D28" s="5" t="s">
        <v>5</v>
      </c>
      <c r="E28" s="106" t="s">
        <v>7</v>
      </c>
      <c r="F28" s="107"/>
      <c r="G28" s="107"/>
      <c r="H28" s="108"/>
      <c r="I28" s="78" t="s">
        <v>10</v>
      </c>
      <c r="J28" s="5"/>
      <c r="K28" s="69" t="s">
        <v>21</v>
      </c>
    </row>
    <row r="29" spans="1:11">
      <c r="A29" s="7" t="s">
        <v>3</v>
      </c>
      <c r="B29" s="7" t="s">
        <v>20</v>
      </c>
      <c r="C29" s="7" t="s">
        <v>4</v>
      </c>
      <c r="D29" s="7" t="s">
        <v>6</v>
      </c>
      <c r="E29" s="6" t="s">
        <v>8</v>
      </c>
      <c r="F29" s="6" t="s">
        <v>13</v>
      </c>
      <c r="G29" s="6" t="s">
        <v>18</v>
      </c>
      <c r="H29" s="6" t="s">
        <v>19</v>
      </c>
      <c r="I29" s="79" t="s">
        <v>11</v>
      </c>
      <c r="J29" s="7" t="s">
        <v>12</v>
      </c>
      <c r="K29" s="70" t="s">
        <v>22</v>
      </c>
    </row>
    <row r="30" spans="1:11">
      <c r="A30" s="9"/>
      <c r="B30" s="9"/>
      <c r="C30" s="9"/>
      <c r="D30" s="9"/>
      <c r="E30" s="10" t="s">
        <v>9</v>
      </c>
      <c r="F30" s="10" t="s">
        <v>9</v>
      </c>
      <c r="G30" s="10" t="s">
        <v>9</v>
      </c>
      <c r="H30" s="10" t="s">
        <v>9</v>
      </c>
      <c r="I30" s="80"/>
      <c r="J30" s="9"/>
      <c r="K30" s="9"/>
    </row>
    <row r="31" spans="1:11" s="3" customFormat="1" ht="18.75">
      <c r="A31" s="21">
        <v>2</v>
      </c>
      <c r="B31" s="16" t="s">
        <v>101</v>
      </c>
      <c r="C31" s="23" t="s">
        <v>145</v>
      </c>
      <c r="D31" s="74" t="s">
        <v>103</v>
      </c>
      <c r="E31" s="24">
        <v>150000</v>
      </c>
      <c r="F31" s="19">
        <v>150000</v>
      </c>
      <c r="G31" s="24">
        <v>150000</v>
      </c>
      <c r="H31" s="19">
        <v>150000</v>
      </c>
      <c r="I31" s="95" t="s">
        <v>104</v>
      </c>
      <c r="J31" s="22" t="s">
        <v>148</v>
      </c>
      <c r="K31" s="72" t="s">
        <v>36</v>
      </c>
    </row>
    <row r="32" spans="1:11" s="3" customFormat="1" ht="18.75">
      <c r="A32" s="21"/>
      <c r="B32" s="22" t="s">
        <v>102</v>
      </c>
      <c r="C32" s="23" t="s">
        <v>92</v>
      </c>
      <c r="D32" s="22" t="s">
        <v>151</v>
      </c>
      <c r="E32" s="75" t="s">
        <v>106</v>
      </c>
      <c r="F32" s="25"/>
      <c r="G32" s="24"/>
      <c r="H32" s="25"/>
      <c r="I32" s="82" t="s">
        <v>87</v>
      </c>
      <c r="J32" s="22" t="s">
        <v>92</v>
      </c>
      <c r="K32" s="67" t="s">
        <v>37</v>
      </c>
    </row>
    <row r="33" spans="1:11" s="3" customFormat="1" ht="18.75">
      <c r="A33" s="21"/>
      <c r="B33" s="22"/>
      <c r="C33" s="23" t="s">
        <v>146</v>
      </c>
      <c r="D33" s="22"/>
      <c r="E33" s="75" t="s">
        <v>107</v>
      </c>
      <c r="F33" s="25"/>
      <c r="G33" s="24"/>
      <c r="H33" s="25"/>
      <c r="I33" s="95" t="s">
        <v>105</v>
      </c>
      <c r="J33" s="73" t="s">
        <v>149</v>
      </c>
      <c r="K33" s="67" t="s">
        <v>38</v>
      </c>
    </row>
    <row r="34" spans="1:11" s="3" customFormat="1" ht="18.75">
      <c r="A34" s="21"/>
      <c r="B34" s="22"/>
      <c r="C34" s="23" t="s">
        <v>93</v>
      </c>
      <c r="D34" s="22"/>
      <c r="E34" s="75"/>
      <c r="F34" s="25"/>
      <c r="G34" s="24"/>
      <c r="H34" s="25"/>
      <c r="I34" s="82" t="s">
        <v>96</v>
      </c>
      <c r="J34" s="22" t="s">
        <v>93</v>
      </c>
      <c r="K34" s="67" t="s">
        <v>39</v>
      </c>
    </row>
    <row r="35" spans="1:11" s="3" customFormat="1" ht="18.75">
      <c r="A35" s="21"/>
      <c r="B35" s="22"/>
      <c r="C35" s="23" t="s">
        <v>94</v>
      </c>
      <c r="D35" s="22"/>
      <c r="E35" s="24"/>
      <c r="F35" s="25"/>
      <c r="G35" s="24"/>
      <c r="H35" s="25"/>
      <c r="I35" s="82" t="s">
        <v>97</v>
      </c>
      <c r="J35" s="22" t="s">
        <v>98</v>
      </c>
      <c r="K35" s="39"/>
    </row>
    <row r="36" spans="1:11" s="3" customFormat="1" ht="18.75">
      <c r="A36" s="21"/>
      <c r="B36" s="22"/>
      <c r="C36" s="3" t="s">
        <v>147</v>
      </c>
      <c r="D36" s="22"/>
      <c r="E36" s="24"/>
      <c r="F36" s="25"/>
      <c r="G36" s="24"/>
      <c r="H36" s="25"/>
      <c r="I36" s="82"/>
      <c r="J36" s="22" t="s">
        <v>150</v>
      </c>
      <c r="K36" s="39"/>
    </row>
    <row r="37" spans="1:11" s="3" customFormat="1" ht="18.75">
      <c r="A37" s="21"/>
      <c r="B37" s="22"/>
      <c r="C37" s="23" t="s">
        <v>95</v>
      </c>
      <c r="D37" s="22"/>
      <c r="E37" s="24"/>
      <c r="F37" s="25"/>
      <c r="G37" s="24"/>
      <c r="H37" s="25"/>
      <c r="I37" s="82"/>
      <c r="J37" s="22" t="s">
        <v>99</v>
      </c>
      <c r="K37" s="39"/>
    </row>
    <row r="38" spans="1:11" s="3" customFormat="1" ht="18.75">
      <c r="A38" s="21"/>
      <c r="B38" s="22"/>
      <c r="C38" s="23"/>
      <c r="D38" s="22"/>
      <c r="E38" s="24"/>
      <c r="F38" s="25"/>
      <c r="G38" s="24"/>
      <c r="H38" s="25"/>
      <c r="I38" s="82"/>
      <c r="J38" s="22" t="s">
        <v>100</v>
      </c>
      <c r="K38" s="39"/>
    </row>
    <row r="39" spans="1:11" s="3" customFormat="1" ht="18.75">
      <c r="A39" s="51"/>
      <c r="B39" s="56"/>
      <c r="C39" s="52"/>
      <c r="D39" s="56"/>
      <c r="E39" s="53"/>
      <c r="F39" s="59"/>
      <c r="G39" s="53"/>
      <c r="H39" s="59"/>
      <c r="I39" s="83"/>
      <c r="J39" s="56"/>
      <c r="K39" s="54"/>
    </row>
    <row r="40" spans="1:11" s="3" customFormat="1" ht="18.75">
      <c r="A40" s="21">
        <v>3</v>
      </c>
      <c r="B40" s="16" t="s">
        <v>127</v>
      </c>
      <c r="C40" s="23" t="s">
        <v>133</v>
      </c>
      <c r="D40" s="74" t="s">
        <v>129</v>
      </c>
      <c r="E40" s="24">
        <v>250000</v>
      </c>
      <c r="F40" s="19">
        <v>250000</v>
      </c>
      <c r="G40" s="24">
        <v>250000</v>
      </c>
      <c r="H40" s="19">
        <v>250000</v>
      </c>
      <c r="I40" s="82" t="s">
        <v>87</v>
      </c>
      <c r="J40" s="22" t="s">
        <v>135</v>
      </c>
      <c r="K40" s="72" t="s">
        <v>36</v>
      </c>
    </row>
    <row r="41" spans="1:11" s="3" customFormat="1" ht="18.75">
      <c r="A41" s="21"/>
      <c r="B41" s="22" t="s">
        <v>128</v>
      </c>
      <c r="C41" s="3" t="s">
        <v>134</v>
      </c>
      <c r="D41" s="22" t="s">
        <v>132</v>
      </c>
      <c r="E41" s="75"/>
      <c r="F41" s="25"/>
      <c r="G41" s="24"/>
      <c r="H41" s="25"/>
      <c r="I41" s="95" t="s">
        <v>105</v>
      </c>
      <c r="J41" s="22" t="s">
        <v>136</v>
      </c>
      <c r="K41" s="67" t="s">
        <v>37</v>
      </c>
    </row>
    <row r="42" spans="1:11" s="3" customFormat="1" ht="18.75">
      <c r="A42" s="21"/>
      <c r="B42" s="22"/>
      <c r="C42" s="3" t="s">
        <v>95</v>
      </c>
      <c r="D42" s="22" t="s">
        <v>131</v>
      </c>
      <c r="E42" s="75"/>
      <c r="F42" s="25"/>
      <c r="G42" s="24"/>
      <c r="H42" s="25"/>
      <c r="I42" s="3" t="s">
        <v>152</v>
      </c>
      <c r="J42" s="73" t="s">
        <v>137</v>
      </c>
      <c r="K42" s="67" t="s">
        <v>38</v>
      </c>
    </row>
    <row r="43" spans="1:11" s="3" customFormat="1" ht="18.75">
      <c r="A43" s="21"/>
      <c r="B43" s="22"/>
      <c r="C43" s="3" t="s">
        <v>76</v>
      </c>
      <c r="D43" s="22" t="s">
        <v>130</v>
      </c>
      <c r="E43" s="75"/>
      <c r="F43" s="25"/>
      <c r="G43" s="24"/>
      <c r="H43" s="25"/>
      <c r="I43" s="82" t="s">
        <v>153</v>
      </c>
      <c r="J43" s="22" t="s">
        <v>138</v>
      </c>
      <c r="K43" s="67" t="s">
        <v>39</v>
      </c>
    </row>
    <row r="44" spans="1:11" s="3" customFormat="1" ht="18.75">
      <c r="A44" s="21"/>
      <c r="B44" s="22"/>
      <c r="C44" s="50" t="s">
        <v>77</v>
      </c>
      <c r="D44" s="22"/>
      <c r="E44" s="24"/>
      <c r="F44" s="25"/>
      <c r="G44" s="24"/>
      <c r="H44" s="25"/>
      <c r="I44" s="82"/>
      <c r="J44" s="73" t="s">
        <v>141</v>
      </c>
      <c r="K44" s="39"/>
    </row>
    <row r="45" spans="1:11" s="3" customFormat="1" ht="18.75">
      <c r="A45" s="21"/>
      <c r="B45" s="22"/>
      <c r="C45" s="23" t="s">
        <v>78</v>
      </c>
      <c r="D45" s="22"/>
      <c r="E45" s="24"/>
      <c r="F45" s="25"/>
      <c r="G45" s="24"/>
      <c r="H45" s="25"/>
      <c r="I45" s="82"/>
      <c r="J45" s="22" t="s">
        <v>143</v>
      </c>
      <c r="K45" s="39"/>
    </row>
    <row r="46" spans="1:11" s="3" customFormat="1" ht="18.75">
      <c r="A46" s="21"/>
      <c r="B46" s="22"/>
      <c r="C46" s="23" t="s">
        <v>139</v>
      </c>
      <c r="D46" s="22"/>
      <c r="E46" s="24"/>
      <c r="F46" s="25"/>
      <c r="G46" s="24"/>
      <c r="H46" s="25"/>
      <c r="I46" s="82"/>
      <c r="J46" s="22" t="s">
        <v>142</v>
      </c>
      <c r="K46" s="39"/>
    </row>
    <row r="47" spans="1:11" s="3" customFormat="1" ht="18.75">
      <c r="A47" s="21"/>
      <c r="B47" s="22"/>
      <c r="C47" s="23" t="s">
        <v>140</v>
      </c>
      <c r="D47" s="22"/>
      <c r="E47" s="24"/>
      <c r="F47" s="25"/>
      <c r="G47" s="24"/>
      <c r="H47" s="25"/>
      <c r="I47" s="82"/>
      <c r="J47" s="22"/>
      <c r="K47" s="39"/>
    </row>
    <row r="48" spans="1:11" s="3" customFormat="1" ht="18.75">
      <c r="A48" s="21"/>
      <c r="B48" s="22"/>
      <c r="C48" s="23" t="s">
        <v>94</v>
      </c>
      <c r="D48" s="22"/>
      <c r="E48" s="24"/>
      <c r="F48" s="25"/>
      <c r="G48" s="24"/>
      <c r="H48" s="25"/>
      <c r="I48" s="82"/>
      <c r="J48" s="22"/>
      <c r="K48" s="39"/>
    </row>
    <row r="49" spans="1:11" s="3" customFormat="1" ht="18.75">
      <c r="A49" s="51"/>
      <c r="B49" s="56"/>
      <c r="C49" s="52"/>
      <c r="D49" s="56"/>
      <c r="E49" s="53"/>
      <c r="F49" s="59"/>
      <c r="G49" s="53"/>
      <c r="H49" s="59"/>
      <c r="I49" s="83"/>
      <c r="J49" s="56"/>
      <c r="K49" s="54"/>
    </row>
    <row r="50" spans="1:11" s="90" customFormat="1" ht="18.75">
      <c r="A50" s="109" t="s">
        <v>144</v>
      </c>
      <c r="B50" s="110"/>
      <c r="C50" s="110"/>
      <c r="D50" s="111"/>
      <c r="E50" s="88">
        <f>E31+E14+E40</f>
        <v>410000</v>
      </c>
      <c r="F50" s="88">
        <f t="shared" ref="F50:H50" si="0">F31+F14+F40</f>
        <v>410000</v>
      </c>
      <c r="G50" s="88">
        <f t="shared" si="0"/>
        <v>410000</v>
      </c>
      <c r="H50" s="88">
        <f t="shared" si="0"/>
        <v>410000</v>
      </c>
      <c r="I50" s="96"/>
      <c r="J50" s="89"/>
      <c r="K50" s="89"/>
    </row>
    <row r="51" spans="1:11" s="3" customFormat="1" ht="18.75">
      <c r="E51" s="4"/>
      <c r="F51" s="4"/>
      <c r="G51" s="4"/>
      <c r="H51" s="4"/>
      <c r="I51" s="84"/>
    </row>
    <row r="52" spans="1:11" s="3" customFormat="1" ht="18.75">
      <c r="E52" s="4"/>
      <c r="F52" s="4"/>
      <c r="G52" s="4"/>
      <c r="H52" s="4"/>
      <c r="I52" s="84"/>
    </row>
    <row r="53" spans="1:11" s="3" customFormat="1" ht="18.75">
      <c r="C53" s="23"/>
      <c r="E53" s="4"/>
      <c r="F53" s="4"/>
      <c r="G53" s="4"/>
      <c r="H53" s="4"/>
      <c r="I53" s="84"/>
    </row>
    <row r="54" spans="1:11" s="3" customFormat="1" ht="18.75">
      <c r="C54" s="23"/>
      <c r="E54" s="4"/>
      <c r="F54" s="4"/>
      <c r="G54" s="4"/>
      <c r="H54" s="4"/>
      <c r="I54" s="84"/>
    </row>
    <row r="55" spans="1:11" s="3" customFormat="1" ht="18.75">
      <c r="C55" s="23"/>
      <c r="E55" s="4"/>
      <c r="F55" s="4"/>
      <c r="G55" s="4"/>
      <c r="H55" s="4"/>
      <c r="I55" s="84"/>
    </row>
    <row r="56" spans="1:11" s="3" customFormat="1" ht="18.75">
      <c r="E56" s="4"/>
      <c r="F56" s="4"/>
      <c r="G56" s="4"/>
      <c r="H56" s="4"/>
      <c r="I56" s="84"/>
    </row>
    <row r="57" spans="1:11" s="3" customFormat="1" ht="18.75">
      <c r="E57" s="4"/>
      <c r="F57" s="4"/>
      <c r="G57" s="4"/>
      <c r="H57" s="4"/>
      <c r="I57" s="84"/>
    </row>
    <row r="58" spans="1:11" s="3" customFormat="1" ht="18.75">
      <c r="E58" s="4"/>
      <c r="F58" s="4"/>
      <c r="G58" s="4"/>
      <c r="H58" s="4"/>
      <c r="I58" s="84"/>
    </row>
    <row r="59" spans="1:11" s="3" customFormat="1" ht="18.75">
      <c r="E59" s="4"/>
      <c r="F59" s="4"/>
      <c r="G59" s="4"/>
      <c r="H59" s="4"/>
      <c r="I59" s="84"/>
    </row>
  </sheetData>
  <mergeCells count="7">
    <mergeCell ref="A50:D50"/>
    <mergeCell ref="E28:H28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127"/>
  <sheetViews>
    <sheetView workbookViewId="0">
      <selection activeCell="A10" sqref="A10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8.25" style="11" customWidth="1"/>
    <col min="5" max="5" width="8.375" style="4" customWidth="1"/>
    <col min="6" max="7" width="9" style="4" customWidth="1"/>
    <col min="8" max="8" width="8.75" style="4" customWidth="1"/>
    <col min="9" max="9" width="11" style="76" customWidth="1"/>
    <col min="10" max="10" width="18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69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 ht="10.5" customHeight="1">
      <c r="A6" s="34"/>
      <c r="B6" s="34"/>
      <c r="C6" s="34"/>
      <c r="D6" s="34"/>
      <c r="E6" s="34"/>
      <c r="F6" s="34"/>
      <c r="G6" s="34"/>
      <c r="H6" s="34"/>
      <c r="I6" s="77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168</v>
      </c>
    </row>
    <row r="10" spans="1:15">
      <c r="A10" s="12" t="s">
        <v>169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78" t="s">
        <v>10</v>
      </c>
      <c r="J11" s="5"/>
      <c r="K11" s="69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79" t="s">
        <v>11</v>
      </c>
      <c r="J12" s="7" t="s">
        <v>12</v>
      </c>
      <c r="K12" s="70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80"/>
      <c r="J13" s="9"/>
      <c r="K13" s="9"/>
    </row>
    <row r="14" spans="1:15" s="3" customFormat="1" ht="18.75">
      <c r="A14" s="15">
        <v>1</v>
      </c>
      <c r="B14" s="16" t="s">
        <v>43</v>
      </c>
      <c r="C14" s="17" t="s">
        <v>46</v>
      </c>
      <c r="D14" s="16" t="s">
        <v>52</v>
      </c>
      <c r="E14" s="18">
        <v>100000</v>
      </c>
      <c r="F14" s="62">
        <v>100000</v>
      </c>
      <c r="G14" s="18">
        <v>100000</v>
      </c>
      <c r="H14" s="62">
        <v>100000</v>
      </c>
      <c r="I14" s="99" t="s">
        <v>35</v>
      </c>
      <c r="J14" s="28" t="s">
        <v>49</v>
      </c>
      <c r="K14" s="48" t="s">
        <v>36</v>
      </c>
    </row>
    <row r="15" spans="1:15" s="3" customFormat="1" ht="18.75">
      <c r="A15" s="21"/>
      <c r="B15" s="22" t="s">
        <v>44</v>
      </c>
      <c r="C15" s="23" t="s">
        <v>47</v>
      </c>
      <c r="D15" s="22" t="s">
        <v>53</v>
      </c>
      <c r="E15" s="104" t="s">
        <v>165</v>
      </c>
      <c r="F15" s="25"/>
      <c r="G15" s="24"/>
      <c r="H15" s="25"/>
      <c r="I15" s="100" t="s">
        <v>161</v>
      </c>
      <c r="J15" s="22" t="s">
        <v>50</v>
      </c>
      <c r="K15" s="39" t="s">
        <v>66</v>
      </c>
    </row>
    <row r="16" spans="1:15">
      <c r="A16" s="60"/>
      <c r="B16" s="63" t="s">
        <v>45</v>
      </c>
      <c r="C16" s="23" t="s">
        <v>48</v>
      </c>
      <c r="D16" s="63" t="s">
        <v>54</v>
      </c>
      <c r="E16" s="24"/>
      <c r="F16" s="25"/>
      <c r="G16" s="24"/>
      <c r="H16" s="25"/>
      <c r="I16" s="100" t="s">
        <v>55</v>
      </c>
      <c r="J16" s="22" t="s">
        <v>51</v>
      </c>
      <c r="K16" s="39" t="s">
        <v>67</v>
      </c>
    </row>
    <row r="17" spans="1:11">
      <c r="A17" s="60"/>
      <c r="B17" s="63"/>
      <c r="C17" s="61"/>
      <c r="D17" s="22" t="s">
        <v>55</v>
      </c>
      <c r="E17" s="24"/>
      <c r="F17" s="25"/>
      <c r="G17" s="24"/>
      <c r="H17" s="25"/>
      <c r="I17" s="101" t="s">
        <v>153</v>
      </c>
      <c r="J17" s="63"/>
      <c r="K17" s="39" t="s">
        <v>68</v>
      </c>
    </row>
    <row r="18" spans="1:11" s="3" customFormat="1" ht="10.5" customHeight="1">
      <c r="A18" s="21"/>
      <c r="B18" s="22"/>
      <c r="C18" s="23"/>
      <c r="D18" s="22"/>
      <c r="E18" s="24"/>
      <c r="F18" s="25"/>
      <c r="G18" s="24"/>
      <c r="H18" s="25"/>
      <c r="I18" s="94"/>
      <c r="J18" s="56"/>
      <c r="K18" s="26"/>
    </row>
    <row r="19" spans="1:11" s="3" customFormat="1" ht="18.75">
      <c r="A19" s="15">
        <v>2</v>
      </c>
      <c r="B19" s="16" t="s">
        <v>57</v>
      </c>
      <c r="C19" s="16" t="s">
        <v>115</v>
      </c>
      <c r="D19" s="16" t="s">
        <v>59</v>
      </c>
      <c r="E19" s="65">
        <v>10000</v>
      </c>
      <c r="F19" s="19">
        <v>10000</v>
      </c>
      <c r="G19" s="65">
        <v>10000</v>
      </c>
      <c r="H19" s="19">
        <v>10000</v>
      </c>
      <c r="I19" s="102" t="s">
        <v>87</v>
      </c>
      <c r="J19" s="66" t="s">
        <v>124</v>
      </c>
      <c r="K19" s="66" t="s">
        <v>36</v>
      </c>
    </row>
    <row r="20" spans="1:11" s="3" customFormat="1" ht="18.75">
      <c r="A20" s="21"/>
      <c r="B20" s="22" t="s">
        <v>58</v>
      </c>
      <c r="C20" s="22" t="s">
        <v>111</v>
      </c>
      <c r="D20" s="22" t="s">
        <v>60</v>
      </c>
      <c r="E20" s="104" t="s">
        <v>164</v>
      </c>
      <c r="F20" s="25"/>
      <c r="G20" s="24"/>
      <c r="H20" s="25"/>
      <c r="I20" s="103" t="s">
        <v>159</v>
      </c>
      <c r="J20" s="85" t="s">
        <v>119</v>
      </c>
      <c r="K20" s="67" t="s">
        <v>66</v>
      </c>
    </row>
    <row r="21" spans="1:11" s="3" customFormat="1" ht="18.75">
      <c r="A21" s="21"/>
      <c r="B21" s="22"/>
      <c r="C21" s="22" t="s">
        <v>112</v>
      </c>
      <c r="D21" s="22" t="s">
        <v>110</v>
      </c>
      <c r="E21" s="104" t="s">
        <v>107</v>
      </c>
      <c r="F21" s="25"/>
      <c r="G21" s="24"/>
      <c r="H21" s="25"/>
      <c r="I21" s="103" t="s">
        <v>160</v>
      </c>
      <c r="J21" s="85" t="s">
        <v>120</v>
      </c>
      <c r="K21" s="67" t="s">
        <v>67</v>
      </c>
    </row>
    <row r="22" spans="1:11" s="3" customFormat="1" ht="18.75">
      <c r="A22" s="21"/>
      <c r="B22" s="22"/>
      <c r="C22" s="22" t="s">
        <v>116</v>
      </c>
      <c r="D22" s="64"/>
      <c r="E22" s="24"/>
      <c r="F22" s="25"/>
      <c r="G22" s="24"/>
      <c r="H22" s="25"/>
      <c r="I22" s="103" t="s">
        <v>163</v>
      </c>
      <c r="J22" s="85" t="s">
        <v>121</v>
      </c>
      <c r="K22" s="67" t="s">
        <v>68</v>
      </c>
    </row>
    <row r="23" spans="1:11" s="3" customFormat="1" ht="18.75">
      <c r="A23" s="21"/>
      <c r="B23" s="22"/>
      <c r="C23" s="22" t="s">
        <v>113</v>
      </c>
      <c r="D23" s="64"/>
      <c r="E23" s="24"/>
      <c r="F23" s="25"/>
      <c r="G23" s="24"/>
      <c r="H23" s="25"/>
      <c r="I23" s="103" t="s">
        <v>162</v>
      </c>
      <c r="J23" s="85" t="s">
        <v>123</v>
      </c>
      <c r="K23" s="67"/>
    </row>
    <row r="24" spans="1:11" s="3" customFormat="1" ht="18.75">
      <c r="A24" s="21"/>
      <c r="B24" s="22"/>
      <c r="C24" s="22" t="s">
        <v>114</v>
      </c>
      <c r="D24" s="64"/>
      <c r="E24" s="24"/>
      <c r="F24" s="25"/>
      <c r="G24" s="24"/>
      <c r="H24" s="25"/>
      <c r="I24" s="82"/>
      <c r="J24" s="85" t="s">
        <v>122</v>
      </c>
      <c r="K24" s="67"/>
    </row>
    <row r="25" spans="1:11" s="3" customFormat="1" ht="18.75">
      <c r="A25" s="21"/>
      <c r="B25" s="22"/>
      <c r="C25" s="22"/>
      <c r="D25" s="64"/>
      <c r="E25" s="24"/>
      <c r="F25" s="25"/>
      <c r="G25" s="24"/>
      <c r="H25" s="25"/>
      <c r="I25" s="82"/>
      <c r="J25" s="85" t="s">
        <v>117</v>
      </c>
      <c r="K25" s="67"/>
    </row>
    <row r="26" spans="1:11" s="3" customFormat="1" ht="18.75">
      <c r="A26" s="51"/>
      <c r="B26" s="56"/>
      <c r="C26" s="56"/>
      <c r="D26" s="87"/>
      <c r="E26" s="53"/>
      <c r="F26" s="59"/>
      <c r="G26" s="53"/>
      <c r="H26" s="59"/>
      <c r="I26" s="83"/>
      <c r="J26" s="86" t="s">
        <v>118</v>
      </c>
      <c r="K26" s="68"/>
    </row>
    <row r="27" spans="1:11" s="90" customFormat="1" ht="18.75">
      <c r="A27" s="109" t="s">
        <v>126</v>
      </c>
      <c r="B27" s="110"/>
      <c r="C27" s="110"/>
      <c r="D27" s="111"/>
      <c r="E27" s="88">
        <f>E19+E14</f>
        <v>110000</v>
      </c>
      <c r="F27" s="88">
        <f t="shared" ref="F27:H27" si="0">F19+F14</f>
        <v>110000</v>
      </c>
      <c r="G27" s="88">
        <f t="shared" si="0"/>
        <v>110000</v>
      </c>
      <c r="H27" s="88">
        <f t="shared" si="0"/>
        <v>110000</v>
      </c>
      <c r="I27" s="88"/>
      <c r="J27" s="89"/>
      <c r="K27" s="89"/>
    </row>
    <row r="32" spans="1:11" s="3" customFormat="1" ht="18.75">
      <c r="E32" s="4"/>
      <c r="F32" s="4"/>
      <c r="G32" s="4"/>
      <c r="H32" s="4"/>
      <c r="I32" s="84"/>
    </row>
    <row r="33" spans="5:9" s="3" customFormat="1" ht="18.75">
      <c r="E33" s="4"/>
      <c r="F33" s="4"/>
      <c r="G33" s="4"/>
      <c r="H33" s="4"/>
      <c r="I33" s="84"/>
    </row>
    <row r="34" spans="5:9" s="3" customFormat="1" ht="18.75">
      <c r="E34" s="4"/>
      <c r="F34" s="4"/>
      <c r="G34" s="4"/>
      <c r="H34" s="4"/>
      <c r="I34" s="84"/>
    </row>
    <row r="35" spans="5:9" s="3" customFormat="1" ht="18.75">
      <c r="E35" s="4"/>
      <c r="F35" s="4"/>
      <c r="G35" s="4"/>
      <c r="H35" s="4"/>
      <c r="I35" s="84"/>
    </row>
    <row r="36" spans="5:9" s="3" customFormat="1" ht="18.75">
      <c r="E36" s="4"/>
      <c r="F36" s="4"/>
      <c r="G36" s="4"/>
      <c r="H36" s="4"/>
      <c r="I36" s="84"/>
    </row>
    <row r="37" spans="5:9" s="3" customFormat="1" ht="18.75">
      <c r="E37" s="4"/>
      <c r="F37" s="4"/>
      <c r="G37" s="4"/>
      <c r="H37" s="4"/>
      <c r="I37" s="84"/>
    </row>
    <row r="38" spans="5:9" s="3" customFormat="1" ht="18.75">
      <c r="E38" s="4"/>
      <c r="F38" s="4"/>
      <c r="G38" s="4"/>
      <c r="H38" s="4"/>
      <c r="I38" s="84"/>
    </row>
    <row r="39" spans="5:9" s="3" customFormat="1" ht="18.75">
      <c r="E39" s="4"/>
      <c r="F39" s="4"/>
      <c r="G39" s="4"/>
      <c r="H39" s="4"/>
      <c r="I39" s="84"/>
    </row>
    <row r="40" spans="5:9" s="3" customFormat="1" ht="18.75">
      <c r="E40" s="4"/>
      <c r="F40" s="4"/>
      <c r="G40" s="4"/>
      <c r="H40" s="4"/>
      <c r="I40" s="84"/>
    </row>
    <row r="41" spans="5:9" s="3" customFormat="1" ht="18.75">
      <c r="E41" s="4"/>
      <c r="F41" s="4"/>
      <c r="G41" s="4"/>
      <c r="H41" s="4"/>
      <c r="I41" s="84"/>
    </row>
    <row r="42" spans="5:9" s="3" customFormat="1" ht="18.75">
      <c r="E42" s="4"/>
      <c r="F42" s="4"/>
      <c r="G42" s="4"/>
      <c r="H42" s="4"/>
      <c r="I42" s="84"/>
    </row>
    <row r="43" spans="5:9" s="3" customFormat="1" ht="18.75">
      <c r="E43" s="4"/>
      <c r="F43" s="4"/>
      <c r="G43" s="4"/>
      <c r="H43" s="4"/>
      <c r="I43" s="84"/>
    </row>
    <row r="44" spans="5:9" s="3" customFormat="1" ht="18.75">
      <c r="E44" s="4"/>
      <c r="F44" s="4"/>
      <c r="G44" s="4"/>
      <c r="H44" s="4"/>
      <c r="I44" s="84"/>
    </row>
    <row r="45" spans="5:9" s="3" customFormat="1" ht="18.75">
      <c r="E45" s="4"/>
      <c r="F45" s="4"/>
      <c r="G45" s="4"/>
      <c r="H45" s="4"/>
      <c r="I45" s="84"/>
    </row>
    <row r="46" spans="5:9" s="3" customFormat="1" ht="18.75">
      <c r="E46" s="4"/>
      <c r="F46" s="4"/>
      <c r="G46" s="4"/>
      <c r="H46" s="4"/>
      <c r="I46" s="84"/>
    </row>
    <row r="47" spans="5:9" s="3" customFormat="1" ht="18.75">
      <c r="E47" s="4"/>
      <c r="F47" s="4"/>
      <c r="G47" s="4"/>
      <c r="H47" s="4"/>
      <c r="I47" s="84"/>
    </row>
    <row r="48" spans="5:9" s="3" customFormat="1" ht="18.75">
      <c r="E48" s="4"/>
      <c r="F48" s="4"/>
      <c r="G48" s="4"/>
      <c r="H48" s="4"/>
      <c r="I48" s="84"/>
    </row>
    <row r="49" spans="5:9" s="3" customFormat="1" ht="18.75">
      <c r="E49" s="4"/>
      <c r="F49" s="4"/>
      <c r="G49" s="4"/>
      <c r="H49" s="4"/>
      <c r="I49" s="84"/>
    </row>
    <row r="50" spans="5:9" s="3" customFormat="1" ht="18.75">
      <c r="E50" s="4"/>
      <c r="F50" s="4"/>
      <c r="G50" s="4"/>
      <c r="H50" s="4"/>
      <c r="I50" s="84"/>
    </row>
    <row r="51" spans="5:9" s="3" customFormat="1" ht="18.75">
      <c r="E51" s="4"/>
      <c r="F51" s="4"/>
      <c r="G51" s="4"/>
      <c r="H51" s="4"/>
      <c r="I51" s="84"/>
    </row>
    <row r="52" spans="5:9" s="3" customFormat="1" ht="18.75">
      <c r="E52" s="4"/>
      <c r="F52" s="4"/>
      <c r="G52" s="4"/>
      <c r="H52" s="4"/>
      <c r="I52" s="84"/>
    </row>
    <row r="53" spans="5:9" s="3" customFormat="1" ht="18.75">
      <c r="E53" s="4"/>
      <c r="F53" s="4"/>
      <c r="G53" s="4"/>
      <c r="H53" s="4"/>
      <c r="I53" s="84"/>
    </row>
    <row r="54" spans="5:9" s="3" customFormat="1" ht="18.75">
      <c r="E54" s="4"/>
      <c r="F54" s="4"/>
      <c r="G54" s="4"/>
      <c r="H54" s="4"/>
      <c r="I54" s="84"/>
    </row>
    <row r="55" spans="5:9" s="3" customFormat="1" ht="18.75">
      <c r="E55" s="4"/>
      <c r="F55" s="4"/>
      <c r="G55" s="4"/>
      <c r="H55" s="4"/>
      <c r="I55" s="84"/>
    </row>
    <row r="56" spans="5:9" s="3" customFormat="1" ht="18.75">
      <c r="E56" s="4"/>
      <c r="F56" s="4"/>
      <c r="G56" s="4"/>
      <c r="H56" s="4"/>
      <c r="I56" s="84"/>
    </row>
    <row r="57" spans="5:9" s="3" customFormat="1" ht="18.75">
      <c r="E57" s="4"/>
      <c r="F57" s="4"/>
      <c r="G57" s="4"/>
      <c r="H57" s="4"/>
      <c r="I57" s="84"/>
    </row>
    <row r="58" spans="5:9" s="3" customFormat="1" ht="18.75">
      <c r="E58" s="4"/>
      <c r="F58" s="4"/>
      <c r="G58" s="4"/>
      <c r="H58" s="4"/>
      <c r="I58" s="84"/>
    </row>
    <row r="59" spans="5:9" s="3" customFormat="1" ht="18.75">
      <c r="E59" s="4"/>
      <c r="F59" s="4"/>
      <c r="G59" s="4"/>
      <c r="H59" s="4"/>
      <c r="I59" s="84"/>
    </row>
    <row r="60" spans="5:9" s="3" customFormat="1" ht="18.75">
      <c r="E60" s="4"/>
      <c r="F60" s="4"/>
      <c r="G60" s="4"/>
      <c r="H60" s="4"/>
      <c r="I60" s="84"/>
    </row>
    <row r="61" spans="5:9" s="3" customFormat="1" ht="18.75">
      <c r="E61" s="4"/>
      <c r="F61" s="4"/>
      <c r="G61" s="4"/>
      <c r="H61" s="4"/>
      <c r="I61" s="84"/>
    </row>
    <row r="62" spans="5:9" s="3" customFormat="1" ht="18.75">
      <c r="E62" s="4"/>
      <c r="F62" s="4"/>
      <c r="G62" s="4"/>
      <c r="H62" s="4"/>
      <c r="I62" s="84"/>
    </row>
    <row r="63" spans="5:9" s="3" customFormat="1" ht="18.75">
      <c r="E63" s="4"/>
      <c r="F63" s="4"/>
      <c r="G63" s="4"/>
      <c r="H63" s="4"/>
      <c r="I63" s="84"/>
    </row>
    <row r="64" spans="5:9" s="3" customFormat="1" ht="18.75">
      <c r="E64" s="4"/>
      <c r="F64" s="4"/>
      <c r="G64" s="4"/>
      <c r="H64" s="4"/>
      <c r="I64" s="84"/>
    </row>
    <row r="65" spans="5:9" s="3" customFormat="1" ht="18.75">
      <c r="E65" s="4"/>
      <c r="F65" s="4"/>
      <c r="G65" s="4"/>
      <c r="H65" s="4"/>
      <c r="I65" s="84"/>
    </row>
    <row r="66" spans="5:9" s="3" customFormat="1" ht="18.75">
      <c r="E66" s="4"/>
      <c r="F66" s="4"/>
      <c r="G66" s="4"/>
      <c r="H66" s="4"/>
      <c r="I66" s="84"/>
    </row>
    <row r="67" spans="5:9" s="3" customFormat="1" ht="18.75">
      <c r="E67" s="4"/>
      <c r="F67" s="4"/>
      <c r="G67" s="4"/>
      <c r="H67" s="4"/>
      <c r="I67" s="84"/>
    </row>
    <row r="68" spans="5:9" s="3" customFormat="1" ht="18.75">
      <c r="E68" s="4"/>
      <c r="F68" s="4"/>
      <c r="G68" s="4"/>
      <c r="H68" s="4"/>
      <c r="I68" s="84"/>
    </row>
    <row r="69" spans="5:9" s="3" customFormat="1" ht="18.75">
      <c r="E69" s="4"/>
      <c r="F69" s="4"/>
      <c r="G69" s="4"/>
      <c r="H69" s="4"/>
      <c r="I69" s="84"/>
    </row>
    <row r="70" spans="5:9" s="3" customFormat="1" ht="18.75">
      <c r="E70" s="4"/>
      <c r="F70" s="4"/>
      <c r="G70" s="4"/>
      <c r="H70" s="4"/>
      <c r="I70" s="84"/>
    </row>
    <row r="71" spans="5:9" s="3" customFormat="1" ht="18.75">
      <c r="E71" s="4"/>
      <c r="F71" s="4"/>
      <c r="G71" s="4"/>
      <c r="H71" s="4"/>
      <c r="I71" s="84"/>
    </row>
    <row r="72" spans="5:9" s="3" customFormat="1" ht="18.75">
      <c r="E72" s="4"/>
      <c r="F72" s="4"/>
      <c r="G72" s="4"/>
      <c r="H72" s="4"/>
      <c r="I72" s="84"/>
    </row>
    <row r="73" spans="5:9" s="3" customFormat="1" ht="18.75">
      <c r="E73" s="4"/>
      <c r="F73" s="4"/>
      <c r="G73" s="4"/>
      <c r="H73" s="4"/>
      <c r="I73" s="84"/>
    </row>
    <row r="74" spans="5:9" s="3" customFormat="1" ht="18.75">
      <c r="E74" s="4"/>
      <c r="F74" s="4"/>
      <c r="G74" s="4"/>
      <c r="H74" s="4"/>
      <c r="I74" s="84"/>
    </row>
    <row r="75" spans="5:9" s="3" customFormat="1" ht="18.75">
      <c r="E75" s="4"/>
      <c r="F75" s="4"/>
      <c r="G75" s="4"/>
      <c r="H75" s="4"/>
      <c r="I75" s="84"/>
    </row>
    <row r="76" spans="5:9" s="3" customFormat="1" ht="18.75">
      <c r="E76" s="4"/>
      <c r="F76" s="4"/>
      <c r="G76" s="4"/>
      <c r="H76" s="4"/>
      <c r="I76" s="84"/>
    </row>
    <row r="77" spans="5:9" s="3" customFormat="1" ht="18.75">
      <c r="E77" s="4"/>
      <c r="F77" s="4"/>
      <c r="G77" s="4"/>
      <c r="H77" s="4"/>
      <c r="I77" s="84"/>
    </row>
    <row r="78" spans="5:9" s="3" customFormat="1" ht="18.75">
      <c r="E78" s="4"/>
      <c r="F78" s="4"/>
      <c r="G78" s="4"/>
      <c r="H78" s="4"/>
      <c r="I78" s="84"/>
    </row>
    <row r="79" spans="5:9" s="3" customFormat="1" ht="18.75">
      <c r="E79" s="4"/>
      <c r="F79" s="4"/>
      <c r="G79" s="4"/>
      <c r="H79" s="4"/>
      <c r="I79" s="84"/>
    </row>
    <row r="80" spans="5:9" s="3" customFormat="1" ht="18.75">
      <c r="E80" s="4"/>
      <c r="F80" s="4"/>
      <c r="G80" s="4"/>
      <c r="H80" s="4"/>
      <c r="I80" s="84"/>
    </row>
    <row r="81" spans="5:9" s="3" customFormat="1" ht="18.75">
      <c r="E81" s="4"/>
      <c r="F81" s="4"/>
      <c r="G81" s="4"/>
      <c r="H81" s="4"/>
      <c r="I81" s="84"/>
    </row>
    <row r="82" spans="5:9" s="3" customFormat="1" ht="18.75">
      <c r="E82" s="4"/>
      <c r="F82" s="4"/>
      <c r="G82" s="4"/>
      <c r="H82" s="4"/>
      <c r="I82" s="84"/>
    </row>
    <row r="83" spans="5:9" s="3" customFormat="1" ht="18.75">
      <c r="E83" s="4"/>
      <c r="F83" s="4"/>
      <c r="G83" s="4"/>
      <c r="H83" s="4"/>
      <c r="I83" s="84"/>
    </row>
    <row r="84" spans="5:9" s="3" customFormat="1" ht="18.75">
      <c r="E84" s="4"/>
      <c r="F84" s="4"/>
      <c r="G84" s="4"/>
      <c r="H84" s="4"/>
      <c r="I84" s="84"/>
    </row>
    <row r="85" spans="5:9" s="3" customFormat="1" ht="18.75">
      <c r="E85" s="4"/>
      <c r="F85" s="4"/>
      <c r="G85" s="4"/>
      <c r="H85" s="4"/>
      <c r="I85" s="84"/>
    </row>
    <row r="86" spans="5:9" s="3" customFormat="1" ht="18.75">
      <c r="E86" s="4"/>
      <c r="F86" s="4"/>
      <c r="G86" s="4"/>
      <c r="H86" s="4"/>
      <c r="I86" s="84"/>
    </row>
    <row r="87" spans="5:9" s="3" customFormat="1" ht="18.75">
      <c r="E87" s="4"/>
      <c r="F87" s="4"/>
      <c r="G87" s="4"/>
      <c r="H87" s="4"/>
      <c r="I87" s="84"/>
    </row>
    <row r="88" spans="5:9" s="3" customFormat="1" ht="18.75">
      <c r="E88" s="4"/>
      <c r="F88" s="4"/>
      <c r="G88" s="4"/>
      <c r="H88" s="4"/>
      <c r="I88" s="84"/>
    </row>
    <row r="89" spans="5:9" s="3" customFormat="1" ht="18.75">
      <c r="E89" s="4"/>
      <c r="F89" s="4"/>
      <c r="G89" s="4"/>
      <c r="H89" s="4"/>
      <c r="I89" s="84"/>
    </row>
    <row r="90" spans="5:9" s="3" customFormat="1" ht="18.75">
      <c r="E90" s="4"/>
      <c r="F90" s="4"/>
      <c r="G90" s="4"/>
      <c r="H90" s="4"/>
      <c r="I90" s="84"/>
    </row>
    <row r="91" spans="5:9" s="3" customFormat="1" ht="18.75">
      <c r="E91" s="4"/>
      <c r="F91" s="4"/>
      <c r="G91" s="4"/>
      <c r="H91" s="4"/>
      <c r="I91" s="84"/>
    </row>
    <row r="92" spans="5:9" s="3" customFormat="1" ht="18.75">
      <c r="E92" s="4"/>
      <c r="F92" s="4"/>
      <c r="G92" s="4"/>
      <c r="H92" s="4"/>
      <c r="I92" s="84"/>
    </row>
    <row r="93" spans="5:9" s="3" customFormat="1" ht="18.75">
      <c r="E93" s="4"/>
      <c r="F93" s="4"/>
      <c r="G93" s="4"/>
      <c r="H93" s="4"/>
      <c r="I93" s="84"/>
    </row>
    <row r="94" spans="5:9" s="3" customFormat="1" ht="18.75">
      <c r="E94" s="4"/>
      <c r="F94" s="4"/>
      <c r="G94" s="4"/>
      <c r="H94" s="4"/>
      <c r="I94" s="84"/>
    </row>
    <row r="95" spans="5:9" s="3" customFormat="1" ht="18.75">
      <c r="E95" s="4"/>
      <c r="F95" s="4"/>
      <c r="G95" s="4"/>
      <c r="H95" s="4"/>
      <c r="I95" s="84"/>
    </row>
    <row r="96" spans="5:9" s="3" customFormat="1" ht="18.75">
      <c r="E96" s="4"/>
      <c r="F96" s="4"/>
      <c r="G96" s="4"/>
      <c r="H96" s="4"/>
      <c r="I96" s="84"/>
    </row>
    <row r="97" spans="5:9" s="3" customFormat="1" ht="18.75">
      <c r="E97" s="4"/>
      <c r="F97" s="4"/>
      <c r="G97" s="4"/>
      <c r="H97" s="4"/>
      <c r="I97" s="84"/>
    </row>
    <row r="98" spans="5:9" s="3" customFormat="1" ht="18.75">
      <c r="E98" s="4"/>
      <c r="F98" s="4"/>
      <c r="G98" s="4"/>
      <c r="H98" s="4"/>
      <c r="I98" s="84"/>
    </row>
    <row r="99" spans="5:9" s="3" customFormat="1" ht="18.75">
      <c r="E99" s="4"/>
      <c r="F99" s="4"/>
      <c r="G99" s="4"/>
      <c r="H99" s="4"/>
      <c r="I99" s="84"/>
    </row>
    <row r="100" spans="5:9" s="3" customFormat="1" ht="18.75">
      <c r="E100" s="4"/>
      <c r="F100" s="4"/>
      <c r="G100" s="4"/>
      <c r="H100" s="4"/>
      <c r="I100" s="84"/>
    </row>
    <row r="101" spans="5:9" s="3" customFormat="1" ht="18.75">
      <c r="E101" s="4"/>
      <c r="F101" s="4"/>
      <c r="G101" s="4"/>
      <c r="H101" s="4"/>
      <c r="I101" s="84"/>
    </row>
    <row r="102" spans="5:9" s="3" customFormat="1" ht="18.75">
      <c r="E102" s="4"/>
      <c r="F102" s="4"/>
      <c r="G102" s="4"/>
      <c r="H102" s="4"/>
      <c r="I102" s="84"/>
    </row>
    <row r="103" spans="5:9" s="3" customFormat="1" ht="18.75">
      <c r="E103" s="4"/>
      <c r="F103" s="4"/>
      <c r="G103" s="4"/>
      <c r="H103" s="4"/>
      <c r="I103" s="84"/>
    </row>
    <row r="104" spans="5:9" s="3" customFormat="1" ht="18.75">
      <c r="E104" s="4"/>
      <c r="F104" s="4"/>
      <c r="G104" s="4"/>
      <c r="H104" s="4"/>
      <c r="I104" s="84"/>
    </row>
    <row r="105" spans="5:9" s="3" customFormat="1" ht="18.75">
      <c r="E105" s="4"/>
      <c r="F105" s="4"/>
      <c r="G105" s="4"/>
      <c r="H105" s="4"/>
      <c r="I105" s="84"/>
    </row>
    <row r="106" spans="5:9" s="3" customFormat="1" ht="18.75">
      <c r="E106" s="4"/>
      <c r="F106" s="4"/>
      <c r="G106" s="4"/>
      <c r="H106" s="4"/>
      <c r="I106" s="84"/>
    </row>
    <row r="107" spans="5:9" s="3" customFormat="1" ht="18.75">
      <c r="E107" s="4"/>
      <c r="F107" s="4"/>
      <c r="G107" s="4"/>
      <c r="H107" s="4"/>
      <c r="I107" s="84"/>
    </row>
    <row r="108" spans="5:9" s="3" customFormat="1" ht="18.75">
      <c r="E108" s="4"/>
      <c r="F108" s="4"/>
      <c r="G108" s="4"/>
      <c r="H108" s="4"/>
      <c r="I108" s="84"/>
    </row>
    <row r="109" spans="5:9" s="3" customFormat="1" ht="18.75">
      <c r="E109" s="4"/>
      <c r="F109" s="4"/>
      <c r="G109" s="4"/>
      <c r="H109" s="4"/>
      <c r="I109" s="84"/>
    </row>
    <row r="110" spans="5:9" s="3" customFormat="1" ht="18.75">
      <c r="E110" s="4"/>
      <c r="F110" s="4"/>
      <c r="G110" s="4"/>
      <c r="H110" s="4"/>
      <c r="I110" s="84"/>
    </row>
    <row r="111" spans="5:9" s="3" customFormat="1" ht="18.75">
      <c r="E111" s="4"/>
      <c r="F111" s="4"/>
      <c r="G111" s="4"/>
      <c r="H111" s="4"/>
      <c r="I111" s="84"/>
    </row>
    <row r="112" spans="5:9" s="3" customFormat="1" ht="18.75">
      <c r="E112" s="4"/>
      <c r="F112" s="4"/>
      <c r="G112" s="4"/>
      <c r="H112" s="4"/>
      <c r="I112" s="84"/>
    </row>
    <row r="113" spans="5:9" s="3" customFormat="1" ht="18.75">
      <c r="E113" s="4"/>
      <c r="F113" s="4"/>
      <c r="G113" s="4"/>
      <c r="H113" s="4"/>
      <c r="I113" s="84"/>
    </row>
    <row r="114" spans="5:9" s="3" customFormat="1" ht="18.75">
      <c r="E114" s="4"/>
      <c r="F114" s="4"/>
      <c r="G114" s="4"/>
      <c r="H114" s="4"/>
      <c r="I114" s="84"/>
    </row>
    <row r="115" spans="5:9" s="3" customFormat="1" ht="18.75">
      <c r="E115" s="4"/>
      <c r="F115" s="4"/>
      <c r="G115" s="4"/>
      <c r="H115" s="4"/>
      <c r="I115" s="84"/>
    </row>
    <row r="116" spans="5:9" s="3" customFormat="1" ht="18.75">
      <c r="E116" s="4"/>
      <c r="F116" s="4"/>
      <c r="G116" s="4"/>
      <c r="H116" s="4"/>
      <c r="I116" s="84"/>
    </row>
    <row r="117" spans="5:9" s="3" customFormat="1" ht="18.75">
      <c r="E117" s="4"/>
      <c r="F117" s="4"/>
      <c r="G117" s="4"/>
      <c r="H117" s="4"/>
      <c r="I117" s="84"/>
    </row>
    <row r="118" spans="5:9" s="3" customFormat="1" ht="18.75">
      <c r="E118" s="4"/>
      <c r="F118" s="4"/>
      <c r="G118" s="4"/>
      <c r="H118" s="4"/>
      <c r="I118" s="84"/>
    </row>
    <row r="119" spans="5:9" s="3" customFormat="1" ht="18.75">
      <c r="E119" s="4"/>
      <c r="F119" s="4"/>
      <c r="G119" s="4"/>
      <c r="H119" s="4"/>
      <c r="I119" s="84"/>
    </row>
    <row r="120" spans="5:9" s="3" customFormat="1" ht="18.75">
      <c r="E120" s="4"/>
      <c r="F120" s="4"/>
      <c r="G120" s="4"/>
      <c r="H120" s="4"/>
      <c r="I120" s="84"/>
    </row>
    <row r="121" spans="5:9" s="3" customFormat="1" ht="18.75">
      <c r="E121" s="4"/>
      <c r="F121" s="4"/>
      <c r="G121" s="4"/>
      <c r="H121" s="4"/>
      <c r="I121" s="84"/>
    </row>
    <row r="122" spans="5:9" s="3" customFormat="1" ht="18.75">
      <c r="E122" s="4"/>
      <c r="F122" s="4"/>
      <c r="G122" s="4"/>
      <c r="H122" s="4"/>
      <c r="I122" s="84"/>
    </row>
    <row r="123" spans="5:9" s="3" customFormat="1" ht="18.75">
      <c r="E123" s="4"/>
      <c r="F123" s="4"/>
      <c r="G123" s="4"/>
      <c r="H123" s="4"/>
      <c r="I123" s="84"/>
    </row>
    <row r="124" spans="5:9" s="3" customFormat="1" ht="18.75">
      <c r="E124" s="4"/>
      <c r="F124" s="4"/>
      <c r="G124" s="4"/>
      <c r="H124" s="4"/>
      <c r="I124" s="84"/>
    </row>
    <row r="125" spans="5:9" s="3" customFormat="1" ht="18.75">
      <c r="E125" s="4"/>
      <c r="F125" s="4"/>
      <c r="G125" s="4"/>
      <c r="H125" s="4"/>
      <c r="I125" s="84"/>
    </row>
    <row r="126" spans="5:9" s="3" customFormat="1" ht="18.75">
      <c r="E126" s="4"/>
      <c r="F126" s="4"/>
      <c r="G126" s="4"/>
      <c r="H126" s="4"/>
      <c r="I126" s="84"/>
    </row>
    <row r="127" spans="5:9" s="3" customFormat="1" ht="18.75">
      <c r="E127" s="4"/>
      <c r="F127" s="4"/>
      <c r="G127" s="4"/>
      <c r="H127" s="4"/>
      <c r="I127" s="84"/>
    </row>
  </sheetData>
  <mergeCells count="6">
    <mergeCell ref="A27:D27"/>
    <mergeCell ref="A2:K2"/>
    <mergeCell ref="A3:K3"/>
    <mergeCell ref="A4:K4"/>
    <mergeCell ref="A5:K5"/>
    <mergeCell ref="E11:H11"/>
  </mergeCells>
  <pageMargins left="0.17" right="0.2" top="0.49" bottom="0.18" header="0.3" footer="0.17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K11" sqref="K11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26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23"/>
  <sheetViews>
    <sheetView tabSelected="1" workbookViewId="0">
      <selection activeCell="N11" sqref="N11"/>
    </sheetView>
  </sheetViews>
  <sheetFormatPr defaultRowHeight="21"/>
  <cols>
    <col min="1" max="1" width="3.5" style="11" customWidth="1"/>
    <col min="2" max="2" width="17.125" style="11" customWidth="1"/>
    <col min="3" max="3" width="21.5" style="11" customWidth="1"/>
    <col min="4" max="4" width="19" style="11" customWidth="1"/>
    <col min="5" max="8" width="8.625" style="4" customWidth="1"/>
    <col min="9" max="9" width="11.875" style="13" customWidth="1"/>
    <col min="10" max="10" width="17.125" style="11" customWidth="1"/>
    <col min="11" max="11" width="10.5" style="11" customWidth="1"/>
    <col min="12" max="16384" width="9" style="11"/>
  </cols>
  <sheetData>
    <row r="1" spans="1:15">
      <c r="B1" s="12" t="s">
        <v>14</v>
      </c>
      <c r="K1" s="14" t="s">
        <v>69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168</v>
      </c>
    </row>
    <row r="10" spans="1:15">
      <c r="A10" s="12" t="s">
        <v>170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69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70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43" customFormat="1" ht="18.75">
      <c r="A14" s="42">
        <v>1</v>
      </c>
      <c r="B14" s="45" t="s">
        <v>40</v>
      </c>
      <c r="C14" s="40" t="s">
        <v>61</v>
      </c>
      <c r="D14" s="45" t="s">
        <v>156</v>
      </c>
      <c r="E14" s="24">
        <v>10000</v>
      </c>
      <c r="F14" s="25">
        <v>10000</v>
      </c>
      <c r="G14" s="24">
        <v>10000</v>
      </c>
      <c r="H14" s="25">
        <v>10000</v>
      </c>
      <c r="I14" s="97" t="s">
        <v>35</v>
      </c>
      <c r="J14" s="22" t="s">
        <v>64</v>
      </c>
      <c r="K14" s="55" t="s">
        <v>167</v>
      </c>
    </row>
    <row r="15" spans="1:15" s="43" customFormat="1" ht="18.75">
      <c r="A15" s="42"/>
      <c r="B15" s="45" t="s">
        <v>41</v>
      </c>
      <c r="C15" s="40" t="s">
        <v>62</v>
      </c>
      <c r="D15" s="22" t="s">
        <v>157</v>
      </c>
      <c r="E15" s="104" t="s">
        <v>164</v>
      </c>
      <c r="F15" s="29"/>
      <c r="G15" s="44"/>
      <c r="H15" s="29"/>
      <c r="I15" s="82" t="s">
        <v>154</v>
      </c>
      <c r="J15" s="45" t="s">
        <v>65</v>
      </c>
      <c r="K15" s="71" t="s">
        <v>70</v>
      </c>
    </row>
    <row r="16" spans="1:15" s="43" customFormat="1" ht="18.75">
      <c r="A16" s="42"/>
      <c r="B16" s="45" t="s">
        <v>42</v>
      </c>
      <c r="C16" s="40" t="s">
        <v>63</v>
      </c>
      <c r="D16" s="22" t="s">
        <v>158</v>
      </c>
      <c r="E16" s="104" t="s">
        <v>166</v>
      </c>
      <c r="F16" s="29"/>
      <c r="G16" s="44"/>
      <c r="H16" s="29"/>
      <c r="I16" s="98" t="s">
        <v>155</v>
      </c>
      <c r="J16" s="45" t="s">
        <v>42</v>
      </c>
      <c r="K16" s="71" t="s">
        <v>71</v>
      </c>
    </row>
    <row r="17" spans="1:11" s="43" customFormat="1" ht="18.75">
      <c r="A17" s="42"/>
      <c r="B17" s="45"/>
      <c r="C17" s="40"/>
      <c r="D17" s="22"/>
      <c r="E17" s="44"/>
      <c r="F17" s="29"/>
      <c r="G17" s="44"/>
      <c r="H17" s="29"/>
      <c r="I17" s="81" t="s">
        <v>56</v>
      </c>
      <c r="J17" s="45"/>
      <c r="K17" s="71" t="s">
        <v>72</v>
      </c>
    </row>
    <row r="18" spans="1:11" s="3" customFormat="1" ht="18.75">
      <c r="A18" s="51"/>
      <c r="B18" s="56"/>
      <c r="C18" s="52"/>
      <c r="D18" s="56"/>
      <c r="E18" s="53"/>
      <c r="F18" s="59"/>
      <c r="G18" s="53"/>
      <c r="H18" s="59"/>
      <c r="I18" s="53"/>
      <c r="J18" s="56"/>
      <c r="K18" s="54"/>
    </row>
    <row r="19" spans="1:11" s="90" customFormat="1" ht="18.75">
      <c r="A19" s="109" t="s">
        <v>125</v>
      </c>
      <c r="B19" s="110"/>
      <c r="C19" s="110"/>
      <c r="D19" s="111"/>
      <c r="E19" s="88">
        <f>SUM(E14:E18)</f>
        <v>10000</v>
      </c>
      <c r="F19" s="88">
        <f t="shared" ref="F19:H19" si="0">SUM(F14:F18)</f>
        <v>10000</v>
      </c>
      <c r="G19" s="88">
        <f t="shared" si="0"/>
        <v>10000</v>
      </c>
      <c r="H19" s="88">
        <f t="shared" si="0"/>
        <v>10000</v>
      </c>
      <c r="I19" s="88"/>
      <c r="J19" s="89"/>
      <c r="K19" s="89"/>
    </row>
    <row r="22" spans="1:11" s="3" customFormat="1" ht="18.75">
      <c r="A22" s="23"/>
      <c r="B22" s="23"/>
      <c r="C22" s="23"/>
      <c r="D22" s="23"/>
      <c r="E22" s="41"/>
      <c r="F22" s="24"/>
      <c r="G22" s="24"/>
      <c r="H22" s="46"/>
      <c r="I22" s="44"/>
      <c r="J22" s="47"/>
      <c r="K22" s="23"/>
    </row>
    <row r="23" spans="1:11" s="3" customFormat="1" ht="18.75">
      <c r="A23" s="23"/>
      <c r="C23" s="23"/>
      <c r="D23" s="23"/>
      <c r="E23" s="24"/>
      <c r="F23" s="24"/>
      <c r="G23" s="24"/>
      <c r="H23" s="24"/>
      <c r="I23" s="44"/>
      <c r="J23" s="23"/>
      <c r="K23" s="23"/>
    </row>
  </sheetData>
  <mergeCells count="6">
    <mergeCell ref="A19:D19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105" t="s">
        <v>0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2"/>
      <c r="M2" s="2"/>
      <c r="N2" s="2"/>
      <c r="O2" s="2"/>
    </row>
    <row r="3" spans="1:15">
      <c r="A3" s="105" t="s">
        <v>15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2"/>
      <c r="M3" s="2"/>
      <c r="N3" s="2"/>
      <c r="O3" s="2"/>
    </row>
    <row r="4" spans="1:15">
      <c r="A4" s="105" t="s">
        <v>16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2"/>
      <c r="M4" s="30"/>
      <c r="N4" s="2"/>
      <c r="O4" s="2"/>
    </row>
    <row r="5" spans="1:15">
      <c r="A5" s="105" t="s">
        <v>1</v>
      </c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27</v>
      </c>
    </row>
    <row r="11" spans="1:15">
      <c r="A11" s="5"/>
      <c r="B11" s="5"/>
      <c r="C11" s="5"/>
      <c r="D11" s="5" t="s">
        <v>5</v>
      </c>
      <c r="E11" s="106" t="s">
        <v>7</v>
      </c>
      <c r="F11" s="107"/>
      <c r="G11" s="107"/>
      <c r="H11" s="10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9</vt:i4>
      </vt:variant>
    </vt:vector>
  </HeadingPairs>
  <TitlesOfParts>
    <vt:vector size="9" baseType="lpstr">
      <vt:lpstr>บริหารงานทั่วไป</vt:lpstr>
      <vt:lpstr>รักษาความสงบภายใน</vt:lpstr>
      <vt:lpstr>การสาธารณสุข</vt:lpstr>
      <vt:lpstr>เคหะและชุมชน</vt:lpstr>
      <vt:lpstr>สร้างความเข้มแข็งของชุมชน</vt:lpstr>
      <vt:lpstr>การศาสนาวัฒนธรรมฯ</vt:lpstr>
      <vt:lpstr>การเกษตร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2016-11-22T07:54:04Z</cp:lastPrinted>
  <dcterms:created xsi:type="dcterms:W3CDTF">2015-08-25T04:03:45Z</dcterms:created>
  <dcterms:modified xsi:type="dcterms:W3CDTF">2016-11-28T07:22:28Z</dcterms:modified>
</cp:coreProperties>
</file>