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3" activeTab="1"/>
  </bookViews>
  <sheets>
    <sheet name="บริหารงานทั่วไป" sheetId="1" r:id="rId1"/>
    <sheet name="รักษาความสงบภายใน" sheetId="4" r:id="rId2"/>
    <sheet name="การศึกษา" sheetId="5" r:id="rId3"/>
    <sheet name="การสาธารณสุข" sheetId="6" r:id="rId4"/>
    <sheet name="สังคมสงเคราะห์" sheetId="7" r:id="rId5"/>
    <sheet name="เคหะและชุมชน" sheetId="8" r:id="rId6"/>
    <sheet name="สร้างความเข้มแข็งของชุมชน" sheetId="9" r:id="rId7"/>
    <sheet name="การศาสนาวัฒนธรรมฯ" sheetId="10" r:id="rId8"/>
    <sheet name="งบกลาง" sheetId="11" r:id="rId9"/>
    <sheet name="Sheet3" sheetId="3" r:id="rId10"/>
  </sheets>
  <calcPr calcId="124519"/>
</workbook>
</file>

<file path=xl/calcChain.xml><?xml version="1.0" encoding="utf-8"?>
<calcChain xmlns="http://schemas.openxmlformats.org/spreadsheetml/2006/main">
  <c r="F21" i="4"/>
  <c r="G21"/>
  <c r="H21"/>
  <c r="E21"/>
  <c r="F77" i="9"/>
  <c r="G77"/>
  <c r="H77"/>
  <c r="E77"/>
  <c r="E62" i="11"/>
  <c r="E54" i="7"/>
  <c r="F54"/>
  <c r="G54"/>
  <c r="H54"/>
  <c r="H62" i="11"/>
  <c r="G62"/>
  <c r="F62"/>
</calcChain>
</file>

<file path=xl/sharedStrings.xml><?xml version="1.0" encoding="utf-8"?>
<sst xmlns="http://schemas.openxmlformats.org/spreadsheetml/2006/main" count="803" uniqueCount="323">
  <si>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</si>
  <si>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</si>
  <si>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</si>
  <si>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</si>
  <si>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</si>
  <si>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</si>
  <si>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</si>
  <si>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</si>
  <si>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</si>
  <si>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</si>
  <si>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</si>
  <si>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</si>
  <si>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</si>
  <si>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</si>
  <si>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</si>
  <si>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</si>
  <si>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</si>
  <si>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</si>
  <si>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</si>
  <si>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</si>
  <si>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</si>
  <si>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</si>
  <si>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</si>
  <si>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</si>
  <si>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</si>
  <si>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การศึกษา</t>
  </si>
  <si>
    <t>1.1  แผนงาน  การสาธารณสุข</t>
  </si>
  <si>
    <t>1.1  แผนงาน  สังคมสงเคราะห์</t>
  </si>
  <si>
    <t>1.1  แผนงาน  สร้างความเข้มแข็งของชุมชน</t>
  </si>
  <si>
    <t>1.1  แผนงาน  การศาสนาวัฒนธรรมและนันทนาการ</t>
  </si>
  <si>
    <t>1.1  แผนงาน  งบกลาง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</si>
  <si>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</si>
  <si>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4 การพัฒนาคุณภาพชีวิตและการป้องกันบรรเทาสาธารณภัย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</si>
  <si>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</si>
  <si>
    <t>โครงการปรับปรุงสิ่งอำนวย</t>
  </si>
  <si>
    <t xml:space="preserve">ความสะดวกแก่ผู้พิการ </t>
  </si>
  <si>
    <t>เพื่อปรับปรุงสิ่งอำนวยความ</t>
  </si>
  <si>
    <t>สะดวกแก่ผู้พิการให้มีประสิทธิภาพ</t>
  </si>
  <si>
    <t xml:space="preserve">ผู้พิการที่มาติดต่องานราชการ </t>
  </si>
  <si>
    <t>ณ ที่ทำการ อบต.รอบเวียง</t>
  </si>
  <si>
    <t>ร้อยละ 60 ของ</t>
  </si>
  <si>
    <t>ร้อยละ 60ของ</t>
  </si>
  <si>
    <t xml:space="preserve">ผู้พิการที่มาติดต่อราชการ </t>
  </si>
  <si>
    <t>ได้รับความสะดวก และ</t>
  </si>
  <si>
    <t xml:space="preserve">เกิดทัศนคติที่ต่อ </t>
  </si>
  <si>
    <t>อบต.รอบเวียง</t>
  </si>
  <si>
    <t>โครงการเยี่ยมบ้านผู้พิการ</t>
  </si>
  <si>
    <t>เพื่อสนับสนุนส่งเสริมสวัสดิการ</t>
  </si>
  <si>
    <t>พัฒนาคุณภาพชีวิต แก่ผู้พิการ</t>
  </si>
  <si>
    <t>อย่างมีประสิทธิภาพและทั่วถึง</t>
  </si>
  <si>
    <t>กลุ่มเป้าหมาย</t>
  </si>
  <si>
    <t>ได้รับการ</t>
  </si>
  <si>
    <t>เยี่ยมบ้าน</t>
  </si>
  <si>
    <t>ผู้พิการและญาติ ได้รับ</t>
  </si>
  <si>
    <t>การดูแล และสร้างขวัญ</t>
  </si>
  <si>
    <t xml:space="preserve">กำลังใจอย่างทั่วถึง </t>
  </si>
  <si>
    <t>โครงการสร้างรอยยิ้มฟื้นฟู</t>
  </si>
  <si>
    <t>จิตใจคนพิการและผู้ดูแล</t>
  </si>
  <si>
    <t>พัฒนาคุณภาพชีวิตคนพิการ และ</t>
  </si>
  <si>
    <t>ผู้ดูแล โดยการอบรมเชิงปฏิบัติการ</t>
  </si>
  <si>
    <t>ให้ความรู้</t>
  </si>
  <si>
    <t>ได้รับการอบรม</t>
  </si>
  <si>
    <t xml:space="preserve">การดูแล ได้รับความรู้ </t>
  </si>
  <si>
    <t>เพื่อสามารถนำไปปรับใช้</t>
  </si>
  <si>
    <t xml:space="preserve">ในการดำรงชีวิตได้ </t>
  </si>
  <si>
    <t>โครงการเยี่ยมบ้านผู้สูงอายุ</t>
  </si>
  <si>
    <t>ป่วยติดเตียง</t>
  </si>
  <si>
    <t>พัฒนาคุณภาพชีวิตแก่ผู้สูงอายุ</t>
  </si>
  <si>
    <t>ผู้สูงอายุที่ป่วยติดเตียง</t>
  </si>
  <si>
    <t>ในพื้นที่ อบต.รอบเวียง</t>
  </si>
  <si>
    <t>จำนวน</t>
  </si>
  <si>
    <t xml:space="preserve">ได้รับการเยี่ยม </t>
  </si>
  <si>
    <t xml:space="preserve">ผู้สูงอายุที่ป่วยติดเตียง </t>
  </si>
  <si>
    <t>ได้รับการดูแล และสร้าง</t>
  </si>
  <si>
    <t>ขวัญกำลังใจอย่างทั่วถึง</t>
  </si>
  <si>
    <t>โครงการกิจกรรม</t>
  </si>
  <si>
    <t>วันผู้สูงอายุ</t>
  </si>
  <si>
    <t>พัฒนาคุณภาพชีวิต แก่ผู้สูงอายุ</t>
  </si>
  <si>
    <t>อย่างมีประสิทธิภาพ</t>
  </si>
  <si>
    <t>ผู้สูงอายุพื้นที่ อบต.รอบเวียง</t>
  </si>
  <si>
    <t xml:space="preserve">ได้ร่วมกิจกรรม </t>
  </si>
  <si>
    <t>อย่างมีคุณค่า</t>
  </si>
  <si>
    <t xml:space="preserve">ในการดำเนินชีวิตต่อไป </t>
  </si>
  <si>
    <t>ผู้สูงอายุมีขวัญและกำลังใจ</t>
  </si>
  <si>
    <t>โครงการกิจกรรมใส่ใจ</t>
  </si>
  <si>
    <t>วัยสูงอายุ</t>
  </si>
  <si>
    <t>พัฒนาคุณภาพชีวิตการทำกิจกรรม</t>
  </si>
  <si>
    <t>ต่างๆแก่ผู้สูงอายุอย่างมีประสิทธิภาพ</t>
  </si>
  <si>
    <t xml:space="preserve">ผู้สูงอายุได้ทำกิจกรรม  </t>
  </si>
  <si>
    <t>ร่วมกัน</t>
  </si>
  <si>
    <t>สร้างรอยยิ้มให้ผู้สูงอายุ</t>
  </si>
  <si>
    <t>โครงการอบรมเชิงปฏิบัติการ</t>
  </si>
  <si>
    <t>พัฒนาคุณภาพชีวิต โดยการอบรม</t>
  </si>
  <si>
    <t>เชิงปฏิบัติการแก่ผู้สูงอายุ</t>
  </si>
  <si>
    <t>ผู้สูงอายุได้รับความรู้ และ</t>
  </si>
  <si>
    <t>ทักษะต่างๆ พื่อนำไปปรับ</t>
  </si>
  <si>
    <t>ใช้ในการดำเนินชีวิตอย่าง</t>
  </si>
  <si>
    <t>เป็นสุข</t>
  </si>
  <si>
    <t xml:space="preserve">ผู้สูงอายุได้รับความรู้ </t>
  </si>
  <si>
    <t>เกี่ยวกับการดูแล และการ</t>
  </si>
  <si>
    <t>ปฏิบัติตน พื่อนำไปปรับใช้</t>
  </si>
  <si>
    <t>ในการดำเนินชีวิตได้อย่าง</t>
  </si>
  <si>
    <t>ถูกต้อง</t>
  </si>
  <si>
    <t>ให้ความรู้ แก่ผู้สูงอายุ</t>
  </si>
  <si>
    <t>โครงการอบรมให้ความรู้</t>
  </si>
  <si>
    <t>โครงการกิจกรรมเชิดชู</t>
  </si>
  <si>
    <t>สตรีเก่งตำบลรอบเวียง</t>
  </si>
  <si>
    <t>เพื่อสนับสนุนส่งเสริมสตรี</t>
  </si>
  <si>
    <t xml:space="preserve">ผู้บำเพ็ญประโยชน์แก่ส่วนรวม  </t>
  </si>
  <si>
    <t>และเป็นการสร้างขวัญและ</t>
  </si>
  <si>
    <t>กำลังใจแก่สตรีในพื้นที่</t>
  </si>
  <si>
    <t>สตรีในพื้นที่ อบต.รอบเวียง</t>
  </si>
  <si>
    <t>สตรีแก่งได้รับการยกย่อง</t>
  </si>
  <si>
    <t xml:space="preserve">และเป็นแบบอย่างที่ดี  </t>
  </si>
  <si>
    <t>กลุ่มสตรีได้รับการพลักดัน</t>
  </si>
  <si>
    <t>และสนับสนุนในการดำเนิน</t>
  </si>
  <si>
    <t xml:space="preserve">งานต่างๆ </t>
  </si>
  <si>
    <t>บทบาทหน้าที่สตรี</t>
  </si>
  <si>
    <t>และพัฒนาคุณภาพชีวิต โดยการ</t>
  </si>
  <si>
    <t>อบรมให้ความรู้ แก่กลุ่มสตรี</t>
  </si>
  <si>
    <t xml:space="preserve">กลุ่มสตรีได้รับความรู้ </t>
  </si>
  <si>
    <t>เกี่ยวกับกฏหมาย และ</t>
  </si>
  <si>
    <t xml:space="preserve">บทบาทสตรีในยุคปัจจุบัน </t>
  </si>
  <si>
    <t>เพื่อนำไปปรับใช้ใน</t>
  </si>
  <si>
    <t>การดำเนินชีวิตได้อย่าง</t>
  </si>
  <si>
    <t>เหมาะสม</t>
  </si>
  <si>
    <t>สตรียุคใหม่ใส่ใจ</t>
  </si>
  <si>
    <t>ประชาคมอาเซียน</t>
  </si>
  <si>
    <t>เพื่อสนับสนุนส่งเสริมและพัฒนา</t>
  </si>
  <si>
    <t>คุณภาพชีวิต โดยการอบรม</t>
  </si>
  <si>
    <t>ให้ความรู้แก่กลุ่มสตรี</t>
  </si>
  <si>
    <t>เกี่ยวกับการเปลี่ยนแปลง</t>
  </si>
  <si>
    <t>ด้านต่างๆ เมื่อประเทศก้าว</t>
  </si>
  <si>
    <t>สู่ประชาคมอาเซียน และ</t>
  </si>
  <si>
    <t>สามารถนำไปปรับใช้ในการ</t>
  </si>
  <si>
    <t>ดำเนินชีวิตได้อย่างเหมาะสม</t>
  </si>
  <si>
    <t xml:space="preserve">โครงการอบรมเชิงปฏิบัติการ </t>
  </si>
  <si>
    <t>รู้เขา รู้เรา ไปพร้อมกับ</t>
  </si>
  <si>
    <t>กลุ่มผู้นำด้านต่างๆในพื้นที่</t>
  </si>
  <si>
    <t xml:space="preserve">อบต.รอบเวียงได้รับความรู้ </t>
  </si>
  <si>
    <t xml:space="preserve">และมีความพร้อม ด้านต่างๆ </t>
  </si>
  <si>
    <t>ของประเทศสมาชิกอาเซียน</t>
  </si>
  <si>
    <t>และพร้อมรับกับการเปลี่ยน</t>
  </si>
  <si>
    <t>แปลงต่างๆได้อย่างเหมาะสม</t>
  </si>
  <si>
    <t xml:space="preserve">ประชาชนในพื้นที่ </t>
  </si>
  <si>
    <t xml:space="preserve">อบต.รอบเวียง </t>
  </si>
  <si>
    <t xml:space="preserve">เชิงปฏิบัติการ รู้เขา รู้เรา </t>
  </si>
  <si>
    <t>ไปพร้อมกับประชาคมอาเซียน</t>
  </si>
  <si>
    <t>ผู้นำในพื้นที่ อบต.รอบเวียง</t>
  </si>
  <si>
    <t>สานสัมพันธ์ 3 วัยเสริมเกราะ</t>
  </si>
  <si>
    <t>ป้องกันให้ครอบครัว</t>
  </si>
  <si>
    <t>เพื่อส่งเสริมการสานสัมพันธ์ใน</t>
  </si>
  <si>
    <t>ครอบครัวที่เป็นจุดเริ่มต้นของ</t>
  </si>
  <si>
    <t>การสร้างภูมิคุ้มกันให้แก่เด็กและ</t>
  </si>
  <si>
    <t>เยาวชน ภัยยาเสพติด รวมถึง</t>
  </si>
  <si>
    <t>สภาวะปัญหาต่างๆ ในปัจจุบัน</t>
  </si>
  <si>
    <t>และเสริมสร้างสุขภาวะอันดีแก่</t>
  </si>
  <si>
    <t xml:space="preserve">สมาชิกในครอบครัว </t>
  </si>
  <si>
    <t xml:space="preserve">ลดการเกิดปัญหาครอบครัว </t>
  </si>
  <si>
    <t>ที่อาจเป็นต้นเหตุของปัญหา</t>
  </si>
  <si>
    <t>อื่นๆ ของสังคมในปัจจุบันและ</t>
  </si>
  <si>
    <t>การมีความรู้การเตรียมรับมือ</t>
  </si>
  <si>
    <t>ปัญหาจากสิ่งเล้าและการรู้</t>
  </si>
  <si>
    <t>เท่าทันเหตุการณ์ในปัจจุบัน</t>
  </si>
  <si>
    <t>เกี่ยวกับกฎหมายความรุนแรง</t>
  </si>
  <si>
    <t>ต่อเด็ก สตรี และบุคคล</t>
  </si>
  <si>
    <t>ในครอบครัว</t>
  </si>
  <si>
    <t>เพื่อส่งเสริมและการพัฒนา</t>
  </si>
  <si>
    <t xml:space="preserve">คุณภาพชีวิตของเด็กเยาวชน </t>
  </si>
  <si>
    <t>สตรี รวมถึงบุคคลที่อาจมี</t>
  </si>
  <si>
    <t>ความเสี่ยงต่อความรุนแรง และ</t>
  </si>
  <si>
    <t>การได้รับความรู้เกี่ยวกับ</t>
  </si>
  <si>
    <t>กฎหมายที่ให้การดูแลในปัจจุบัน</t>
  </si>
  <si>
    <t xml:space="preserve">ผู้เข้ารับการอบรมได้รับความรู้ </t>
  </si>
  <si>
    <t xml:space="preserve">และมีความพร้อมรับมือ </t>
  </si>
  <si>
    <t>หากเกิดเหตุการณ์ความรุนแรง</t>
  </si>
  <si>
    <t>ขึ้นในครอบครัวมีความพร้อม</t>
  </si>
  <si>
    <t>และป้องการกันปัญหาที่อาจ</t>
  </si>
  <si>
    <t xml:space="preserve">เกิดขึ้นในครอบครัวได้ </t>
  </si>
  <si>
    <t>เพื่อสร้างหลักประกันด้านรายได้</t>
  </si>
  <si>
    <t>แก่ผู้สูงอายุ</t>
  </si>
  <si>
    <t>ผู้สูงอายุในพื้นที่อบต.รอบเวียง</t>
  </si>
  <si>
    <t>อายุ60-69 คนละ 600 บาท 350 คน</t>
  </si>
  <si>
    <t>อายุ60-69 คนละ 600 บาท 385 คน</t>
  </si>
  <si>
    <t>อายุ70-79คนละ 700 บาท 154 คน</t>
  </si>
  <si>
    <t>อายุ80-89คนละ 800 บาท 45 คน</t>
  </si>
  <si>
    <t xml:space="preserve">90 ปีขึ้นไปคนละ 1,000บาท 8 คน </t>
  </si>
  <si>
    <t>อายุ70-79คนละ 700 บาท 140 คน</t>
  </si>
  <si>
    <t>อายุ80-89คนละ 800 บาท 40 คน</t>
  </si>
  <si>
    <t xml:space="preserve">90 ปีขึ้นไปคนละ 1,000บาท 7 คน </t>
  </si>
  <si>
    <t>อายุ60-69 คนละ 600 บาท 425 คน</t>
  </si>
  <si>
    <t>อายุ80-89คนละ 800 บาท 50 คน</t>
  </si>
  <si>
    <t xml:space="preserve">90 ปีขึ้นไปคนละ 1,000บาท 9 คน </t>
  </si>
  <si>
    <t>อายุ60-69 คนละ 600 บาท 468 คน</t>
  </si>
  <si>
    <t>อายุ70-79คนละ 700 บาท 170 คน</t>
  </si>
  <si>
    <t>อายุ80-89คนละ 800 บาท 55 คน</t>
  </si>
  <si>
    <t xml:space="preserve">90 ปีขึ้นไปคนละ 1,000บาท 10 คน </t>
  </si>
  <si>
    <t>ผู้สูงอายุที่ยื่น</t>
  </si>
  <si>
    <t>คำขอรับเบี้ยได้รับ</t>
  </si>
  <si>
    <t>กฎหมายกำหนด</t>
  </si>
  <si>
    <t>คำขอรับเบี้ย</t>
  </si>
  <si>
    <t>ได้รับเบี้ยยังชีพ</t>
  </si>
  <si>
    <t>ทุกคนและได้รับ</t>
  </si>
  <si>
    <t>ภายในวันที่</t>
  </si>
  <si>
    <t>ระเบียบกฎหมาย</t>
  </si>
  <si>
    <t>กำหนด</t>
  </si>
  <si>
    <t>ผู้สูงอายุมีมีหลักประกัน</t>
  </si>
  <si>
    <t>รายได้ที่มั่นคง</t>
  </si>
  <si>
    <t>เพื่อเสริมสร้างสวัสดิการทางสังคม</t>
  </si>
  <si>
    <t>ให้แก่คนพิการหรือทุพพลภาพ</t>
  </si>
  <si>
    <t>คนพิการในพื้นที่อบต.รอบเวียง</t>
  </si>
  <si>
    <t>ปี 61 จำนวน 80 คน</t>
  </si>
  <si>
    <t>ปี 62 จำนวน 90 คน</t>
  </si>
  <si>
    <t>ปี 63 จำนวน 100 คน</t>
  </si>
  <si>
    <t>ปี 64 จำนวน 110 คน</t>
  </si>
  <si>
    <t>เบี้ยคนละ 800 บาท</t>
  </si>
  <si>
    <t>คนพิการหรือทุพพล</t>
  </si>
  <si>
    <t>ภาพที่ยื่นคำขอรับ</t>
  </si>
  <si>
    <t>เบี้ยได้รับเบี้ยยังชีพ</t>
  </si>
  <si>
    <t>ภายในวันที่ระเบียบ</t>
  </si>
  <si>
    <t>สนับสนุนเบี้ยยังชีพ</t>
  </si>
  <si>
    <t>ผู้ป่วยเอดส์</t>
  </si>
  <si>
    <t>ให้แก่ผู้ป่วยเอดส์</t>
  </si>
  <si>
    <t xml:space="preserve">ผู้ป่วยเอดส์ในพื้นที่    </t>
  </si>
  <si>
    <t>ผู้ป่วยเอดส์ที่ยื่น</t>
  </si>
  <si>
    <t>เบี้ยยังชีพทุกคนและ</t>
  </si>
  <si>
    <t>ได้รับภายในวันที่</t>
  </si>
  <si>
    <t>ผู้ป่วยเอดส์มีสวัสดิการ</t>
  </si>
  <si>
    <t>ทางสังคมที่มั่นคง</t>
  </si>
  <si>
    <t>คนพิการหรือทุพพลภาพ</t>
  </si>
  <si>
    <t>มีสวัสดิการทางสังคมที่</t>
  </si>
  <si>
    <t>มั่นคง มีคุณภาพชีวิตที่ดีขึ้น</t>
  </si>
  <si>
    <t>มีคุณภาพชีวิตที่ดีขึ้น</t>
  </si>
  <si>
    <t>รวมจำนวนโครงการทั้งหมด     3     โครงการ</t>
  </si>
  <si>
    <t>รวมจำนวนโครงการทั้งหมด    8     โครงการ</t>
  </si>
  <si>
    <t>จำนวน 126 คน</t>
  </si>
  <si>
    <t xml:space="preserve">ผู้พิการและผู้ดูแล </t>
  </si>
  <si>
    <t xml:space="preserve">ในพื้นที่ อบต.รอบเวียง </t>
  </si>
  <si>
    <t>ผู้พิการและผู้ดูแล ได้รับ</t>
  </si>
  <si>
    <t>จำนวนปีละ 25 คน</t>
  </si>
  <si>
    <t>คนละ 500 คน</t>
  </si>
  <si>
    <t>โครงการเสริมสร้างสุขภาวะ</t>
  </si>
  <si>
    <t xml:space="preserve">เพื่อให้ผู้ปกครอง/ผู้ดูแลเด็ก </t>
  </si>
  <si>
    <t>ผู้ปกครอง/ผู้ดูแลเด็ก และ</t>
  </si>
  <si>
    <t xml:space="preserve"> -กองการศึกษา</t>
  </si>
  <si>
    <t>ได้ตระหนักถึงความสำคัญของ</t>
  </si>
  <si>
    <t>เด็กนักเรียนศูนย์พัฒนาเด็กเล็ก</t>
  </si>
  <si>
    <t>เป้าหมายได้</t>
  </si>
  <si>
    <t>ตระหนักถึงความสำคัญของ</t>
  </si>
  <si>
    <t>บ้านป่ายางมน จำนวน 40 คน</t>
  </si>
  <si>
    <t>เข้าร่วมโครงการ</t>
  </si>
  <si>
    <t xml:space="preserve">การส่งเสริมพัฒนาการ </t>
  </si>
  <si>
    <t>การเรียนรู้ของเด็ก</t>
  </si>
  <si>
    <t>ในทุกๆด้าน</t>
  </si>
  <si>
    <t>การส่งเสริมพัฒนาการ</t>
  </si>
  <si>
    <t xml:space="preserve"> การเรียนรู้ของเด็กในทุกๆด้าน</t>
  </si>
  <si>
    <t>ช่วงเทศกาลสำคัญ</t>
  </si>
  <si>
    <t xml:space="preserve"> -สำนักงานปลัด</t>
  </si>
  <si>
    <t>(งานป้องกันภัย</t>
  </si>
  <si>
    <t>ฝ่ายพลเรือนและ</t>
  </si>
  <si>
    <t>ระงับอัคคีภัย)</t>
  </si>
  <si>
    <t xml:space="preserve"> </t>
  </si>
  <si>
    <t>มีความพึงพอใจ</t>
  </si>
  <si>
    <t>ภูมิปัญญาผู้สูงอายุ</t>
  </si>
  <si>
    <t>ส่งเสริมศักยภาพการใช้</t>
  </si>
  <si>
    <t>แบบ ผ.01</t>
  </si>
  <si>
    <t>ผลลัพท์ที่คาดว่า</t>
  </si>
  <si>
    <t>จะได้รับ</t>
  </si>
  <si>
    <t>ปี60= 5,000</t>
  </si>
  <si>
    <t>ปี59=5,000</t>
  </si>
  <si>
    <t>ปี60=5,000</t>
  </si>
  <si>
    <t>ปี59= 10,000</t>
  </si>
  <si>
    <t>ปี59= 5,000</t>
  </si>
  <si>
    <t>ปี60=20,000</t>
  </si>
  <si>
    <t>ปี59=20,000</t>
  </si>
  <si>
    <t>ปี60= 15,000</t>
  </si>
  <si>
    <t>(งานส่งเสริมและ</t>
  </si>
  <si>
    <t>สนับสนุนความ</t>
  </si>
  <si>
    <t>เข้มแข็งชุมชน)</t>
  </si>
  <si>
    <t>(งานสวัสดิการ</t>
  </si>
  <si>
    <t>สังคมและสังคม</t>
  </si>
  <si>
    <t>สงเคราะห์)</t>
  </si>
  <si>
    <t>ปี60= 10,000</t>
  </si>
  <si>
    <t xml:space="preserve">1.ผู้ปกครอง/ผู้ดูแลเด็ก </t>
  </si>
  <si>
    <t>2.ผู้ปกครอง/ผู้ดูแลเด็ก และ</t>
  </si>
  <si>
    <t>เด็กนักเรียนศูนย์พัฒนาเด็ก</t>
  </si>
  <si>
    <t>เล็กบ้านป่ายางมน มี IQ และ</t>
  </si>
  <si>
    <t>มีความฉลาดทางอารมณ์(EQ)</t>
  </si>
  <si>
    <t>เพิ่มขึ้น</t>
  </si>
  <si>
    <t>รวมจำนวนโครงการทั้งหมด     7    โครงการ</t>
  </si>
  <si>
    <t>ปี60= 20,000</t>
  </si>
  <si>
    <t>ปี59=10,000</t>
  </si>
  <si>
    <t>ปี60= 120,000</t>
  </si>
  <si>
    <t>ปี59= 120,000</t>
  </si>
  <si>
    <t>ปี60= 672,000</t>
  </si>
  <si>
    <t>ปี60= 3,706,000</t>
  </si>
  <si>
    <t>ผู้สูงอายุ</t>
  </si>
  <si>
    <t>(งานสวัสดการ</t>
  </si>
  <si>
    <t>สำนักงานปลัด</t>
  </si>
  <si>
    <t>สำหรับ โครงการพัฒนาที่องค์กรปกครองส่วนท้องถิ่นดำเนินการโดยไม่ใช้งบประมาณ</t>
  </si>
  <si>
    <t>แบบ ผ.06</t>
  </si>
  <si>
    <t>โครงการปรับปรุงภูมิทัศน์</t>
  </si>
  <si>
    <t>สร้างความปลอดภัยทางถนน</t>
  </si>
  <si>
    <t>เพื่อปรับปรุงภูมิทัศน์ ด้านความ</t>
  </si>
  <si>
    <t>ปลอดภัยเชิญชวนให้ประชาชน</t>
  </si>
  <si>
    <t>ทั่วไปมีส่วนร่วมในการพัฒนา</t>
  </si>
  <si>
    <t>สิ่งอำนวยความสะดวก ด้านความ</t>
  </si>
  <si>
    <t>ปลอดภัยถนน</t>
  </si>
  <si>
    <t>เด็ก เยาวชน และประชาชนทั่วไป</t>
  </si>
  <si>
    <t>ในพื้นที่รับผิดชอบ อบต.รอบเวียง</t>
  </si>
  <si>
    <t>ประชาชนใน</t>
  </si>
  <si>
    <t>พื้นที่มีส่วนร่วม</t>
  </si>
  <si>
    <t xml:space="preserve">ในการพัฒนา      </t>
  </si>
  <si>
    <t>ภูมิทัศน์ด้าน</t>
  </si>
  <si>
    <t>ความปลอดภัย</t>
  </si>
  <si>
    <t>ทางถนน</t>
  </si>
  <si>
    <t>ประชาชนทั่วไปได้มีส่วนร่วม</t>
  </si>
  <si>
    <t>ในการปรับปรุงภูมิทัศน์ และ</t>
  </si>
  <si>
    <t>พัฒนาสิ่งอำนวยความสะดวก</t>
  </si>
  <si>
    <t xml:space="preserve">ในพื้นที่รับผิดชอบ </t>
  </si>
  <si>
    <t xml:space="preserve"> สำนักงานปลัด</t>
  </si>
  <si>
    <t>รวมจำนวนโครงการทั้งหมด    1     โครงการ</t>
  </si>
  <si>
    <r>
      <t xml:space="preserve">1. ยุทธศาสตร์ ที่ 4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</si>
</sst>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sz val="13.5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187" fontId="4" fillId="0" borderId="2" xfId="1" applyNumberFormat="1" applyFont="1" applyBorder="1" applyAlignment="1"/>
    <xf numFmtId="187" fontId="4" fillId="0" borderId="0" xfId="1" applyNumberFormat="1" applyFont="1" applyAlignment="1"/>
    <xf numFmtId="0" fontId="5" fillId="0" borderId="9" xfId="0" applyFont="1" applyBorder="1"/>
    <xf numFmtId="0" fontId="5" fillId="0" borderId="2" xfId="0" applyFont="1" applyBorder="1"/>
    <xf numFmtId="0" fontId="5" fillId="0" borderId="11" xfId="0" applyFont="1" applyBorder="1"/>
    <xf numFmtId="0" fontId="8" fillId="0" borderId="2" xfId="0" applyFont="1" applyBorder="1"/>
    <xf numFmtId="187" fontId="9" fillId="0" borderId="0" xfId="1" applyNumberFormat="1" applyFont="1" applyBorder="1"/>
    <xf numFmtId="0" fontId="9" fillId="0" borderId="0" xfId="0" applyFont="1"/>
    <xf numFmtId="0" fontId="9" fillId="0" borderId="2" xfId="0" applyFont="1" applyBorder="1"/>
    <xf numFmtId="3" fontId="4" fillId="0" borderId="8" xfId="0" applyNumberFormat="1" applyFont="1" applyBorder="1" applyAlignment="1">
      <alignment horizontal="center"/>
    </xf>
    <xf numFmtId="3" fontId="4" fillId="0" borderId="8" xfId="0" applyNumberFormat="1" applyFont="1" applyBorder="1"/>
    <xf numFmtId="0" fontId="4" fillId="0" borderId="8" xfId="0" applyFont="1" applyBorder="1" applyAlignment="1"/>
    <xf numFmtId="0" fontId="10" fillId="0" borderId="0" xfId="0" applyFont="1" applyBorder="1"/>
    <xf numFmtId="0" fontId="5" fillId="0" borderId="10" xfId="0" applyFont="1" applyBorder="1"/>
    <xf numFmtId="0" fontId="5" fillId="0" borderId="0" xfId="0" applyFont="1" applyBorder="1"/>
    <xf numFmtId="187" fontId="4" fillId="0" borderId="0" xfId="1" applyNumberFormat="1" applyFont="1" applyBorder="1" applyAlignment="1"/>
    <xf numFmtId="0" fontId="5" fillId="0" borderId="13" xfId="0" applyFont="1" applyBorder="1"/>
    <xf numFmtId="0" fontId="5" fillId="0" borderId="14" xfId="0" applyFont="1" applyBorder="1"/>
    <xf numFmtId="187" fontId="4" fillId="0" borderId="14" xfId="1" applyNumberFormat="1" applyFont="1" applyBorder="1"/>
    <xf numFmtId="0" fontId="4" fillId="0" borderId="14" xfId="0" applyFont="1" applyBorder="1"/>
    <xf numFmtId="0" fontId="4" fillId="0" borderId="15" xfId="0" applyFont="1" applyBorder="1"/>
    <xf numFmtId="187" fontId="4" fillId="0" borderId="11" xfId="1" applyNumberFormat="1" applyFont="1" applyBorder="1" applyAlignment="1"/>
    <xf numFmtId="3" fontId="4" fillId="0" borderId="1" xfId="0" applyNumberFormat="1" applyFont="1" applyBorder="1"/>
    <xf numFmtId="0" fontId="10" fillId="0" borderId="2" xfId="0" applyFont="1" applyBorder="1"/>
    <xf numFmtId="187" fontId="4" fillId="0" borderId="3" xfId="1" applyNumberFormat="1" applyFont="1" applyBorder="1"/>
    <xf numFmtId="3" fontId="4" fillId="0" borderId="1" xfId="0" applyNumberFormat="1" applyFont="1" applyBorder="1" applyAlignment="1">
      <alignment horizontal="center"/>
    </xf>
    <xf numFmtId="0" fontId="9" fillId="0" borderId="3" xfId="0" applyFont="1" applyBorder="1"/>
    <xf numFmtId="0" fontId="5" fillId="0" borderId="3" xfId="0" applyFont="1" applyBorder="1"/>
    <xf numFmtId="0" fontId="4" fillId="0" borderId="3" xfId="0" applyFont="1" applyBorder="1"/>
    <xf numFmtId="0" fontId="5" fillId="0" borderId="7" xfId="0" applyFont="1" applyBorder="1"/>
    <xf numFmtId="0" fontId="5" fillId="0" borderId="8" xfId="0" applyFont="1" applyBorder="1"/>
    <xf numFmtId="187" fontId="4" fillId="0" borderId="8" xfId="1" applyNumberFormat="1" applyFont="1" applyBorder="1"/>
    <xf numFmtId="187" fontId="5" fillId="0" borderId="8" xfId="1" applyNumberFormat="1" applyFont="1" applyBorder="1"/>
    <xf numFmtId="187" fontId="5" fillId="0" borderId="0" xfId="1" applyNumberFormat="1" applyFont="1" applyBorder="1"/>
    <xf numFmtId="187" fontId="5" fillId="0" borderId="14" xfId="1" applyNumberFormat="1" applyFont="1" applyBorder="1"/>
    <xf numFmtId="0" fontId="5" fillId="0" borderId="15" xfId="0" applyFont="1" applyBorder="1"/>
    <xf numFmtId="0" fontId="5" fillId="0" borderId="1" xfId="0" applyFont="1" applyBorder="1"/>
    <xf numFmtId="0" fontId="11" fillId="0" borderId="8" xfId="0" applyFont="1" applyBorder="1"/>
    <xf numFmtId="187" fontId="11" fillId="0" borderId="0" xfId="1" applyNumberFormat="1" applyFont="1" applyBorder="1"/>
    <xf numFmtId="0" fontId="11" fillId="0" borderId="1" xfId="0" applyFont="1" applyBorder="1" applyAlignment="1">
      <alignment horizontal="left"/>
    </xf>
    <xf numFmtId="0" fontId="4" fillId="0" borderId="13" xfId="0" applyFont="1" applyBorder="1"/>
    <xf numFmtId="187" fontId="11" fillId="0" borderId="14" xfId="1" applyNumberFormat="1" applyFont="1" applyBorder="1"/>
    <xf numFmtId="0" fontId="3" fillId="0" borderId="0" xfId="0" applyFont="1"/>
    <xf numFmtId="187" fontId="12" fillId="0" borderId="12" xfId="1" applyNumberFormat="1" applyFont="1" applyBorder="1"/>
    <xf numFmtId="187" fontId="3" fillId="0" borderId="12" xfId="1" applyNumberFormat="1" applyFont="1" applyBorder="1"/>
    <xf numFmtId="0" fontId="3" fillId="0" borderId="12" xfId="0" applyFont="1" applyBorder="1"/>
    <xf numFmtId="187" fontId="4" fillId="0" borderId="0" xfId="1" applyNumberFormat="1" applyFont="1" applyBorder="1" applyAlignment="1">
      <alignment horizontal="left"/>
    </xf>
    <xf numFmtId="187" fontId="9" fillId="0" borderId="0" xfId="1" applyNumberFormat="1" applyFont="1" applyBorder="1" applyAlignment="1"/>
    <xf numFmtId="187" fontId="4" fillId="0" borderId="14" xfId="1" applyNumberFormat="1" applyFont="1" applyBorder="1" applyAlignment="1"/>
    <xf numFmtId="187" fontId="4" fillId="0" borderId="3" xfId="1" applyNumberFormat="1" applyFont="1" applyBorder="1" applyAlignment="1"/>
    <xf numFmtId="187" fontId="3" fillId="0" borderId="12" xfId="1" applyNumberFormat="1" applyFont="1" applyBorder="1" applyAlignment="1"/>
    <xf numFmtId="187" fontId="4" fillId="0" borderId="1" xfId="1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9" xfId="0" applyFont="1" applyBorder="1" applyAlignment="1"/>
    <xf numFmtId="0" fontId="13" fillId="0" borderId="0" xfId="1" applyNumberFormat="1" applyFont="1" applyBorder="1" applyAlignment="1"/>
    <xf numFmtId="0" fontId="15" fillId="0" borderId="0" xfId="1" applyNumberFormat="1" applyFont="1" applyBorder="1"/>
    <xf numFmtId="0" fontId="15" fillId="0" borderId="8" xfId="1" applyNumberFormat="1" applyFont="1" applyBorder="1"/>
    <xf numFmtId="0" fontId="13" fillId="0" borderId="0" xfId="1" applyNumberFormat="1" applyFont="1" applyBorder="1"/>
    <xf numFmtId="0" fontId="13" fillId="0" borderId="1" xfId="1" applyNumberFormat="1" applyFont="1" applyBorder="1" applyAlignment="1">
      <alignment horizontal="left"/>
    </xf>
    <xf numFmtId="0" fontId="13" fillId="0" borderId="2" xfId="1" applyNumberFormat="1" applyFont="1" applyBorder="1" applyAlignment="1">
      <alignment horizontal="left"/>
    </xf>
    <xf numFmtId="0" fontId="13" fillId="0" borderId="14" xfId="1" applyNumberFormat="1" applyFont="1" applyBorder="1" applyAlignment="1"/>
    <xf numFmtId="0" fontId="13" fillId="0" borderId="8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1" fillId="0" borderId="9" xfId="0" applyNumberFormat="1" applyFont="1" applyBorder="1" applyAlignment="1"/>
    <xf numFmtId="0" fontId="8" fillId="0" borderId="11" xfId="0" applyNumberFormat="1" applyFont="1" applyBorder="1" applyAlignment="1"/>
    <xf numFmtId="0" fontId="8" fillId="0" borderId="15" xfId="0" applyNumberFormat="1" applyFont="1" applyBorder="1" applyAlignment="1"/>
    <xf numFmtId="0" fontId="4" fillId="0" borderId="11" xfId="0" applyNumberFormat="1" applyFont="1" applyBorder="1" applyAlignment="1"/>
    <xf numFmtId="0" fontId="4" fillId="0" borderId="15" xfId="0" applyNumberFormat="1" applyFont="1" applyBorder="1" applyAlignment="1"/>
    <xf numFmtId="0" fontId="5" fillId="0" borderId="0" xfId="0" applyNumberFormat="1" applyFont="1"/>
    <xf numFmtId="0" fontId="2" fillId="0" borderId="0" xfId="0" applyNumberFormat="1" applyFont="1"/>
    <xf numFmtId="0" fontId="4" fillId="0" borderId="0" xfId="1" applyNumberFormat="1" applyFont="1"/>
    <xf numFmtId="0" fontId="5" fillId="0" borderId="0" xfId="1" applyNumberFormat="1" applyFont="1"/>
    <xf numFmtId="0" fontId="5" fillId="0" borderId="0" xfId="0" applyNumberFormat="1" applyFont="1" applyAlignment="1">
      <alignment horizontal="right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7" xfId="0" applyNumberFormat="1" applyFont="1" applyBorder="1"/>
    <xf numFmtId="0" fontId="4" fillId="0" borderId="1" xfId="0" applyNumberFormat="1" applyFont="1" applyBorder="1"/>
    <xf numFmtId="0" fontId="4" fillId="0" borderId="8" xfId="0" applyNumberFormat="1" applyFont="1" applyBorder="1"/>
    <xf numFmtId="0" fontId="4" fillId="0" borderId="1" xfId="1" applyNumberFormat="1" applyFont="1" applyBorder="1" applyAlignment="1"/>
    <xf numFmtId="0" fontId="4" fillId="0" borderId="1" xfId="0" applyNumberFormat="1" applyFont="1" applyBorder="1" applyAlignment="1">
      <alignment wrapText="1"/>
    </xf>
    <xf numFmtId="0" fontId="4" fillId="0" borderId="0" xfId="0" applyNumberFormat="1" applyFont="1"/>
    <xf numFmtId="0" fontId="4" fillId="0" borderId="10" xfId="0" applyNumberFormat="1" applyFont="1" applyBorder="1"/>
    <xf numFmtId="0" fontId="4" fillId="0" borderId="2" xfId="0" applyNumberFormat="1" applyFont="1" applyBorder="1"/>
    <xf numFmtId="0" fontId="4" fillId="0" borderId="0" xfId="0" applyNumberFormat="1" applyFont="1" applyBorder="1"/>
    <xf numFmtId="0" fontId="4" fillId="0" borderId="0" xfId="1" applyNumberFormat="1" applyFont="1" applyBorder="1" applyAlignment="1"/>
    <xf numFmtId="0" fontId="8" fillId="0" borderId="11" xfId="0" applyNumberFormat="1" applyFont="1" applyBorder="1"/>
    <xf numFmtId="0" fontId="4" fillId="0" borderId="0" xfId="1" applyNumberFormat="1" applyFont="1" applyBorder="1"/>
    <xf numFmtId="0" fontId="4" fillId="0" borderId="13" xfId="0" applyNumberFormat="1" applyFont="1" applyBorder="1"/>
    <xf numFmtId="0" fontId="4" fillId="0" borderId="3" xfId="0" applyNumberFormat="1" applyFont="1" applyBorder="1"/>
    <xf numFmtId="0" fontId="4" fillId="0" borderId="14" xfId="0" applyNumberFormat="1" applyFont="1" applyBorder="1"/>
    <xf numFmtId="0" fontId="4" fillId="0" borderId="14" xfId="1" applyNumberFormat="1" applyFont="1" applyBorder="1"/>
    <xf numFmtId="0" fontId="8" fillId="0" borderId="15" xfId="0" applyNumberFormat="1" applyFont="1" applyBorder="1"/>
    <xf numFmtId="0" fontId="4" fillId="0" borderId="8" xfId="0" applyNumberFormat="1" applyFont="1" applyBorder="1" applyAlignment="1"/>
    <xf numFmtId="0" fontId="4" fillId="0" borderId="15" xfId="0" applyNumberFormat="1" applyFont="1" applyBorder="1"/>
    <xf numFmtId="0" fontId="14" fillId="0" borderId="2" xfId="0" applyNumberFormat="1" applyFont="1" applyBorder="1"/>
    <xf numFmtId="0" fontId="11" fillId="0" borderId="1" xfId="0" applyNumberFormat="1" applyFont="1" applyBorder="1" applyAlignment="1"/>
    <xf numFmtId="0" fontId="8" fillId="0" borderId="2" xfId="0" applyNumberFormat="1" applyFont="1" applyBorder="1"/>
    <xf numFmtId="0" fontId="8" fillId="0" borderId="3" xfId="0" applyNumberFormat="1" applyFont="1" applyBorder="1"/>
    <xf numFmtId="0" fontId="4" fillId="0" borderId="0" xfId="0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0" xfId="0" applyNumberFormat="1" applyFont="1" applyAlignment="1">
      <alignment horizontal="left"/>
    </xf>
    <xf numFmtId="0" fontId="13" fillId="0" borderId="8" xfId="0" applyNumberFormat="1" applyFont="1" applyBorder="1"/>
    <xf numFmtId="0" fontId="13" fillId="0" borderId="0" xfId="0" applyNumberFormat="1" applyFont="1" applyBorder="1"/>
    <xf numFmtId="0" fontId="4" fillId="0" borderId="11" xfId="0" applyNumberFormat="1" applyFont="1" applyBorder="1"/>
    <xf numFmtId="0" fontId="3" fillId="0" borderId="12" xfId="1" applyNumberFormat="1" applyFont="1" applyBorder="1"/>
    <xf numFmtId="0" fontId="3" fillId="0" borderId="12" xfId="0" applyNumberFormat="1" applyFont="1" applyBorder="1"/>
    <xf numFmtId="0" fontId="5" fillId="0" borderId="0" xfId="0" applyNumberFormat="1" applyFont="1" applyAlignment="1"/>
    <xf numFmtId="0" fontId="4" fillId="0" borderId="0" xfId="1" applyNumberFormat="1" applyFont="1" applyAlignment="1"/>
    <xf numFmtId="0" fontId="5" fillId="0" borderId="0" xfId="1" applyNumberFormat="1" applyFont="1" applyAlignment="1"/>
    <xf numFmtId="0" fontId="2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4" fillId="0" borderId="7" xfId="0" applyNumberFormat="1" applyFont="1" applyBorder="1" applyAlignment="1"/>
    <xf numFmtId="0" fontId="4" fillId="0" borderId="1" xfId="0" applyNumberFormat="1" applyFont="1" applyBorder="1" applyAlignment="1"/>
    <xf numFmtId="0" fontId="4" fillId="0" borderId="0" xfId="0" applyNumberFormat="1" applyFont="1" applyAlignment="1"/>
    <xf numFmtId="0" fontId="4" fillId="0" borderId="10" xfId="0" applyNumberFormat="1" applyFont="1" applyBorder="1" applyAlignment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13" xfId="0" applyNumberFormat="1" applyFont="1" applyBorder="1" applyAlignment="1"/>
    <xf numFmtId="0" fontId="4" fillId="0" borderId="3" xfId="0" applyNumberFormat="1" applyFont="1" applyBorder="1" applyAlignment="1"/>
    <xf numFmtId="0" fontId="4" fillId="0" borderId="14" xfId="0" applyNumberFormat="1" applyFont="1" applyBorder="1" applyAlignment="1"/>
    <xf numFmtId="0" fontId="4" fillId="0" borderId="14" xfId="1" applyNumberFormat="1" applyFont="1" applyBorder="1" applyAlignment="1"/>
    <xf numFmtId="0" fontId="13" fillId="0" borderId="0" xfId="1" applyNumberFormat="1" applyFont="1" applyAlignment="1"/>
    <xf numFmtId="0" fontId="5" fillId="0" borderId="7" xfId="0" applyNumberFormat="1" applyFont="1" applyBorder="1" applyAlignment="1"/>
    <xf numFmtId="0" fontId="4" fillId="0" borderId="1" xfId="0" applyNumberFormat="1" applyFont="1" applyBorder="1" applyAlignment="1">
      <alignment horizontal="left"/>
    </xf>
    <xf numFmtId="0" fontId="13" fillId="0" borderId="14" xfId="1" applyNumberFormat="1" applyFont="1" applyBorder="1"/>
    <xf numFmtId="0" fontId="11" fillId="0" borderId="9" xfId="0" applyNumberFormat="1" applyFont="1" applyBorder="1"/>
    <xf numFmtId="0" fontId="4" fillId="0" borderId="8" xfId="1" applyNumberFormat="1" applyFont="1" applyBorder="1" applyAlignment="1">
      <alignment horizontal="left"/>
    </xf>
    <xf numFmtId="0" fontId="4" fillId="0" borderId="9" xfId="0" applyNumberFormat="1" applyFont="1" applyBorder="1" applyAlignment="1"/>
    <xf numFmtId="0" fontId="3" fillId="0" borderId="12" xfId="1" applyNumberFormat="1" applyFont="1" applyBorder="1" applyAlignment="1"/>
    <xf numFmtId="0" fontId="3" fillId="0" borderId="12" xfId="0" applyNumberFormat="1" applyFont="1" applyBorder="1" applyAlignment="1"/>
    <xf numFmtId="0" fontId="3" fillId="0" borderId="0" xfId="0" applyNumberFormat="1" applyFont="1" applyAlignment="1"/>
    <xf numFmtId="187" fontId="4" fillId="0" borderId="0" xfId="1" applyNumberFormat="1" applyFont="1" applyBorder="1" applyAlignment="1">
      <alignment horizontal="center"/>
    </xf>
    <xf numFmtId="187" fontId="2" fillId="0" borderId="0" xfId="1" applyNumberFormat="1" applyFont="1" applyAlignment="1">
      <alignment horizontal="center"/>
    </xf>
    <xf numFmtId="187" fontId="4" fillId="0" borderId="2" xfId="1" applyNumberFormat="1" applyFont="1" applyBorder="1" applyAlignment="1">
      <alignment horizontal="center"/>
    </xf>
    <xf numFmtId="187" fontId="4" fillId="0" borderId="11" xfId="1" applyNumberFormat="1" applyFont="1" applyBorder="1"/>
    <xf numFmtId="187" fontId="10" fillId="0" borderId="0" xfId="1" applyNumberFormat="1" applyFont="1" applyBorder="1" applyAlignment="1"/>
    <xf numFmtId="0" fontId="8" fillId="0" borderId="11" xfId="0" applyFont="1" applyBorder="1"/>
    <xf numFmtId="0" fontId="16" fillId="0" borderId="0" xfId="0" applyFont="1" applyAlignment="1"/>
    <xf numFmtId="0" fontId="16" fillId="0" borderId="0" xfId="0" applyFont="1" applyAlignment="1">
      <alignment horizontal="right"/>
    </xf>
    <xf numFmtId="0" fontId="17" fillId="0" borderId="0" xfId="0" applyFont="1"/>
    <xf numFmtId="3" fontId="10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2"/>
      <c r="M2" s="2"/>
      <c r="N2" s="2"/>
      <c r="O2" s="2"/>
    </row>
    <row r="3" spans="1:15">
      <c r="A3" s="188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2"/>
      <c r="M3" s="2"/>
      <c r="N3" s="2"/>
      <c r="O3" s="2"/>
    </row>
    <row r="4" spans="1:15">
      <c r="A4" s="188" t="s">
        <v>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2"/>
      <c r="M4" s="30"/>
      <c r="N4" s="2"/>
      <c r="O4" s="2"/>
    </row>
    <row r="5" spans="1:15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2"/>
      <c r="M5" s="30"/>
      <c r="N5" s="2"/>
      <c r="O5" s="2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33</v>
      </c>
    </row>
    <row r="10" spans="1:15">
      <c r="A10" s="12" t="s">
        <v>23</v>
      </c>
    </row>
    <row r="11" spans="1:15">
      <c r="A11" s="5"/>
      <c r="B11" s="5"/>
      <c r="C11" s="5"/>
      <c r="D11" s="5" t="s">
        <v>5</v>
      </c>
      <c r="E11" s="189" t="s">
        <v>7</v>
      </c>
      <c r="F11" s="190"/>
      <c r="G11" s="190"/>
      <c r="H11" s="191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77"/>
  <sheetViews>
    <sheetView tabSelected="1" topLeftCell="A4" workbookViewId="0">
      <selection activeCell="A9" sqref="A9"/>
    </sheetView>
  </sheetViews>
  <sheetFormatPr defaultRowHeight="21"/>
  <cols>
    <col min="1" max="1" width="3.5" style="106" customWidth="1"/>
    <col min="2" max="2" width="19" style="106" customWidth="1"/>
    <col min="3" max="3" width="22.375" style="106" customWidth="1"/>
    <col min="4" max="4" width="21.875" style="106" customWidth="1"/>
    <col min="5" max="8" width="7.25" style="4" customWidth="1"/>
    <col min="9" max="9" width="10.375" style="109" customWidth="1"/>
    <col min="10" max="10" width="18.75" style="106" customWidth="1"/>
    <col min="11" max="11" width="9.75" style="106" customWidth="1"/>
    <col min="12" max="16384" width="9" style="106"/>
  </cols>
  <sheetData>
    <row r="1" spans="1:15">
      <c r="B1" s="107"/>
      <c r="K1" s="110" t="s">
        <v>300</v>
      </c>
    </row>
    <row r="2" spans="1:15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11"/>
      <c r="M2" s="111"/>
      <c r="N2" s="111"/>
      <c r="O2" s="111"/>
    </row>
    <row r="3" spans="1:15">
      <c r="A3" s="195" t="s">
        <v>15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11"/>
      <c r="M3" s="111"/>
      <c r="N3" s="111"/>
      <c r="O3" s="111"/>
    </row>
    <row r="4" spans="1:15" s="186" customFormat="1">
      <c r="A4" s="188" t="s">
        <v>299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4"/>
      <c r="M4" s="185"/>
      <c r="N4" s="184"/>
      <c r="O4" s="184"/>
    </row>
    <row r="5" spans="1:15">
      <c r="A5" s="195" t="s">
        <v>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11"/>
      <c r="M5" s="112"/>
      <c r="N5" s="111"/>
      <c r="O5" s="111"/>
    </row>
    <row r="6" spans="1:15">
      <c r="A6" s="155"/>
      <c r="B6" s="155"/>
      <c r="C6" s="155"/>
      <c r="D6" s="155"/>
      <c r="E6" s="179"/>
      <c r="F6" s="179"/>
      <c r="G6" s="179"/>
      <c r="H6" s="179"/>
      <c r="I6" s="155"/>
      <c r="J6" s="155"/>
      <c r="K6" s="155"/>
      <c r="L6" s="111"/>
      <c r="M6" s="112"/>
      <c r="N6" s="111"/>
      <c r="O6" s="111"/>
    </row>
    <row r="7" spans="1:15">
      <c r="A7" s="107" t="s">
        <v>31</v>
      </c>
    </row>
    <row r="8" spans="1:15">
      <c r="A8" s="107" t="s">
        <v>32</v>
      </c>
    </row>
    <row r="9" spans="1:15">
      <c r="A9" s="107" t="s">
        <v>322</v>
      </c>
    </row>
    <row r="10" spans="1:15">
      <c r="A10" s="107" t="s">
        <v>24</v>
      </c>
    </row>
    <row r="11" spans="1:15">
      <c r="A11" s="113"/>
      <c r="B11" s="113"/>
      <c r="C11" s="113"/>
      <c r="D11" s="113" t="s">
        <v>5</v>
      </c>
      <c r="E11" s="189" t="s">
        <v>7</v>
      </c>
      <c r="F11" s="190"/>
      <c r="G11" s="190"/>
      <c r="H11" s="191"/>
      <c r="I11" s="114" t="s">
        <v>10</v>
      </c>
      <c r="J11" s="113"/>
      <c r="K11" s="115" t="s">
        <v>21</v>
      </c>
    </row>
    <row r="12" spans="1:15">
      <c r="A12" s="116" t="s">
        <v>3</v>
      </c>
      <c r="B12" s="116" t="s">
        <v>20</v>
      </c>
      <c r="C12" s="116" t="s">
        <v>4</v>
      </c>
      <c r="D12" s="116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117" t="s">
        <v>11</v>
      </c>
      <c r="J12" s="116" t="s">
        <v>12</v>
      </c>
      <c r="K12" s="118" t="s">
        <v>22</v>
      </c>
    </row>
    <row r="13" spans="1:15">
      <c r="A13" s="119"/>
      <c r="B13" s="119"/>
      <c r="C13" s="119"/>
      <c r="D13" s="119"/>
      <c r="E13" s="10" t="s">
        <v>9</v>
      </c>
      <c r="F13" s="10" t="s">
        <v>9</v>
      </c>
      <c r="G13" s="10" t="s">
        <v>9</v>
      </c>
      <c r="H13" s="10" t="s">
        <v>9</v>
      </c>
      <c r="I13" s="120"/>
      <c r="J13" s="119"/>
      <c r="K13" s="119"/>
    </row>
    <row r="14" spans="1:15" s="126" customFormat="1" ht="18.75">
      <c r="A14" s="121">
        <v>1</v>
      </c>
      <c r="B14" s="16" t="s">
        <v>301</v>
      </c>
      <c r="C14" s="17" t="s">
        <v>303</v>
      </c>
      <c r="D14" s="16" t="s">
        <v>308</v>
      </c>
      <c r="E14" s="66">
        <v>0</v>
      </c>
      <c r="F14" s="19">
        <v>0</v>
      </c>
      <c r="G14" s="66">
        <v>0</v>
      </c>
      <c r="H14" s="19">
        <v>0</v>
      </c>
      <c r="I14" s="17" t="s">
        <v>310</v>
      </c>
      <c r="J14" s="16" t="s">
        <v>316</v>
      </c>
      <c r="K14" s="172" t="s">
        <v>320</v>
      </c>
    </row>
    <row r="15" spans="1:15" s="126" customFormat="1" ht="18.75">
      <c r="A15" s="127"/>
      <c r="B15" s="128" t="s">
        <v>302</v>
      </c>
      <c r="C15" s="129" t="s">
        <v>304</v>
      </c>
      <c r="D15" s="128" t="s">
        <v>309</v>
      </c>
      <c r="E15" s="187"/>
      <c r="F15" s="25"/>
      <c r="G15" s="24"/>
      <c r="H15" s="25"/>
      <c r="I15" s="132" t="s">
        <v>311</v>
      </c>
      <c r="J15" s="128" t="s">
        <v>317</v>
      </c>
      <c r="K15" s="131" t="s">
        <v>258</v>
      </c>
    </row>
    <row r="16" spans="1:15" s="126" customFormat="1" ht="18.75">
      <c r="A16" s="127"/>
      <c r="B16" s="128" t="s">
        <v>256</v>
      </c>
      <c r="C16" s="129" t="s">
        <v>305</v>
      </c>
      <c r="D16" s="128"/>
      <c r="E16" s="187"/>
      <c r="F16" s="25"/>
      <c r="G16" s="24"/>
      <c r="H16" s="25"/>
      <c r="I16" s="132" t="s">
        <v>312</v>
      </c>
      <c r="J16" s="128" t="s">
        <v>318</v>
      </c>
      <c r="K16" s="131" t="s">
        <v>259</v>
      </c>
    </row>
    <row r="17" spans="1:11" s="126" customFormat="1" ht="18.75">
      <c r="A17" s="127"/>
      <c r="B17" s="128"/>
      <c r="C17" s="129" t="s">
        <v>306</v>
      </c>
      <c r="D17" s="128"/>
      <c r="E17" s="24"/>
      <c r="F17" s="25"/>
      <c r="G17" s="24"/>
      <c r="H17" s="25"/>
      <c r="I17" s="132" t="s">
        <v>313</v>
      </c>
      <c r="J17" s="128" t="s">
        <v>319</v>
      </c>
      <c r="K17" s="131" t="s">
        <v>260</v>
      </c>
    </row>
    <row r="18" spans="1:11" s="126" customFormat="1" ht="18.75">
      <c r="A18" s="127"/>
      <c r="B18" s="128"/>
      <c r="C18" s="129" t="s">
        <v>307</v>
      </c>
      <c r="D18" s="128"/>
      <c r="E18" s="24"/>
      <c r="F18" s="25"/>
      <c r="G18" s="24"/>
      <c r="H18" s="25"/>
      <c r="I18" s="132" t="s">
        <v>314</v>
      </c>
      <c r="J18" s="128"/>
      <c r="K18" s="131"/>
    </row>
    <row r="19" spans="1:11" s="126" customFormat="1" ht="18.75">
      <c r="A19" s="127"/>
      <c r="B19" s="128"/>
      <c r="C19" s="129"/>
      <c r="D19" s="128"/>
      <c r="E19" s="24"/>
      <c r="F19" s="25"/>
      <c r="G19" s="24"/>
      <c r="H19" s="25"/>
      <c r="I19" s="132" t="s">
        <v>315</v>
      </c>
      <c r="J19" s="128"/>
      <c r="K19" s="131"/>
    </row>
    <row r="20" spans="1:11" s="126" customFormat="1" ht="18.75">
      <c r="A20" s="133"/>
      <c r="B20" s="134"/>
      <c r="C20" s="135"/>
      <c r="D20" s="134"/>
      <c r="E20" s="53"/>
      <c r="F20" s="59"/>
      <c r="G20" s="53"/>
      <c r="H20" s="59"/>
      <c r="I20" s="136"/>
      <c r="J20" s="134"/>
      <c r="K20" s="139"/>
    </row>
    <row r="21" spans="1:11" s="126" customFormat="1" ht="18.75">
      <c r="A21" s="192" t="s">
        <v>321</v>
      </c>
      <c r="B21" s="193"/>
      <c r="C21" s="193"/>
      <c r="D21" s="194"/>
      <c r="E21" s="79">
        <f>SUM(E14:E20)</f>
        <v>0</v>
      </c>
      <c r="F21" s="79">
        <f t="shared" ref="F21:H21" si="0">SUM(F14:F20)</f>
        <v>0</v>
      </c>
      <c r="G21" s="79">
        <f t="shared" si="0"/>
        <v>0</v>
      </c>
      <c r="H21" s="79">
        <f t="shared" si="0"/>
        <v>0</v>
      </c>
      <c r="I21" s="150"/>
      <c r="J21" s="151"/>
      <c r="K21" s="151"/>
    </row>
    <row r="22" spans="1:11" s="126" customFormat="1" ht="18.75">
      <c r="E22" s="4"/>
      <c r="F22" s="4"/>
      <c r="G22" s="4"/>
      <c r="H22" s="4"/>
      <c r="I22" s="108"/>
    </row>
    <row r="23" spans="1:11" s="126" customFormat="1" ht="18.75">
      <c r="E23" s="4"/>
      <c r="F23" s="4"/>
      <c r="G23" s="4"/>
      <c r="H23" s="4"/>
      <c r="I23" s="108"/>
    </row>
    <row r="24" spans="1:11" s="126" customFormat="1" ht="18.75">
      <c r="E24" s="4"/>
      <c r="F24" s="4"/>
      <c r="G24" s="4"/>
      <c r="H24" s="4"/>
      <c r="I24" s="108"/>
    </row>
    <row r="25" spans="1:11" s="126" customFormat="1" ht="18.75">
      <c r="E25" s="4"/>
      <c r="F25" s="4"/>
      <c r="G25" s="4"/>
      <c r="H25" s="4"/>
      <c r="I25" s="108"/>
    </row>
    <row r="26" spans="1:11" s="126" customFormat="1" ht="18.75">
      <c r="E26" s="4"/>
      <c r="F26" s="4"/>
      <c r="G26" s="4"/>
      <c r="H26" s="4"/>
      <c r="I26" s="108"/>
    </row>
    <row r="27" spans="1:11" s="126" customFormat="1" ht="18.75">
      <c r="E27" s="4"/>
      <c r="F27" s="4"/>
      <c r="G27" s="4"/>
      <c r="H27" s="4"/>
      <c r="I27" s="108"/>
    </row>
    <row r="28" spans="1:11" s="126" customFormat="1" ht="18.75">
      <c r="E28" s="4"/>
      <c r="F28" s="4"/>
      <c r="G28" s="4"/>
      <c r="H28" s="4"/>
      <c r="I28" s="108"/>
    </row>
    <row r="29" spans="1:11" s="126" customFormat="1" ht="18.75">
      <c r="E29" s="4"/>
      <c r="F29" s="4"/>
      <c r="G29" s="4"/>
      <c r="H29" s="4"/>
      <c r="I29" s="108"/>
    </row>
    <row r="30" spans="1:11" s="126" customFormat="1" ht="18.75">
      <c r="E30" s="4"/>
      <c r="F30" s="4"/>
      <c r="G30" s="4"/>
      <c r="H30" s="4"/>
      <c r="I30" s="108"/>
    </row>
    <row r="31" spans="1:11" s="126" customFormat="1" ht="18.75">
      <c r="E31" s="4"/>
      <c r="F31" s="4"/>
      <c r="G31" s="4"/>
      <c r="H31" s="4"/>
      <c r="I31" s="108"/>
    </row>
    <row r="32" spans="1:11" s="126" customFormat="1" ht="18.75">
      <c r="E32" s="4"/>
      <c r="F32" s="4"/>
      <c r="G32" s="4"/>
      <c r="H32" s="4"/>
      <c r="I32" s="108"/>
    </row>
    <row r="33" spans="5:9" s="126" customFormat="1" ht="18.75">
      <c r="E33" s="4"/>
      <c r="F33" s="4"/>
      <c r="G33" s="4"/>
      <c r="H33" s="4"/>
      <c r="I33" s="108"/>
    </row>
    <row r="34" spans="5:9" s="126" customFormat="1" ht="18.75">
      <c r="E34" s="4"/>
      <c r="F34" s="4"/>
      <c r="G34" s="4"/>
      <c r="H34" s="4"/>
      <c r="I34" s="108"/>
    </row>
    <row r="35" spans="5:9" s="126" customFormat="1" ht="18.75">
      <c r="E35" s="4"/>
      <c r="F35" s="4"/>
      <c r="G35" s="4"/>
      <c r="H35" s="4"/>
      <c r="I35" s="108"/>
    </row>
    <row r="36" spans="5:9" s="126" customFormat="1" ht="18.75">
      <c r="E36" s="4"/>
      <c r="F36" s="4"/>
      <c r="G36" s="4"/>
      <c r="H36" s="4"/>
      <c r="I36" s="108"/>
    </row>
    <row r="37" spans="5:9" s="126" customFormat="1" ht="18.75">
      <c r="E37" s="4"/>
      <c r="F37" s="4"/>
      <c r="G37" s="4"/>
      <c r="H37" s="4"/>
      <c r="I37" s="108"/>
    </row>
    <row r="38" spans="5:9" s="126" customFormat="1" ht="18.75">
      <c r="E38" s="4"/>
      <c r="F38" s="4"/>
      <c r="G38" s="4"/>
      <c r="H38" s="4"/>
      <c r="I38" s="108"/>
    </row>
    <row r="39" spans="5:9" s="126" customFormat="1" ht="18.75">
      <c r="E39" s="4"/>
      <c r="F39" s="4"/>
      <c r="G39" s="4"/>
      <c r="H39" s="4"/>
      <c r="I39" s="108"/>
    </row>
    <row r="40" spans="5:9" s="126" customFormat="1" ht="18.75">
      <c r="E40" s="4"/>
      <c r="F40" s="4"/>
      <c r="G40" s="4"/>
      <c r="H40" s="4"/>
      <c r="I40" s="108"/>
    </row>
    <row r="41" spans="5:9" s="126" customFormat="1" ht="18.75">
      <c r="E41" s="4"/>
      <c r="F41" s="4"/>
      <c r="G41" s="4"/>
      <c r="H41" s="4"/>
      <c r="I41" s="108"/>
    </row>
    <row r="42" spans="5:9" s="126" customFormat="1" ht="18.75">
      <c r="E42" s="4"/>
      <c r="F42" s="4"/>
      <c r="G42" s="4"/>
      <c r="H42" s="4"/>
      <c r="I42" s="108"/>
    </row>
    <row r="43" spans="5:9" s="126" customFormat="1" ht="18.75">
      <c r="E43" s="4"/>
      <c r="F43" s="4"/>
      <c r="G43" s="4"/>
      <c r="H43" s="4"/>
      <c r="I43" s="108"/>
    </row>
    <row r="44" spans="5:9" s="126" customFormat="1" ht="18.75">
      <c r="E44" s="4"/>
      <c r="F44" s="4"/>
      <c r="G44" s="4"/>
      <c r="H44" s="4"/>
      <c r="I44" s="108"/>
    </row>
    <row r="45" spans="5:9" s="126" customFormat="1" ht="18.75">
      <c r="E45" s="4"/>
      <c r="F45" s="4"/>
      <c r="G45" s="4"/>
      <c r="H45" s="4"/>
      <c r="I45" s="108"/>
    </row>
    <row r="46" spans="5:9" s="126" customFormat="1" ht="18.75">
      <c r="E46" s="4"/>
      <c r="F46" s="4"/>
      <c r="G46" s="4"/>
      <c r="H46" s="4"/>
      <c r="I46" s="108"/>
    </row>
    <row r="47" spans="5:9" s="126" customFormat="1" ht="18.75">
      <c r="E47" s="4"/>
      <c r="F47" s="4"/>
      <c r="G47" s="4"/>
      <c r="H47" s="4"/>
      <c r="I47" s="108"/>
    </row>
    <row r="48" spans="5:9" s="126" customFormat="1" ht="18.75">
      <c r="E48" s="4"/>
      <c r="F48" s="4"/>
      <c r="G48" s="4"/>
      <c r="H48" s="4"/>
      <c r="I48" s="108"/>
    </row>
    <row r="49" spans="5:9" s="126" customFormat="1" ht="18.75">
      <c r="E49" s="4"/>
      <c r="F49" s="4"/>
      <c r="G49" s="4"/>
      <c r="H49" s="4"/>
      <c r="I49" s="108"/>
    </row>
    <row r="50" spans="5:9" s="126" customFormat="1" ht="18.75">
      <c r="E50" s="4"/>
      <c r="F50" s="4"/>
      <c r="G50" s="4"/>
      <c r="H50" s="4"/>
      <c r="I50" s="108"/>
    </row>
    <row r="51" spans="5:9" s="126" customFormat="1" ht="18.75">
      <c r="E51" s="4"/>
      <c r="F51" s="4"/>
      <c r="G51" s="4"/>
      <c r="H51" s="4"/>
      <c r="I51" s="108"/>
    </row>
    <row r="52" spans="5:9" s="126" customFormat="1" ht="18.75">
      <c r="E52" s="4"/>
      <c r="F52" s="4"/>
      <c r="G52" s="4"/>
      <c r="H52" s="4"/>
      <c r="I52" s="108"/>
    </row>
    <row r="53" spans="5:9" s="126" customFormat="1" ht="18.75">
      <c r="E53" s="4"/>
      <c r="F53" s="4"/>
      <c r="G53" s="4"/>
      <c r="H53" s="4"/>
      <c r="I53" s="108"/>
    </row>
    <row r="54" spans="5:9" s="126" customFormat="1" ht="18.75">
      <c r="E54" s="4"/>
      <c r="F54" s="4"/>
      <c r="G54" s="4"/>
      <c r="H54" s="4"/>
      <c r="I54" s="108"/>
    </row>
    <row r="55" spans="5:9" s="126" customFormat="1" ht="18.75">
      <c r="E55" s="4"/>
      <c r="F55" s="4"/>
      <c r="G55" s="4"/>
      <c r="H55" s="4"/>
      <c r="I55" s="108"/>
    </row>
    <row r="56" spans="5:9" s="126" customFormat="1" ht="18.75">
      <c r="E56" s="4"/>
      <c r="F56" s="4"/>
      <c r="G56" s="4"/>
      <c r="H56" s="4"/>
      <c r="I56" s="108"/>
    </row>
    <row r="57" spans="5:9" s="126" customFormat="1" ht="18.75">
      <c r="E57" s="4"/>
      <c r="F57" s="4"/>
      <c r="G57" s="4"/>
      <c r="H57" s="4"/>
      <c r="I57" s="108"/>
    </row>
    <row r="58" spans="5:9" s="126" customFormat="1" ht="18.75">
      <c r="E58" s="4"/>
      <c r="F58" s="4"/>
      <c r="G58" s="4"/>
      <c r="H58" s="4"/>
      <c r="I58" s="108"/>
    </row>
    <row r="59" spans="5:9" s="126" customFormat="1" ht="18.75">
      <c r="E59" s="4"/>
      <c r="F59" s="4"/>
      <c r="G59" s="4"/>
      <c r="H59" s="4"/>
      <c r="I59" s="108"/>
    </row>
    <row r="60" spans="5:9" s="126" customFormat="1" ht="18.75">
      <c r="E60" s="4"/>
      <c r="F60" s="4"/>
      <c r="G60" s="4"/>
      <c r="H60" s="4"/>
      <c r="I60" s="108"/>
    </row>
    <row r="61" spans="5:9" s="126" customFormat="1" ht="18.75">
      <c r="E61" s="4"/>
      <c r="F61" s="4"/>
      <c r="G61" s="4"/>
      <c r="H61" s="4"/>
      <c r="I61" s="108"/>
    </row>
    <row r="62" spans="5:9" s="126" customFormat="1" ht="18.75">
      <c r="E62" s="4"/>
      <c r="F62" s="4"/>
      <c r="G62" s="4"/>
      <c r="H62" s="4"/>
      <c r="I62" s="108"/>
    </row>
    <row r="63" spans="5:9" s="126" customFormat="1" ht="18.75">
      <c r="E63" s="4"/>
      <c r="F63" s="4"/>
      <c r="G63" s="4"/>
      <c r="H63" s="4"/>
      <c r="I63" s="108"/>
    </row>
    <row r="64" spans="5:9" s="126" customFormat="1" ht="18.75">
      <c r="E64" s="4"/>
      <c r="F64" s="4"/>
      <c r="G64" s="4"/>
      <c r="H64" s="4"/>
      <c r="I64" s="108"/>
    </row>
    <row r="65" spans="5:9" s="126" customFormat="1" ht="18.75">
      <c r="E65" s="4"/>
      <c r="F65" s="4"/>
      <c r="G65" s="4"/>
      <c r="H65" s="4"/>
      <c r="I65" s="108"/>
    </row>
    <row r="66" spans="5:9" s="126" customFormat="1" ht="18.75">
      <c r="E66" s="4"/>
      <c r="F66" s="4"/>
      <c r="G66" s="4"/>
      <c r="H66" s="4"/>
      <c r="I66" s="108"/>
    </row>
    <row r="67" spans="5:9" s="126" customFormat="1" ht="18.75">
      <c r="E67" s="4"/>
      <c r="F67" s="4"/>
      <c r="G67" s="4"/>
      <c r="H67" s="4"/>
      <c r="I67" s="108"/>
    </row>
    <row r="68" spans="5:9" s="126" customFormat="1" ht="18.75">
      <c r="E68" s="4"/>
      <c r="F68" s="4"/>
      <c r="G68" s="4"/>
      <c r="H68" s="4"/>
      <c r="I68" s="108"/>
    </row>
    <row r="69" spans="5:9" s="126" customFormat="1" ht="18.75">
      <c r="E69" s="4"/>
      <c r="F69" s="4"/>
      <c r="G69" s="4"/>
      <c r="H69" s="4"/>
      <c r="I69" s="108"/>
    </row>
    <row r="70" spans="5:9" s="126" customFormat="1" ht="18.75">
      <c r="E70" s="4"/>
      <c r="F70" s="4"/>
      <c r="G70" s="4"/>
      <c r="H70" s="4"/>
      <c r="I70" s="108"/>
    </row>
    <row r="71" spans="5:9" s="126" customFormat="1" ht="18.75">
      <c r="E71" s="4"/>
      <c r="F71" s="4"/>
      <c r="G71" s="4"/>
      <c r="H71" s="4"/>
      <c r="I71" s="108"/>
    </row>
    <row r="72" spans="5:9" s="126" customFormat="1" ht="18.75">
      <c r="E72" s="4"/>
      <c r="F72" s="4"/>
      <c r="G72" s="4"/>
      <c r="H72" s="4"/>
      <c r="I72" s="108"/>
    </row>
    <row r="73" spans="5:9" s="126" customFormat="1" ht="18.75">
      <c r="E73" s="4"/>
      <c r="F73" s="4"/>
      <c r="G73" s="4"/>
      <c r="H73" s="4"/>
      <c r="I73" s="108"/>
    </row>
    <row r="74" spans="5:9" s="126" customFormat="1" ht="18.75">
      <c r="E74" s="4"/>
      <c r="F74" s="4"/>
      <c r="G74" s="4"/>
      <c r="H74" s="4"/>
      <c r="I74" s="108"/>
    </row>
    <row r="75" spans="5:9" s="126" customFormat="1" ht="18.75">
      <c r="E75" s="4"/>
      <c r="F75" s="4"/>
      <c r="G75" s="4"/>
      <c r="H75" s="4"/>
      <c r="I75" s="108"/>
    </row>
    <row r="76" spans="5:9" s="126" customFormat="1" ht="18.75">
      <c r="E76" s="4"/>
      <c r="F76" s="4"/>
      <c r="G76" s="4"/>
      <c r="H76" s="4"/>
      <c r="I76" s="108"/>
    </row>
    <row r="77" spans="5:9" s="126" customFormat="1" ht="18.75">
      <c r="E77" s="4"/>
      <c r="F77" s="4"/>
      <c r="G77" s="4"/>
      <c r="H77" s="4"/>
      <c r="I77" s="108"/>
    </row>
  </sheetData>
  <mergeCells count="6">
    <mergeCell ref="A21:D21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2"/>
      <c r="M2" s="2"/>
      <c r="N2" s="2"/>
      <c r="O2" s="2"/>
    </row>
    <row r="3" spans="1:15">
      <c r="A3" s="188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2"/>
      <c r="M3" s="2"/>
      <c r="N3" s="2"/>
      <c r="O3" s="2"/>
    </row>
    <row r="4" spans="1:15">
      <c r="A4" s="188" t="s">
        <v>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2"/>
      <c r="M4" s="30"/>
      <c r="N4" s="2"/>
      <c r="O4" s="2"/>
    </row>
    <row r="5" spans="1:15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33</v>
      </c>
    </row>
    <row r="10" spans="1:15">
      <c r="A10" s="12" t="s">
        <v>25</v>
      </c>
    </row>
    <row r="11" spans="1:15">
      <c r="A11" s="5"/>
      <c r="B11" s="5"/>
      <c r="C11" s="5"/>
      <c r="D11" s="5" t="s">
        <v>5</v>
      </c>
      <c r="E11" s="189" t="s">
        <v>7</v>
      </c>
      <c r="F11" s="190"/>
      <c r="G11" s="190"/>
      <c r="H11" s="191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2"/>
      <c r="M2" s="2"/>
      <c r="N2" s="2"/>
      <c r="O2" s="2"/>
    </row>
    <row r="3" spans="1:15">
      <c r="A3" s="188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2"/>
      <c r="M3" s="2"/>
      <c r="N3" s="2"/>
      <c r="O3" s="2"/>
    </row>
    <row r="4" spans="1:15">
      <c r="A4" s="188" t="s">
        <v>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2"/>
      <c r="M4" s="30"/>
      <c r="N4" s="2"/>
      <c r="O4" s="2"/>
    </row>
    <row r="5" spans="1:15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33</v>
      </c>
    </row>
    <row r="10" spans="1:15">
      <c r="A10" s="12" t="s">
        <v>26</v>
      </c>
    </row>
    <row r="11" spans="1:15">
      <c r="A11" s="5"/>
      <c r="B11" s="5"/>
      <c r="C11" s="5"/>
      <c r="D11" s="5" t="s">
        <v>5</v>
      </c>
      <c r="E11" s="189" t="s">
        <v>7</v>
      </c>
      <c r="F11" s="190"/>
      <c r="G11" s="190"/>
      <c r="H11" s="191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2"/>
  <sheetViews>
    <sheetView topLeftCell="A13" workbookViewId="0">
      <selection activeCell="J61" sqref="J61"/>
    </sheetView>
  </sheetViews>
  <sheetFormatPr defaultRowHeight="21"/>
  <cols>
    <col min="1" max="1" width="3.5" style="106" customWidth="1"/>
    <col min="2" max="2" width="18.5" style="106" customWidth="1"/>
    <col min="3" max="3" width="22.375" style="106" customWidth="1"/>
    <col min="4" max="4" width="18.625" style="106" customWidth="1"/>
    <col min="5" max="5" width="8.375" style="4" customWidth="1"/>
    <col min="6" max="7" width="9" style="4" customWidth="1"/>
    <col min="8" max="8" width="8.75" style="4" customWidth="1"/>
    <col min="9" max="9" width="11" style="109" customWidth="1"/>
    <col min="10" max="10" width="17.25" style="106" customWidth="1"/>
    <col min="11" max="11" width="9.125" style="106" customWidth="1"/>
    <col min="12" max="16384" width="9" style="106"/>
  </cols>
  <sheetData>
    <row r="1" spans="1:15">
      <c r="B1" s="107" t="s">
        <v>14</v>
      </c>
      <c r="K1" s="110" t="s">
        <v>265</v>
      </c>
    </row>
    <row r="2" spans="1:15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11"/>
      <c r="M2" s="111"/>
      <c r="N2" s="111"/>
      <c r="O2" s="111"/>
    </row>
    <row r="3" spans="1:15">
      <c r="A3" s="195" t="s">
        <v>15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11"/>
      <c r="M3" s="111"/>
      <c r="N3" s="111"/>
      <c r="O3" s="111"/>
    </row>
    <row r="4" spans="1:15">
      <c r="A4" s="195" t="s">
        <v>16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11"/>
      <c r="M4" s="112"/>
      <c r="N4" s="111"/>
      <c r="O4" s="111"/>
    </row>
    <row r="5" spans="1:15">
      <c r="A5" s="195" t="s">
        <v>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11"/>
      <c r="M5" s="112"/>
      <c r="N5" s="111"/>
      <c r="O5" s="111"/>
    </row>
    <row r="6" spans="1:15">
      <c r="A6" s="107" t="s">
        <v>31</v>
      </c>
    </row>
    <row r="7" spans="1:15">
      <c r="A7" s="107" t="s">
        <v>32</v>
      </c>
    </row>
    <row r="8" spans="1:15">
      <c r="A8" s="107" t="s">
        <v>33</v>
      </c>
    </row>
    <row r="9" spans="1:15">
      <c r="A9" s="107" t="s">
        <v>27</v>
      </c>
    </row>
    <row r="10" spans="1:15">
      <c r="A10" s="113"/>
      <c r="B10" s="113"/>
      <c r="C10" s="113"/>
      <c r="D10" s="113" t="s">
        <v>5</v>
      </c>
      <c r="E10" s="189" t="s">
        <v>7</v>
      </c>
      <c r="F10" s="190"/>
      <c r="G10" s="190"/>
      <c r="H10" s="191"/>
      <c r="I10" s="114" t="s">
        <v>10</v>
      </c>
      <c r="J10" s="113"/>
      <c r="K10" s="115" t="s">
        <v>21</v>
      </c>
    </row>
    <row r="11" spans="1:15">
      <c r="A11" s="116" t="s">
        <v>3</v>
      </c>
      <c r="B11" s="116" t="s">
        <v>20</v>
      </c>
      <c r="C11" s="116" t="s">
        <v>4</v>
      </c>
      <c r="D11" s="116" t="s">
        <v>6</v>
      </c>
      <c r="E11" s="6" t="s">
        <v>8</v>
      </c>
      <c r="F11" s="6" t="s">
        <v>13</v>
      </c>
      <c r="G11" s="6" t="s">
        <v>18</v>
      </c>
      <c r="H11" s="6" t="s">
        <v>19</v>
      </c>
      <c r="I11" s="117" t="s">
        <v>11</v>
      </c>
      <c r="J11" s="116" t="s">
        <v>12</v>
      </c>
      <c r="K11" s="118" t="s">
        <v>22</v>
      </c>
    </row>
    <row r="12" spans="1:15">
      <c r="A12" s="119"/>
      <c r="B12" s="119"/>
      <c r="C12" s="119"/>
      <c r="D12" s="119"/>
      <c r="E12" s="10" t="s">
        <v>9</v>
      </c>
      <c r="F12" s="10" t="s">
        <v>9</v>
      </c>
      <c r="G12" s="10" t="s">
        <v>9</v>
      </c>
      <c r="H12" s="10" t="s">
        <v>9</v>
      </c>
      <c r="I12" s="120"/>
      <c r="J12" s="119"/>
      <c r="K12" s="119"/>
    </row>
    <row r="13" spans="1:15" s="126" customFormat="1" ht="18.75">
      <c r="A13" s="121">
        <v>1</v>
      </c>
      <c r="B13" s="122" t="s">
        <v>34</v>
      </c>
      <c r="C13" s="123" t="s">
        <v>36</v>
      </c>
      <c r="D13" s="122" t="s">
        <v>38</v>
      </c>
      <c r="E13" s="18">
        <v>5000</v>
      </c>
      <c r="F13" s="86">
        <v>5000</v>
      </c>
      <c r="G13" s="18">
        <v>5000</v>
      </c>
      <c r="H13" s="86">
        <v>5000</v>
      </c>
      <c r="I13" s="124" t="s">
        <v>41</v>
      </c>
      <c r="J13" s="125" t="s">
        <v>42</v>
      </c>
      <c r="K13" s="101" t="s">
        <v>257</v>
      </c>
    </row>
    <row r="14" spans="1:15" s="126" customFormat="1" ht="18.75">
      <c r="A14" s="127"/>
      <c r="B14" s="128" t="s">
        <v>35</v>
      </c>
      <c r="C14" s="129" t="s">
        <v>37</v>
      </c>
      <c r="D14" s="128" t="s">
        <v>39</v>
      </c>
      <c r="E14" s="41" t="s">
        <v>268</v>
      </c>
      <c r="F14" s="25"/>
      <c r="G14" s="25"/>
      <c r="H14" s="25"/>
      <c r="I14" s="130" t="s">
        <v>50</v>
      </c>
      <c r="J14" s="128" t="s">
        <v>43</v>
      </c>
      <c r="K14" s="131" t="s">
        <v>279</v>
      </c>
    </row>
    <row r="15" spans="1:15" s="126" customFormat="1" ht="18.75">
      <c r="A15" s="127"/>
      <c r="B15" s="128"/>
      <c r="C15" s="129"/>
      <c r="D15" s="128"/>
      <c r="E15" s="41" t="s">
        <v>269</v>
      </c>
      <c r="F15" s="25"/>
      <c r="G15" s="24"/>
      <c r="H15" s="25"/>
      <c r="I15" s="130" t="s">
        <v>262</v>
      </c>
      <c r="J15" s="128" t="s">
        <v>44</v>
      </c>
      <c r="K15" s="131" t="s">
        <v>280</v>
      </c>
    </row>
    <row r="16" spans="1:15" s="126" customFormat="1" ht="18.75">
      <c r="A16" s="127"/>
      <c r="B16" s="128"/>
      <c r="C16" s="129"/>
      <c r="D16" s="128"/>
      <c r="E16" s="24"/>
      <c r="F16" s="25"/>
      <c r="G16" s="24"/>
      <c r="H16" s="25"/>
      <c r="I16" s="130" t="s">
        <v>261</v>
      </c>
      <c r="J16" s="128" t="s">
        <v>45</v>
      </c>
      <c r="K16" s="131" t="s">
        <v>281</v>
      </c>
    </row>
    <row r="17" spans="1:11" s="126" customFormat="1" ht="18.75">
      <c r="A17" s="133"/>
      <c r="B17" s="134"/>
      <c r="C17" s="135"/>
      <c r="D17" s="134"/>
      <c r="E17" s="53"/>
      <c r="F17" s="59"/>
      <c r="G17" s="53"/>
      <c r="H17" s="59"/>
      <c r="I17" s="136"/>
      <c r="J17" s="134"/>
      <c r="K17" s="137"/>
    </row>
    <row r="18" spans="1:11" s="126" customFormat="1" ht="18.75">
      <c r="A18" s="121">
        <v>2</v>
      </c>
      <c r="B18" s="122" t="s">
        <v>46</v>
      </c>
      <c r="C18" s="123" t="s">
        <v>47</v>
      </c>
      <c r="D18" s="122" t="s">
        <v>236</v>
      </c>
      <c r="E18" s="18">
        <v>5000</v>
      </c>
      <c r="F18" s="86">
        <v>5000</v>
      </c>
      <c r="G18" s="18">
        <v>5000</v>
      </c>
      <c r="H18" s="86">
        <v>5000</v>
      </c>
      <c r="I18" s="138" t="s">
        <v>40</v>
      </c>
      <c r="J18" s="122" t="s">
        <v>53</v>
      </c>
      <c r="K18" s="101" t="s">
        <v>257</v>
      </c>
    </row>
    <row r="19" spans="1:11" s="126" customFormat="1" ht="18.75">
      <c r="A19" s="127"/>
      <c r="B19" s="128"/>
      <c r="C19" s="129" t="s">
        <v>48</v>
      </c>
      <c r="D19" s="128" t="s">
        <v>237</v>
      </c>
      <c r="E19" s="41" t="s">
        <v>270</v>
      </c>
      <c r="F19" s="25"/>
      <c r="G19" s="24"/>
      <c r="H19" s="25"/>
      <c r="I19" s="130" t="s">
        <v>50</v>
      </c>
      <c r="J19" s="128" t="s">
        <v>54</v>
      </c>
      <c r="K19" s="131" t="s">
        <v>279</v>
      </c>
    </row>
    <row r="20" spans="1:11" s="126" customFormat="1" ht="18.75">
      <c r="A20" s="127"/>
      <c r="B20" s="128"/>
      <c r="C20" s="129" t="s">
        <v>49</v>
      </c>
      <c r="D20" s="128" t="s">
        <v>235</v>
      </c>
      <c r="E20" s="41" t="s">
        <v>269</v>
      </c>
      <c r="F20" s="25"/>
      <c r="G20" s="24"/>
      <c r="H20" s="25"/>
      <c r="I20" s="130" t="s">
        <v>51</v>
      </c>
      <c r="J20" s="128" t="s">
        <v>55</v>
      </c>
      <c r="K20" s="131" t="s">
        <v>280</v>
      </c>
    </row>
    <row r="21" spans="1:11" s="126" customFormat="1" ht="18.75">
      <c r="A21" s="127"/>
      <c r="B21" s="128"/>
      <c r="C21" s="129"/>
      <c r="D21" s="128"/>
      <c r="E21" s="24"/>
      <c r="F21" s="25"/>
      <c r="G21" s="24"/>
      <c r="H21" s="25"/>
      <c r="I21" s="130" t="s">
        <v>52</v>
      </c>
      <c r="J21" s="128"/>
      <c r="K21" s="131" t="s">
        <v>281</v>
      </c>
    </row>
    <row r="22" spans="1:11" s="126" customFormat="1" ht="18.75">
      <c r="A22" s="133"/>
      <c r="B22" s="134"/>
      <c r="C22" s="135"/>
      <c r="D22" s="134"/>
      <c r="E22" s="53"/>
      <c r="F22" s="59"/>
      <c r="G22" s="53"/>
      <c r="H22" s="59"/>
      <c r="I22" s="136"/>
      <c r="J22" s="134"/>
      <c r="K22" s="139"/>
    </row>
    <row r="23" spans="1:11" s="126" customFormat="1" ht="18.75">
      <c r="A23" s="127">
        <v>3</v>
      </c>
      <c r="B23" s="128" t="s">
        <v>56</v>
      </c>
      <c r="C23" s="129" t="s">
        <v>47</v>
      </c>
      <c r="D23" s="122" t="s">
        <v>236</v>
      </c>
      <c r="E23" s="178">
        <v>15000</v>
      </c>
      <c r="F23" s="180">
        <v>15000</v>
      </c>
      <c r="G23" s="178">
        <v>15000</v>
      </c>
      <c r="H23" s="180">
        <v>15000</v>
      </c>
      <c r="I23" s="129" t="s">
        <v>40</v>
      </c>
      <c r="J23" s="140" t="s">
        <v>238</v>
      </c>
      <c r="K23" s="141" t="s">
        <v>257</v>
      </c>
    </row>
    <row r="24" spans="1:11" s="126" customFormat="1" ht="18.75">
      <c r="A24" s="127"/>
      <c r="B24" s="128" t="s">
        <v>57</v>
      </c>
      <c r="C24" s="129" t="s">
        <v>58</v>
      </c>
      <c r="D24" s="128" t="s">
        <v>237</v>
      </c>
      <c r="E24" s="41" t="s">
        <v>268</v>
      </c>
      <c r="F24" s="25"/>
      <c r="G24" s="24"/>
      <c r="H24" s="25"/>
      <c r="I24" s="132" t="s">
        <v>50</v>
      </c>
      <c r="J24" s="128" t="s">
        <v>62</v>
      </c>
      <c r="K24" s="142" t="s">
        <v>279</v>
      </c>
    </row>
    <row r="25" spans="1:11" s="126" customFormat="1" ht="18.75">
      <c r="A25" s="127"/>
      <c r="B25" s="128"/>
      <c r="C25" s="129" t="s">
        <v>59</v>
      </c>
      <c r="D25" s="128" t="s">
        <v>235</v>
      </c>
      <c r="E25" s="41" t="s">
        <v>271</v>
      </c>
      <c r="F25" s="25"/>
      <c r="G25" s="24"/>
      <c r="H25" s="25"/>
      <c r="I25" s="132" t="s">
        <v>61</v>
      </c>
      <c r="J25" s="128" t="s">
        <v>63</v>
      </c>
      <c r="K25" s="142" t="s">
        <v>280</v>
      </c>
    </row>
    <row r="26" spans="1:11" s="126" customFormat="1" ht="18.75">
      <c r="A26" s="133"/>
      <c r="B26" s="134"/>
      <c r="C26" s="135" t="s">
        <v>60</v>
      </c>
      <c r="D26" s="134"/>
      <c r="E26" s="53"/>
      <c r="F26" s="59"/>
      <c r="G26" s="53"/>
      <c r="H26" s="59"/>
      <c r="I26" s="136" t="s">
        <v>60</v>
      </c>
      <c r="J26" s="134" t="s">
        <v>64</v>
      </c>
      <c r="K26" s="143" t="s">
        <v>281</v>
      </c>
    </row>
    <row r="27" spans="1:11" s="126" customFormat="1" ht="18.75">
      <c r="E27" s="4"/>
      <c r="F27" s="4"/>
      <c r="G27" s="4"/>
      <c r="H27" s="4"/>
      <c r="I27" s="108"/>
    </row>
    <row r="28" spans="1:11" s="146" customFormat="1">
      <c r="A28" s="144"/>
      <c r="B28" s="144"/>
      <c r="C28" s="144"/>
      <c r="D28" s="129"/>
      <c r="E28" s="81"/>
      <c r="F28" s="81"/>
      <c r="G28" s="81"/>
      <c r="H28" s="81"/>
      <c r="I28" s="145"/>
      <c r="J28" s="144"/>
      <c r="K28" s="110" t="s">
        <v>265</v>
      </c>
    </row>
    <row r="29" spans="1:11" s="126" customFormat="1" ht="18.75">
      <c r="A29" s="113"/>
      <c r="B29" s="113"/>
      <c r="C29" s="113"/>
      <c r="D29" s="113" t="s">
        <v>5</v>
      </c>
      <c r="E29" s="189" t="s">
        <v>7</v>
      </c>
      <c r="F29" s="190"/>
      <c r="G29" s="190"/>
      <c r="H29" s="191"/>
      <c r="I29" s="114" t="s">
        <v>10</v>
      </c>
      <c r="J29" s="113" t="s">
        <v>266</v>
      </c>
      <c r="K29" s="115" t="s">
        <v>21</v>
      </c>
    </row>
    <row r="30" spans="1:11" s="126" customFormat="1" ht="18.75">
      <c r="A30" s="116" t="s">
        <v>3</v>
      </c>
      <c r="B30" s="116" t="s">
        <v>20</v>
      </c>
      <c r="C30" s="116" t="s">
        <v>4</v>
      </c>
      <c r="D30" s="116" t="s">
        <v>6</v>
      </c>
      <c r="E30" s="6" t="s">
        <v>8</v>
      </c>
      <c r="F30" s="6" t="s">
        <v>13</v>
      </c>
      <c r="G30" s="6" t="s">
        <v>18</v>
      </c>
      <c r="H30" s="6" t="s">
        <v>19</v>
      </c>
      <c r="I30" s="117" t="s">
        <v>11</v>
      </c>
      <c r="J30" s="116" t="s">
        <v>267</v>
      </c>
      <c r="K30" s="118" t="s">
        <v>22</v>
      </c>
    </row>
    <row r="31" spans="1:11" s="126" customFormat="1" ht="18.75">
      <c r="A31" s="119"/>
      <c r="B31" s="119"/>
      <c r="C31" s="119"/>
      <c r="D31" s="119"/>
      <c r="E31" s="10" t="s">
        <v>9</v>
      </c>
      <c r="F31" s="10" t="s">
        <v>9</v>
      </c>
      <c r="G31" s="10" t="s">
        <v>9</v>
      </c>
      <c r="H31" s="10" t="s">
        <v>9</v>
      </c>
      <c r="I31" s="120"/>
      <c r="J31" s="119"/>
      <c r="K31" s="119"/>
    </row>
    <row r="32" spans="1:11" s="126" customFormat="1" ht="18.75">
      <c r="A32" s="121">
        <v>4</v>
      </c>
      <c r="B32" s="122" t="s">
        <v>65</v>
      </c>
      <c r="C32" s="123" t="s">
        <v>47</v>
      </c>
      <c r="D32" s="122" t="s">
        <v>68</v>
      </c>
      <c r="E32" s="18">
        <v>5000</v>
      </c>
      <c r="F32" s="86">
        <v>5000</v>
      </c>
      <c r="G32" s="18">
        <v>5000</v>
      </c>
      <c r="H32" s="86">
        <v>5000</v>
      </c>
      <c r="I32" s="123" t="s">
        <v>40</v>
      </c>
      <c r="J32" s="122" t="s">
        <v>72</v>
      </c>
      <c r="K32" s="101" t="s">
        <v>257</v>
      </c>
    </row>
    <row r="33" spans="1:11" s="126" customFormat="1" ht="18.75">
      <c r="A33" s="127"/>
      <c r="B33" s="128" t="s">
        <v>66</v>
      </c>
      <c r="C33" s="129" t="s">
        <v>67</v>
      </c>
      <c r="D33" s="128" t="s">
        <v>69</v>
      </c>
      <c r="E33" s="41" t="s">
        <v>270</v>
      </c>
      <c r="F33" s="25"/>
      <c r="G33" s="181"/>
      <c r="H33" s="25"/>
      <c r="I33" s="132" t="s">
        <v>50</v>
      </c>
      <c r="J33" s="128" t="s">
        <v>73</v>
      </c>
      <c r="K33" s="131" t="s">
        <v>279</v>
      </c>
    </row>
    <row r="34" spans="1:11" s="126" customFormat="1" ht="18.75">
      <c r="A34" s="127"/>
      <c r="B34" s="128"/>
      <c r="C34" s="129" t="s">
        <v>49</v>
      </c>
      <c r="D34" s="128" t="s">
        <v>70</v>
      </c>
      <c r="E34" s="41" t="s">
        <v>269</v>
      </c>
      <c r="F34" s="25"/>
      <c r="G34" s="24"/>
      <c r="H34" s="25"/>
      <c r="I34" s="132" t="s">
        <v>71</v>
      </c>
      <c r="J34" s="128" t="s">
        <v>74</v>
      </c>
      <c r="K34" s="131" t="s">
        <v>280</v>
      </c>
    </row>
    <row r="35" spans="1:11" s="126" customFormat="1" ht="18.75">
      <c r="A35" s="133"/>
      <c r="B35" s="134"/>
      <c r="C35" s="135"/>
      <c r="D35" s="134"/>
      <c r="E35" s="53"/>
      <c r="F35" s="59"/>
      <c r="G35" s="53"/>
      <c r="H35" s="59"/>
      <c r="I35" s="136"/>
      <c r="J35" s="134"/>
      <c r="K35" s="131" t="s">
        <v>281</v>
      </c>
    </row>
    <row r="36" spans="1:11" s="126" customFormat="1" ht="18.75">
      <c r="A36" s="127">
        <v>5</v>
      </c>
      <c r="B36" s="128" t="s">
        <v>75</v>
      </c>
      <c r="C36" s="129" t="s">
        <v>47</v>
      </c>
      <c r="D36" s="128" t="s">
        <v>79</v>
      </c>
      <c r="E36" s="178">
        <v>5000</v>
      </c>
      <c r="F36" s="180">
        <v>5000</v>
      </c>
      <c r="G36" s="178">
        <v>5000</v>
      </c>
      <c r="H36" s="180">
        <v>5000</v>
      </c>
      <c r="I36" s="129" t="s">
        <v>40</v>
      </c>
      <c r="J36" s="128" t="s">
        <v>83</v>
      </c>
      <c r="K36" s="101" t="s">
        <v>257</v>
      </c>
    </row>
    <row r="37" spans="1:11" s="126" customFormat="1" ht="18.75">
      <c r="A37" s="127"/>
      <c r="B37" s="128" t="s">
        <v>76</v>
      </c>
      <c r="C37" s="129" t="s">
        <v>77</v>
      </c>
      <c r="D37" s="128" t="s">
        <v>70</v>
      </c>
      <c r="E37" s="41" t="s">
        <v>268</v>
      </c>
      <c r="F37" s="25"/>
      <c r="G37" s="181"/>
      <c r="H37" s="25"/>
      <c r="I37" s="132" t="s">
        <v>50</v>
      </c>
      <c r="J37" s="128" t="s">
        <v>82</v>
      </c>
      <c r="K37" s="131" t="s">
        <v>279</v>
      </c>
    </row>
    <row r="38" spans="1:11" s="126" customFormat="1" ht="18.75">
      <c r="A38" s="127"/>
      <c r="B38" s="128"/>
      <c r="C38" s="129" t="s">
        <v>78</v>
      </c>
      <c r="D38" s="128"/>
      <c r="E38" s="41" t="s">
        <v>272</v>
      </c>
      <c r="F38" s="25"/>
      <c r="G38" s="24"/>
      <c r="H38" s="25"/>
      <c r="I38" s="132" t="s">
        <v>80</v>
      </c>
      <c r="J38" s="128" t="s">
        <v>81</v>
      </c>
      <c r="K38" s="131" t="s">
        <v>280</v>
      </c>
    </row>
    <row r="39" spans="1:11" s="126" customFormat="1" ht="18.75">
      <c r="A39" s="127"/>
      <c r="B39" s="128"/>
      <c r="C39" s="129"/>
      <c r="D39" s="128"/>
      <c r="E39" s="24"/>
      <c r="F39" s="25"/>
      <c r="G39" s="24"/>
      <c r="H39" s="25"/>
      <c r="I39" s="132"/>
      <c r="J39" s="128"/>
      <c r="K39" s="131" t="s">
        <v>281</v>
      </c>
    </row>
    <row r="40" spans="1:11" s="126" customFormat="1" ht="18.75">
      <c r="A40" s="121">
        <v>6</v>
      </c>
      <c r="B40" s="122" t="s">
        <v>84</v>
      </c>
      <c r="C40" s="147" t="s">
        <v>47</v>
      </c>
      <c r="D40" s="122" t="s">
        <v>79</v>
      </c>
      <c r="E40" s="18">
        <v>20000</v>
      </c>
      <c r="F40" s="86">
        <v>20000</v>
      </c>
      <c r="G40" s="18">
        <v>20000</v>
      </c>
      <c r="H40" s="86">
        <v>20000</v>
      </c>
      <c r="I40" s="123" t="s">
        <v>40</v>
      </c>
      <c r="J40" s="122" t="s">
        <v>88</v>
      </c>
      <c r="K40" s="101" t="s">
        <v>257</v>
      </c>
    </row>
    <row r="41" spans="1:11" s="126" customFormat="1" ht="18.75">
      <c r="A41" s="127"/>
      <c r="B41" s="128" t="s">
        <v>85</v>
      </c>
      <c r="C41" s="148" t="s">
        <v>86</v>
      </c>
      <c r="D41" s="128" t="s">
        <v>70</v>
      </c>
      <c r="E41" s="41" t="s">
        <v>273</v>
      </c>
      <c r="F41" s="25"/>
      <c r="G41" s="24"/>
      <c r="H41" s="25"/>
      <c r="I41" s="132" t="s">
        <v>50</v>
      </c>
      <c r="J41" s="128" t="s">
        <v>89</v>
      </c>
      <c r="K41" s="131" t="s">
        <v>279</v>
      </c>
    </row>
    <row r="42" spans="1:11" s="126" customFormat="1" ht="18.75">
      <c r="A42" s="127"/>
      <c r="B42" s="128"/>
      <c r="C42" s="148" t="s">
        <v>87</v>
      </c>
      <c r="D42" s="128"/>
      <c r="E42" s="41" t="s">
        <v>274</v>
      </c>
      <c r="F42" s="25"/>
      <c r="G42" s="24"/>
      <c r="H42" s="25"/>
      <c r="I42" s="132" t="s">
        <v>80</v>
      </c>
      <c r="J42" s="128"/>
      <c r="K42" s="131" t="s">
        <v>280</v>
      </c>
    </row>
    <row r="43" spans="1:11" s="126" customFormat="1" ht="18.75">
      <c r="A43" s="133"/>
      <c r="B43" s="134"/>
      <c r="C43" s="135"/>
      <c r="D43" s="134"/>
      <c r="E43" s="53"/>
      <c r="F43" s="59"/>
      <c r="G43" s="53"/>
      <c r="H43" s="59"/>
      <c r="I43" s="136"/>
      <c r="J43" s="134"/>
      <c r="K43" s="131" t="s">
        <v>281</v>
      </c>
    </row>
    <row r="44" spans="1:11" s="126" customFormat="1" ht="18.75">
      <c r="A44" s="127">
        <v>7</v>
      </c>
      <c r="B44" s="128" t="s">
        <v>91</v>
      </c>
      <c r="C44" s="129" t="s">
        <v>47</v>
      </c>
      <c r="D44" s="122" t="s">
        <v>79</v>
      </c>
      <c r="E44" s="178">
        <v>15000</v>
      </c>
      <c r="F44" s="180">
        <v>15000</v>
      </c>
      <c r="G44" s="178">
        <v>15000</v>
      </c>
      <c r="H44" s="180">
        <v>15000</v>
      </c>
      <c r="I44" s="129" t="s">
        <v>40</v>
      </c>
      <c r="J44" s="128" t="s">
        <v>94</v>
      </c>
      <c r="K44" s="101" t="s">
        <v>257</v>
      </c>
    </row>
    <row r="45" spans="1:11" s="126" customFormat="1" ht="18.75">
      <c r="A45" s="127"/>
      <c r="B45" s="128" t="s">
        <v>90</v>
      </c>
      <c r="C45" s="129" t="s">
        <v>92</v>
      </c>
      <c r="D45" s="128" t="s">
        <v>70</v>
      </c>
      <c r="E45" s="41" t="s">
        <v>275</v>
      </c>
      <c r="F45" s="25"/>
      <c r="G45" s="24"/>
      <c r="H45" s="25"/>
      <c r="I45" s="132" t="s">
        <v>50</v>
      </c>
      <c r="J45" s="128" t="s">
        <v>95</v>
      </c>
      <c r="K45" s="131" t="s">
        <v>279</v>
      </c>
    </row>
    <row r="46" spans="1:11" s="126" customFormat="1" ht="18.75">
      <c r="A46" s="127"/>
      <c r="B46" s="128"/>
      <c r="C46" s="129" t="s">
        <v>93</v>
      </c>
      <c r="D46" s="128"/>
      <c r="E46" s="41"/>
      <c r="F46" s="25"/>
      <c r="G46" s="24"/>
      <c r="H46" s="25"/>
      <c r="I46" s="132" t="s">
        <v>80</v>
      </c>
      <c r="J46" s="128" t="s">
        <v>96</v>
      </c>
      <c r="K46" s="131" t="s">
        <v>280</v>
      </c>
    </row>
    <row r="47" spans="1:11" s="126" customFormat="1" ht="18.75">
      <c r="A47" s="127"/>
      <c r="B47" s="128"/>
      <c r="C47" s="129"/>
      <c r="D47" s="128"/>
      <c r="E47" s="24"/>
      <c r="F47" s="25"/>
      <c r="G47" s="24"/>
      <c r="H47" s="25"/>
      <c r="I47" s="132"/>
      <c r="J47" s="128" t="s">
        <v>97</v>
      </c>
      <c r="K47" s="131" t="s">
        <v>281</v>
      </c>
    </row>
    <row r="48" spans="1:11" s="126" customFormat="1" ht="18.75">
      <c r="A48" s="127"/>
      <c r="B48" s="128"/>
      <c r="C48" s="129"/>
      <c r="D48" s="128"/>
      <c r="E48" s="24"/>
      <c r="F48" s="25"/>
      <c r="G48" s="24"/>
      <c r="H48" s="25"/>
      <c r="I48" s="132"/>
      <c r="J48" s="128"/>
      <c r="K48" s="149"/>
    </row>
    <row r="49" spans="1:11" s="126" customFormat="1" ht="18.75">
      <c r="A49" s="121">
        <v>8</v>
      </c>
      <c r="B49" s="122" t="s">
        <v>91</v>
      </c>
      <c r="C49" s="123" t="s">
        <v>47</v>
      </c>
      <c r="D49" s="122" t="s">
        <v>79</v>
      </c>
      <c r="E49" s="18">
        <v>10000</v>
      </c>
      <c r="F49" s="86">
        <v>10000</v>
      </c>
      <c r="G49" s="18">
        <v>10000</v>
      </c>
      <c r="H49" s="86">
        <v>10000</v>
      </c>
      <c r="I49" s="123" t="s">
        <v>40</v>
      </c>
      <c r="J49" s="122" t="s">
        <v>98</v>
      </c>
      <c r="K49" s="101" t="s">
        <v>257</v>
      </c>
    </row>
    <row r="50" spans="1:11" s="126" customFormat="1" ht="18.75">
      <c r="A50" s="127"/>
      <c r="B50" s="128" t="s">
        <v>264</v>
      </c>
      <c r="C50" s="129" t="s">
        <v>92</v>
      </c>
      <c r="D50" s="128" t="s">
        <v>70</v>
      </c>
      <c r="E50" s="41"/>
      <c r="F50" s="25"/>
      <c r="G50" s="24"/>
      <c r="H50" s="25"/>
      <c r="I50" s="132" t="s">
        <v>50</v>
      </c>
      <c r="J50" s="128" t="s">
        <v>99</v>
      </c>
      <c r="K50" s="131" t="s">
        <v>279</v>
      </c>
    </row>
    <row r="51" spans="1:11" s="126" customFormat="1" ht="18.75">
      <c r="A51" s="127"/>
      <c r="B51" s="128" t="s">
        <v>263</v>
      </c>
      <c r="C51" s="129" t="s">
        <v>103</v>
      </c>
      <c r="D51" s="128"/>
      <c r="E51" s="41"/>
      <c r="F51" s="25"/>
      <c r="G51" s="24"/>
      <c r="H51" s="25"/>
      <c r="I51" s="132" t="s">
        <v>80</v>
      </c>
      <c r="J51" s="128" t="s">
        <v>100</v>
      </c>
      <c r="K51" s="131" t="s">
        <v>280</v>
      </c>
    </row>
    <row r="52" spans="1:11" s="126" customFormat="1" ht="18.75">
      <c r="A52" s="127"/>
      <c r="B52" s="128"/>
      <c r="C52" s="129"/>
      <c r="D52" s="128"/>
      <c r="E52" s="24"/>
      <c r="F52" s="25"/>
      <c r="G52" s="24"/>
      <c r="H52" s="25"/>
      <c r="I52" s="132"/>
      <c r="J52" s="128" t="s">
        <v>101</v>
      </c>
      <c r="K52" s="131" t="s">
        <v>281</v>
      </c>
    </row>
    <row r="53" spans="1:11" s="126" customFormat="1" ht="18.75">
      <c r="A53" s="133"/>
      <c r="B53" s="134"/>
      <c r="C53" s="135"/>
      <c r="D53" s="134"/>
      <c r="E53" s="53"/>
      <c r="F53" s="59"/>
      <c r="G53" s="53"/>
      <c r="H53" s="59"/>
      <c r="I53" s="136"/>
      <c r="J53" s="134" t="s">
        <v>102</v>
      </c>
      <c r="K53" s="139"/>
    </row>
    <row r="54" spans="1:11" s="126" customFormat="1" ht="18.75">
      <c r="A54" s="192" t="s">
        <v>234</v>
      </c>
      <c r="B54" s="193"/>
      <c r="C54" s="193"/>
      <c r="D54" s="194"/>
      <c r="E54" s="79">
        <f>E13+E18+E23+E32+E36+E40+E44+E49</f>
        <v>80000</v>
      </c>
      <c r="F54" s="79">
        <f t="shared" ref="F54:H54" si="0">F49+F44+F40+F36+F32+F23+F18+F13</f>
        <v>80000</v>
      </c>
      <c r="G54" s="79">
        <f t="shared" si="0"/>
        <v>80000</v>
      </c>
      <c r="H54" s="79">
        <f t="shared" si="0"/>
        <v>80000</v>
      </c>
      <c r="I54" s="150"/>
      <c r="J54" s="151"/>
      <c r="K54" s="151"/>
    </row>
    <row r="55" spans="1:11" s="126" customFormat="1" ht="18.75">
      <c r="E55" s="4"/>
      <c r="F55" s="4"/>
      <c r="G55" s="4"/>
      <c r="H55" s="4"/>
      <c r="I55" s="108"/>
    </row>
    <row r="56" spans="1:11" s="126" customFormat="1" ht="18.75">
      <c r="E56" s="4"/>
      <c r="F56" s="4"/>
      <c r="G56" s="4"/>
      <c r="H56" s="4"/>
      <c r="I56" s="108"/>
    </row>
    <row r="57" spans="1:11" s="126" customFormat="1" ht="18.75">
      <c r="E57" s="4"/>
      <c r="F57" s="4"/>
      <c r="G57" s="4"/>
      <c r="H57" s="4"/>
      <c r="I57" s="108"/>
    </row>
    <row r="58" spans="1:11" s="126" customFormat="1" ht="18.75">
      <c r="E58" s="4"/>
      <c r="F58" s="4"/>
      <c r="G58" s="4"/>
      <c r="H58" s="4"/>
      <c r="I58" s="108"/>
    </row>
    <row r="59" spans="1:11" s="126" customFormat="1" ht="18.75">
      <c r="E59" s="4"/>
      <c r="F59" s="4"/>
      <c r="G59" s="4"/>
      <c r="H59" s="4"/>
      <c r="I59" s="108"/>
    </row>
    <row r="60" spans="1:11" s="126" customFormat="1" ht="18.75">
      <c r="E60" s="4"/>
      <c r="F60" s="4"/>
      <c r="G60" s="4"/>
      <c r="H60" s="4"/>
      <c r="I60" s="108"/>
    </row>
    <row r="61" spans="1:11" s="126" customFormat="1" ht="18.75">
      <c r="E61" s="4"/>
      <c r="F61" s="4"/>
      <c r="G61" s="4"/>
      <c r="H61" s="4"/>
      <c r="I61" s="108"/>
    </row>
    <row r="62" spans="1:11" s="126" customFormat="1" ht="18.75">
      <c r="E62" s="4"/>
      <c r="F62" s="4"/>
      <c r="G62" s="4"/>
      <c r="H62" s="4"/>
      <c r="I62" s="108"/>
    </row>
    <row r="63" spans="1:11" s="126" customFormat="1" ht="18.75">
      <c r="E63" s="4"/>
      <c r="F63" s="4"/>
      <c r="G63" s="4"/>
      <c r="H63" s="4"/>
      <c r="I63" s="108"/>
    </row>
    <row r="64" spans="1:11" s="126" customFormat="1" ht="18.75">
      <c r="E64" s="4"/>
      <c r="F64" s="4"/>
      <c r="G64" s="4"/>
      <c r="H64" s="4"/>
      <c r="I64" s="108"/>
    </row>
    <row r="65" spans="5:9" s="126" customFormat="1" ht="18.75">
      <c r="E65" s="4"/>
      <c r="F65" s="4"/>
      <c r="G65" s="4"/>
      <c r="H65" s="4"/>
      <c r="I65" s="108"/>
    </row>
    <row r="66" spans="5:9" s="126" customFormat="1" ht="18.75">
      <c r="E66" s="4"/>
      <c r="F66" s="4"/>
      <c r="G66" s="4"/>
      <c r="H66" s="4"/>
      <c r="I66" s="108"/>
    </row>
    <row r="67" spans="5:9" s="126" customFormat="1" ht="18.75">
      <c r="E67" s="4"/>
      <c r="F67" s="4"/>
      <c r="G67" s="4"/>
      <c r="H67" s="4"/>
      <c r="I67" s="108"/>
    </row>
    <row r="68" spans="5:9" s="126" customFormat="1" ht="18.75">
      <c r="E68" s="4"/>
      <c r="F68" s="4"/>
      <c r="G68" s="4"/>
      <c r="H68" s="4"/>
      <c r="I68" s="108"/>
    </row>
    <row r="69" spans="5:9" s="126" customFormat="1" ht="18.75">
      <c r="E69" s="4"/>
      <c r="F69" s="4"/>
      <c r="G69" s="4"/>
      <c r="H69" s="4"/>
      <c r="I69" s="108"/>
    </row>
    <row r="70" spans="5:9" s="126" customFormat="1" ht="18.75">
      <c r="E70" s="4"/>
      <c r="F70" s="4"/>
      <c r="G70" s="4"/>
      <c r="H70" s="4"/>
      <c r="I70" s="108"/>
    </row>
    <row r="71" spans="5:9" s="126" customFormat="1" ht="18.75">
      <c r="E71" s="4"/>
      <c r="F71" s="4"/>
      <c r="G71" s="4"/>
      <c r="H71" s="4"/>
      <c r="I71" s="108"/>
    </row>
    <row r="72" spans="5:9" s="126" customFormat="1" ht="18.75">
      <c r="E72" s="4"/>
      <c r="F72" s="4"/>
      <c r="G72" s="4"/>
      <c r="H72" s="4"/>
      <c r="I72" s="108"/>
    </row>
  </sheetData>
  <mergeCells count="7">
    <mergeCell ref="E29:H29"/>
    <mergeCell ref="A54:D54"/>
    <mergeCell ref="A2:K2"/>
    <mergeCell ref="A3:K3"/>
    <mergeCell ref="A4:K4"/>
    <mergeCell ref="A5:K5"/>
    <mergeCell ref="E10:H10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L14" sqref="L14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2"/>
      <c r="M2" s="2"/>
      <c r="N2" s="2"/>
      <c r="O2" s="2"/>
    </row>
    <row r="3" spans="1:15">
      <c r="A3" s="188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2"/>
      <c r="M3" s="2"/>
      <c r="N3" s="2"/>
      <c r="O3" s="2"/>
    </row>
    <row r="4" spans="1:15">
      <c r="A4" s="188" t="s">
        <v>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2"/>
      <c r="M4" s="30"/>
      <c r="N4" s="2"/>
      <c r="O4" s="2"/>
    </row>
    <row r="5" spans="1:15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33</v>
      </c>
    </row>
    <row r="10" spans="1:15">
      <c r="A10" s="12" t="s">
        <v>17</v>
      </c>
    </row>
    <row r="11" spans="1:15">
      <c r="A11" s="5"/>
      <c r="B11" s="5"/>
      <c r="C11" s="5"/>
      <c r="D11" s="5" t="s">
        <v>5</v>
      </c>
      <c r="E11" s="189" t="s">
        <v>7</v>
      </c>
      <c r="F11" s="190"/>
      <c r="G11" s="190"/>
      <c r="H11" s="191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87"/>
  <sheetViews>
    <sheetView topLeftCell="A52" workbookViewId="0">
      <selection activeCell="E15" sqref="E15:E16"/>
    </sheetView>
  </sheetViews>
  <sheetFormatPr defaultRowHeight="21"/>
  <cols>
    <col min="1" max="1" width="3.375" style="152" customWidth="1"/>
    <col min="2" max="2" width="18.625" style="152" customWidth="1"/>
    <col min="3" max="3" width="20.75" style="152" customWidth="1"/>
    <col min="4" max="4" width="19.75" style="152" customWidth="1"/>
    <col min="5" max="8" width="8.375" style="36" customWidth="1"/>
    <col min="9" max="9" width="10.75" style="154" customWidth="1"/>
    <col min="10" max="10" width="19.25" style="152" customWidth="1"/>
    <col min="11" max="11" width="9.375" style="152" customWidth="1"/>
    <col min="12" max="16384" width="9" style="152"/>
  </cols>
  <sheetData>
    <row r="1" spans="1:15">
      <c r="B1" s="111" t="s">
        <v>14</v>
      </c>
      <c r="K1" s="110" t="s">
        <v>265</v>
      </c>
    </row>
    <row r="2" spans="1:15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11"/>
      <c r="M2" s="111"/>
      <c r="N2" s="111"/>
      <c r="O2" s="111"/>
    </row>
    <row r="3" spans="1:15">
      <c r="A3" s="195" t="s">
        <v>15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11"/>
      <c r="M3" s="111"/>
      <c r="N3" s="111"/>
      <c r="O3" s="111"/>
    </row>
    <row r="4" spans="1:15">
      <c r="A4" s="195" t="s">
        <v>16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11"/>
      <c r="M4" s="112"/>
      <c r="N4" s="111"/>
      <c r="O4" s="111"/>
    </row>
    <row r="5" spans="1:15">
      <c r="A5" s="195" t="s">
        <v>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11"/>
      <c r="M5" s="112"/>
      <c r="N5" s="111"/>
      <c r="O5" s="111"/>
    </row>
    <row r="6" spans="1:15">
      <c r="A6" s="155"/>
      <c r="B6" s="155"/>
      <c r="C6" s="155"/>
      <c r="D6" s="155"/>
      <c r="E6" s="179"/>
      <c r="F6" s="179"/>
      <c r="G6" s="179"/>
      <c r="H6" s="179"/>
      <c r="I6" s="155"/>
      <c r="J6" s="155"/>
      <c r="K6" s="155"/>
      <c r="L6" s="111"/>
      <c r="M6" s="112"/>
      <c r="N6" s="111"/>
      <c r="O6" s="111"/>
    </row>
    <row r="7" spans="1:15">
      <c r="A7" s="111" t="s">
        <v>31</v>
      </c>
    </row>
    <row r="8" spans="1:15">
      <c r="A8" s="111" t="s">
        <v>32</v>
      </c>
    </row>
    <row r="9" spans="1:15">
      <c r="A9" s="111" t="s">
        <v>33</v>
      </c>
    </row>
    <row r="10" spans="1:15">
      <c r="A10" s="111" t="s">
        <v>28</v>
      </c>
    </row>
    <row r="11" spans="1:15">
      <c r="A11" s="113"/>
      <c r="B11" s="113"/>
      <c r="C11" s="113"/>
      <c r="D11" s="113" t="s">
        <v>5</v>
      </c>
      <c r="E11" s="189" t="s">
        <v>7</v>
      </c>
      <c r="F11" s="190"/>
      <c r="G11" s="190"/>
      <c r="H11" s="191"/>
      <c r="I11" s="114" t="s">
        <v>10</v>
      </c>
      <c r="J11" s="113"/>
      <c r="K11" s="156" t="s">
        <v>21</v>
      </c>
    </row>
    <row r="12" spans="1:15">
      <c r="A12" s="116" t="s">
        <v>3</v>
      </c>
      <c r="B12" s="116" t="s">
        <v>20</v>
      </c>
      <c r="C12" s="116" t="s">
        <v>4</v>
      </c>
      <c r="D12" s="116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117" t="s">
        <v>11</v>
      </c>
      <c r="J12" s="116" t="s">
        <v>12</v>
      </c>
      <c r="K12" s="157" t="s">
        <v>22</v>
      </c>
    </row>
    <row r="13" spans="1:15">
      <c r="A13" s="119"/>
      <c r="B13" s="119"/>
      <c r="C13" s="119"/>
      <c r="D13" s="119"/>
      <c r="E13" s="10" t="s">
        <v>9</v>
      </c>
      <c r="F13" s="10" t="s">
        <v>9</v>
      </c>
      <c r="G13" s="10" t="s">
        <v>9</v>
      </c>
      <c r="H13" s="10" t="s">
        <v>9</v>
      </c>
      <c r="I13" s="120"/>
      <c r="J13" s="119"/>
      <c r="K13" s="119"/>
    </row>
    <row r="14" spans="1:15" s="160" customFormat="1" ht="18.75">
      <c r="A14" s="158">
        <v>1</v>
      </c>
      <c r="B14" s="159" t="s">
        <v>105</v>
      </c>
      <c r="C14" s="138" t="s">
        <v>107</v>
      </c>
      <c r="D14" s="159" t="s">
        <v>111</v>
      </c>
      <c r="E14" s="18">
        <v>5000</v>
      </c>
      <c r="F14" s="86">
        <v>5000</v>
      </c>
      <c r="G14" s="18">
        <v>5000</v>
      </c>
      <c r="H14" s="86">
        <v>5000</v>
      </c>
      <c r="I14" s="96" t="s">
        <v>40</v>
      </c>
      <c r="J14" s="159" t="s">
        <v>112</v>
      </c>
      <c r="K14" s="101" t="s">
        <v>257</v>
      </c>
    </row>
    <row r="15" spans="1:15" s="160" customFormat="1" ht="18.75">
      <c r="A15" s="161"/>
      <c r="B15" s="162" t="s">
        <v>106</v>
      </c>
      <c r="C15" s="163" t="s">
        <v>108</v>
      </c>
      <c r="D15" s="162" t="s">
        <v>70</v>
      </c>
      <c r="E15" s="82" t="s">
        <v>268</v>
      </c>
      <c r="F15" s="35"/>
      <c r="G15" s="35"/>
      <c r="H15" s="35"/>
      <c r="I15" s="97" t="s">
        <v>50</v>
      </c>
      <c r="J15" s="162" t="s">
        <v>113</v>
      </c>
      <c r="K15" s="102" t="s">
        <v>276</v>
      </c>
    </row>
    <row r="16" spans="1:15" s="160" customFormat="1" ht="18.75">
      <c r="A16" s="161"/>
      <c r="B16" s="162"/>
      <c r="C16" s="163" t="s">
        <v>109</v>
      </c>
      <c r="D16" s="162"/>
      <c r="E16" s="82" t="s">
        <v>272</v>
      </c>
      <c r="F16" s="35"/>
      <c r="G16" s="50"/>
      <c r="H16" s="35"/>
      <c r="I16" s="92" t="s">
        <v>80</v>
      </c>
      <c r="J16" s="162" t="s">
        <v>114</v>
      </c>
      <c r="K16" s="102" t="s">
        <v>277</v>
      </c>
    </row>
    <row r="17" spans="1:11" s="160" customFormat="1" ht="18.75">
      <c r="A17" s="161"/>
      <c r="B17" s="162"/>
      <c r="C17" s="163" t="s">
        <v>110</v>
      </c>
      <c r="D17" s="162"/>
      <c r="E17" s="50"/>
      <c r="F17" s="35"/>
      <c r="G17" s="50"/>
      <c r="H17" s="35"/>
      <c r="I17" s="92"/>
      <c r="J17" s="162" t="s">
        <v>115</v>
      </c>
      <c r="K17" s="102" t="s">
        <v>278</v>
      </c>
    </row>
    <row r="18" spans="1:11" s="160" customFormat="1" ht="18.75">
      <c r="A18" s="161"/>
      <c r="B18" s="162"/>
      <c r="C18" s="163" t="s">
        <v>45</v>
      </c>
      <c r="D18" s="162"/>
      <c r="E18" s="50"/>
      <c r="F18" s="35"/>
      <c r="G18" s="50"/>
      <c r="H18" s="35"/>
      <c r="I18" s="92"/>
      <c r="J18" s="162" t="s">
        <v>116</v>
      </c>
      <c r="K18" s="102"/>
    </row>
    <row r="19" spans="1:11" s="160" customFormat="1" ht="18.75">
      <c r="A19" s="164"/>
      <c r="B19" s="165"/>
      <c r="C19" s="166"/>
      <c r="D19" s="165"/>
      <c r="E19" s="83"/>
      <c r="F19" s="84"/>
      <c r="G19" s="83"/>
      <c r="H19" s="84"/>
      <c r="I19" s="98"/>
      <c r="J19" s="165"/>
      <c r="K19" s="103"/>
    </row>
    <row r="20" spans="1:11" s="160" customFormat="1" ht="18.75">
      <c r="A20" s="158">
        <v>2</v>
      </c>
      <c r="B20" s="159" t="s">
        <v>104</v>
      </c>
      <c r="C20" s="138" t="s">
        <v>47</v>
      </c>
      <c r="D20" s="159" t="s">
        <v>111</v>
      </c>
      <c r="E20" s="18">
        <v>10000</v>
      </c>
      <c r="F20" s="86">
        <v>10000</v>
      </c>
      <c r="G20" s="18">
        <v>10000</v>
      </c>
      <c r="H20" s="86">
        <v>10000</v>
      </c>
      <c r="I20" s="96" t="s">
        <v>40</v>
      </c>
      <c r="J20" s="159" t="s">
        <v>120</v>
      </c>
      <c r="K20" s="101" t="s">
        <v>257</v>
      </c>
    </row>
    <row r="21" spans="1:11" s="160" customFormat="1" ht="18.75">
      <c r="A21" s="161"/>
      <c r="B21" s="162" t="s">
        <v>117</v>
      </c>
      <c r="C21" s="163" t="s">
        <v>118</v>
      </c>
      <c r="D21" s="162" t="s">
        <v>70</v>
      </c>
      <c r="E21" s="82" t="s">
        <v>282</v>
      </c>
      <c r="F21" s="35"/>
      <c r="G21" s="50"/>
      <c r="H21" s="35"/>
      <c r="I21" s="97" t="s">
        <v>50</v>
      </c>
      <c r="J21" s="162" t="s">
        <v>121</v>
      </c>
      <c r="K21" s="102" t="s">
        <v>276</v>
      </c>
    </row>
    <row r="22" spans="1:11" s="160" customFormat="1" ht="18.75">
      <c r="A22" s="161"/>
      <c r="B22" s="162"/>
      <c r="C22" s="163" t="s">
        <v>119</v>
      </c>
      <c r="D22" s="162"/>
      <c r="E22" s="82"/>
      <c r="F22" s="35"/>
      <c r="G22" s="50"/>
      <c r="H22" s="35"/>
      <c r="I22" s="92" t="s">
        <v>80</v>
      </c>
      <c r="J22" s="162" t="s">
        <v>122</v>
      </c>
      <c r="K22" s="102" t="s">
        <v>277</v>
      </c>
    </row>
    <row r="23" spans="1:11" s="160" customFormat="1" ht="18.75">
      <c r="A23" s="161"/>
      <c r="B23" s="162"/>
      <c r="C23" s="163"/>
      <c r="D23" s="162"/>
      <c r="E23" s="50"/>
      <c r="F23" s="35"/>
      <c r="G23" s="50"/>
      <c r="H23" s="35"/>
      <c r="I23" s="92"/>
      <c r="J23" s="162" t="s">
        <v>123</v>
      </c>
      <c r="K23" s="102" t="s">
        <v>278</v>
      </c>
    </row>
    <row r="24" spans="1:11" s="160" customFormat="1" ht="18.75">
      <c r="A24" s="161"/>
      <c r="B24" s="162"/>
      <c r="C24" s="163"/>
      <c r="D24" s="162"/>
      <c r="E24" s="50"/>
      <c r="F24" s="35"/>
      <c r="G24" s="50"/>
      <c r="H24" s="35"/>
      <c r="I24" s="92"/>
      <c r="J24" s="162" t="s">
        <v>124</v>
      </c>
      <c r="K24" s="104"/>
    </row>
    <row r="25" spans="1:11" s="160" customFormat="1" ht="18.75">
      <c r="A25" s="164"/>
      <c r="B25" s="165"/>
      <c r="C25" s="166"/>
      <c r="D25" s="165"/>
      <c r="E25" s="83"/>
      <c r="F25" s="84"/>
      <c r="G25" s="83"/>
      <c r="H25" s="84"/>
      <c r="I25" s="98"/>
      <c r="J25" s="165" t="s">
        <v>125</v>
      </c>
      <c r="K25" s="105"/>
    </row>
    <row r="26" spans="1:11">
      <c r="I26" s="168"/>
    </row>
    <row r="27" spans="1:11" s="146" customFormat="1">
      <c r="A27" s="144"/>
      <c r="B27" s="144"/>
      <c r="C27" s="144"/>
      <c r="D27" s="129"/>
      <c r="E27" s="81"/>
      <c r="F27" s="81"/>
      <c r="G27" s="81"/>
      <c r="H27" s="81"/>
      <c r="I27" s="100"/>
      <c r="J27" s="144"/>
      <c r="K27" s="110" t="s">
        <v>265</v>
      </c>
    </row>
    <row r="28" spans="1:11" s="126" customFormat="1" ht="18.75">
      <c r="A28" s="113"/>
      <c r="B28" s="113"/>
      <c r="C28" s="113"/>
      <c r="D28" s="113" t="s">
        <v>5</v>
      </c>
      <c r="E28" s="189" t="s">
        <v>7</v>
      </c>
      <c r="F28" s="190"/>
      <c r="G28" s="190"/>
      <c r="H28" s="191"/>
      <c r="I28" s="114" t="s">
        <v>10</v>
      </c>
      <c r="J28" s="113" t="s">
        <v>266</v>
      </c>
      <c r="K28" s="115" t="s">
        <v>21</v>
      </c>
    </row>
    <row r="29" spans="1:11" s="126" customFormat="1" ht="18.75">
      <c r="A29" s="116" t="s">
        <v>3</v>
      </c>
      <c r="B29" s="116" t="s">
        <v>20</v>
      </c>
      <c r="C29" s="116" t="s">
        <v>4</v>
      </c>
      <c r="D29" s="116" t="s">
        <v>6</v>
      </c>
      <c r="E29" s="6" t="s">
        <v>8</v>
      </c>
      <c r="F29" s="6" t="s">
        <v>13</v>
      </c>
      <c r="G29" s="6" t="s">
        <v>18</v>
      </c>
      <c r="H29" s="6" t="s">
        <v>19</v>
      </c>
      <c r="I29" s="117" t="s">
        <v>11</v>
      </c>
      <c r="J29" s="116" t="s">
        <v>267</v>
      </c>
      <c r="K29" s="118" t="s">
        <v>22</v>
      </c>
    </row>
    <row r="30" spans="1:11" s="126" customFormat="1" ht="18.75">
      <c r="A30" s="119"/>
      <c r="B30" s="119"/>
      <c r="C30" s="119"/>
      <c r="D30" s="119"/>
      <c r="E30" s="10" t="s">
        <v>9</v>
      </c>
      <c r="F30" s="10" t="s">
        <v>9</v>
      </c>
      <c r="G30" s="10" t="s">
        <v>9</v>
      </c>
      <c r="H30" s="10" t="s">
        <v>9</v>
      </c>
      <c r="I30" s="120"/>
      <c r="J30" s="119"/>
      <c r="K30" s="119"/>
    </row>
    <row r="31" spans="1:11">
      <c r="A31" s="169">
        <v>3</v>
      </c>
      <c r="B31" s="159" t="s">
        <v>104</v>
      </c>
      <c r="C31" s="138" t="s">
        <v>128</v>
      </c>
      <c r="D31" s="159" t="s">
        <v>111</v>
      </c>
      <c r="E31" s="18">
        <v>10000</v>
      </c>
      <c r="F31" s="86">
        <v>10000</v>
      </c>
      <c r="G31" s="18">
        <v>10000</v>
      </c>
      <c r="H31" s="86">
        <v>10000</v>
      </c>
      <c r="I31" s="96" t="s">
        <v>40</v>
      </c>
      <c r="J31" s="159" t="s">
        <v>120</v>
      </c>
      <c r="K31" s="101" t="s">
        <v>257</v>
      </c>
    </row>
    <row r="32" spans="1:11" s="160" customFormat="1" ht="18.75">
      <c r="A32" s="161"/>
      <c r="B32" s="162" t="s">
        <v>126</v>
      </c>
      <c r="C32" s="163" t="s">
        <v>129</v>
      </c>
      <c r="D32" s="162" t="s">
        <v>70</v>
      </c>
      <c r="E32" s="82" t="s">
        <v>282</v>
      </c>
      <c r="F32" s="35"/>
      <c r="G32" s="50"/>
      <c r="H32" s="35"/>
      <c r="I32" s="97" t="s">
        <v>50</v>
      </c>
      <c r="J32" s="162" t="s">
        <v>131</v>
      </c>
      <c r="K32" s="102" t="s">
        <v>276</v>
      </c>
    </row>
    <row r="33" spans="1:11" s="160" customFormat="1" ht="18.75">
      <c r="A33" s="161"/>
      <c r="B33" s="162" t="s">
        <v>127</v>
      </c>
      <c r="C33" s="163" t="s">
        <v>130</v>
      </c>
      <c r="D33" s="162"/>
      <c r="E33" s="82"/>
      <c r="F33" s="35"/>
      <c r="G33" s="50"/>
      <c r="H33" s="35"/>
      <c r="I33" s="92" t="s">
        <v>80</v>
      </c>
      <c r="J33" s="162" t="s">
        <v>132</v>
      </c>
      <c r="K33" s="102" t="s">
        <v>277</v>
      </c>
    </row>
    <row r="34" spans="1:11" s="160" customFormat="1" ht="18.75" customHeight="1">
      <c r="A34" s="161"/>
      <c r="B34" s="162"/>
      <c r="C34" s="163"/>
      <c r="D34" s="162"/>
      <c r="E34" s="50"/>
      <c r="F34" s="35"/>
      <c r="G34" s="50"/>
      <c r="H34" s="35"/>
      <c r="I34" s="92"/>
      <c r="J34" s="162" t="s">
        <v>133</v>
      </c>
      <c r="K34" s="102" t="s">
        <v>278</v>
      </c>
    </row>
    <row r="35" spans="1:11" s="160" customFormat="1" ht="18.75" customHeight="1">
      <c r="A35" s="161"/>
      <c r="B35" s="162"/>
      <c r="C35" s="163"/>
      <c r="D35" s="162"/>
      <c r="E35" s="50"/>
      <c r="F35" s="35"/>
      <c r="G35" s="50"/>
      <c r="H35" s="35"/>
      <c r="I35" s="92"/>
      <c r="J35" s="162" t="s">
        <v>134</v>
      </c>
      <c r="K35" s="102"/>
    </row>
    <row r="36" spans="1:11" s="160" customFormat="1" ht="18.75" customHeight="1">
      <c r="A36" s="161"/>
      <c r="B36" s="162"/>
      <c r="C36" s="163"/>
      <c r="D36" s="162"/>
      <c r="E36" s="50"/>
      <c r="F36" s="35"/>
      <c r="G36" s="50"/>
      <c r="H36" s="35"/>
      <c r="I36" s="92"/>
      <c r="J36" s="162" t="s">
        <v>135</v>
      </c>
      <c r="K36" s="102"/>
    </row>
    <row r="37" spans="1:11" s="160" customFormat="1" ht="18.75" customHeight="1">
      <c r="A37" s="164"/>
      <c r="B37" s="165"/>
      <c r="C37" s="166"/>
      <c r="D37" s="165"/>
      <c r="E37" s="83"/>
      <c r="F37" s="84"/>
      <c r="G37" s="83"/>
      <c r="H37" s="84"/>
      <c r="I37" s="98"/>
      <c r="J37" s="165"/>
      <c r="K37" s="103"/>
    </row>
    <row r="38" spans="1:11" s="160" customFormat="1" ht="18.75" customHeight="1">
      <c r="A38" s="158">
        <v>4</v>
      </c>
      <c r="B38" s="170" t="s">
        <v>136</v>
      </c>
      <c r="C38" s="138" t="s">
        <v>128</v>
      </c>
      <c r="D38" s="170" t="s">
        <v>148</v>
      </c>
      <c r="E38" s="18">
        <v>10000</v>
      </c>
      <c r="F38" s="86">
        <v>10000</v>
      </c>
      <c r="G38" s="18">
        <v>10000</v>
      </c>
      <c r="H38" s="86">
        <v>10000</v>
      </c>
      <c r="I38" s="99" t="s">
        <v>40</v>
      </c>
      <c r="J38" s="159" t="s">
        <v>138</v>
      </c>
      <c r="K38" s="101" t="s">
        <v>257</v>
      </c>
    </row>
    <row r="39" spans="1:11" s="160" customFormat="1" ht="18.75" customHeight="1">
      <c r="A39" s="161"/>
      <c r="B39" s="162" t="s">
        <v>137</v>
      </c>
      <c r="C39" s="163" t="s">
        <v>129</v>
      </c>
      <c r="D39" s="162" t="s">
        <v>70</v>
      </c>
      <c r="E39" s="82" t="s">
        <v>282</v>
      </c>
      <c r="F39" s="35"/>
      <c r="G39" s="50"/>
      <c r="H39" s="35"/>
      <c r="I39" s="100" t="s">
        <v>50</v>
      </c>
      <c r="J39" s="162" t="s">
        <v>139</v>
      </c>
      <c r="K39" s="102" t="s">
        <v>276</v>
      </c>
    </row>
    <row r="40" spans="1:11" s="160" customFormat="1" ht="18.75" customHeight="1">
      <c r="A40" s="161"/>
      <c r="B40" s="162" t="s">
        <v>127</v>
      </c>
      <c r="C40" s="163" t="s">
        <v>146</v>
      </c>
      <c r="D40" s="162"/>
      <c r="E40" s="82"/>
      <c r="F40" s="35"/>
      <c r="G40" s="50"/>
      <c r="H40" s="35"/>
      <c r="I40" s="92" t="s">
        <v>80</v>
      </c>
      <c r="J40" s="162" t="s">
        <v>140</v>
      </c>
      <c r="K40" s="102" t="s">
        <v>277</v>
      </c>
    </row>
    <row r="41" spans="1:11" s="160" customFormat="1" ht="18.75" customHeight="1">
      <c r="A41" s="161"/>
      <c r="B41" s="162"/>
      <c r="C41" s="163" t="s">
        <v>147</v>
      </c>
      <c r="D41" s="162"/>
      <c r="E41" s="50"/>
      <c r="F41" s="35"/>
      <c r="G41" s="50"/>
      <c r="H41" s="35"/>
      <c r="I41" s="92"/>
      <c r="J41" s="162" t="s">
        <v>141</v>
      </c>
      <c r="K41" s="102" t="s">
        <v>278</v>
      </c>
    </row>
    <row r="42" spans="1:11" s="160" customFormat="1" ht="18.75" customHeight="1">
      <c r="A42" s="161"/>
      <c r="B42" s="162"/>
      <c r="C42" s="163"/>
      <c r="D42" s="162"/>
      <c r="E42" s="50"/>
      <c r="F42" s="35"/>
      <c r="G42" s="50"/>
      <c r="H42" s="35"/>
      <c r="I42" s="92"/>
      <c r="J42" s="162" t="s">
        <v>142</v>
      </c>
      <c r="K42" s="102"/>
    </row>
    <row r="43" spans="1:11" s="160" customFormat="1" ht="18.75" customHeight="1">
      <c r="A43" s="161"/>
      <c r="B43" s="162"/>
      <c r="C43" s="163"/>
      <c r="D43" s="162"/>
      <c r="E43" s="50"/>
      <c r="F43" s="35"/>
      <c r="G43" s="50"/>
      <c r="H43" s="35"/>
      <c r="I43" s="92"/>
      <c r="J43" s="162" t="s">
        <v>143</v>
      </c>
      <c r="K43" s="102"/>
    </row>
    <row r="44" spans="1:11" s="160" customFormat="1" ht="18.75" customHeight="1">
      <c r="A44" s="164"/>
      <c r="B44" s="165"/>
      <c r="C44" s="166"/>
      <c r="D44" s="165"/>
      <c r="E44" s="83"/>
      <c r="F44" s="84"/>
      <c r="G44" s="83"/>
      <c r="H44" s="84"/>
      <c r="I44" s="98"/>
      <c r="J44" s="165"/>
      <c r="K44" s="103"/>
    </row>
    <row r="45" spans="1:11" s="160" customFormat="1" ht="18.75">
      <c r="A45" s="158">
        <v>5</v>
      </c>
      <c r="B45" s="159" t="s">
        <v>136</v>
      </c>
      <c r="C45" s="138" t="s">
        <v>151</v>
      </c>
      <c r="D45" s="159" t="s">
        <v>144</v>
      </c>
      <c r="E45" s="18">
        <v>20000</v>
      </c>
      <c r="F45" s="86">
        <v>20000</v>
      </c>
      <c r="G45" s="18">
        <v>20000</v>
      </c>
      <c r="H45" s="86">
        <v>20000</v>
      </c>
      <c r="I45" s="173" t="s">
        <v>40</v>
      </c>
      <c r="J45" s="159" t="s">
        <v>158</v>
      </c>
      <c r="K45" s="174"/>
    </row>
    <row r="46" spans="1:11" s="160" customFormat="1" ht="18.75">
      <c r="A46" s="161"/>
      <c r="B46" s="162" t="s">
        <v>149</v>
      </c>
      <c r="C46" s="163" t="s">
        <v>152</v>
      </c>
      <c r="D46" s="162" t="s">
        <v>45</v>
      </c>
      <c r="E46" s="82" t="s">
        <v>290</v>
      </c>
      <c r="F46" s="35"/>
      <c r="G46" s="50"/>
      <c r="H46" s="35"/>
      <c r="I46" s="145" t="s">
        <v>50</v>
      </c>
      <c r="J46" s="162" t="s">
        <v>159</v>
      </c>
      <c r="K46" s="104"/>
    </row>
    <row r="47" spans="1:11" s="160" customFormat="1" ht="18.75">
      <c r="A47" s="161"/>
      <c r="B47" s="162" t="s">
        <v>150</v>
      </c>
      <c r="C47" s="163" t="s">
        <v>153</v>
      </c>
      <c r="D47" s="162" t="s">
        <v>70</v>
      </c>
      <c r="E47" s="82" t="s">
        <v>291</v>
      </c>
      <c r="F47" s="35"/>
      <c r="G47" s="50"/>
      <c r="H47" s="35"/>
      <c r="I47" s="130" t="s">
        <v>80</v>
      </c>
      <c r="J47" s="162" t="s">
        <v>160</v>
      </c>
      <c r="K47" s="104"/>
    </row>
    <row r="48" spans="1:11" s="160" customFormat="1" ht="18.75">
      <c r="A48" s="161"/>
      <c r="B48" s="162"/>
      <c r="C48" s="163" t="s">
        <v>154</v>
      </c>
      <c r="D48" s="162"/>
      <c r="E48" s="50"/>
      <c r="F48" s="35"/>
      <c r="G48" s="50"/>
      <c r="H48" s="35"/>
      <c r="I48" s="130"/>
      <c r="J48" s="162" t="s">
        <v>161</v>
      </c>
      <c r="K48" s="104"/>
    </row>
    <row r="49" spans="1:11" s="160" customFormat="1" ht="18.75">
      <c r="A49" s="161"/>
      <c r="B49" s="162"/>
      <c r="C49" s="163" t="s">
        <v>155</v>
      </c>
      <c r="D49" s="162"/>
      <c r="E49" s="50"/>
      <c r="F49" s="35"/>
      <c r="G49" s="50"/>
      <c r="H49" s="35"/>
      <c r="I49" s="130"/>
      <c r="J49" s="162" t="s">
        <v>162</v>
      </c>
      <c r="K49" s="104"/>
    </row>
    <row r="50" spans="1:11" s="160" customFormat="1" ht="18.75">
      <c r="A50" s="161"/>
      <c r="B50" s="162"/>
      <c r="C50" s="163" t="s">
        <v>156</v>
      </c>
      <c r="D50" s="162"/>
      <c r="E50" s="50"/>
      <c r="F50" s="35"/>
      <c r="G50" s="50"/>
      <c r="H50" s="35"/>
      <c r="I50" s="130"/>
      <c r="J50" s="162" t="s">
        <v>163</v>
      </c>
      <c r="K50" s="104"/>
    </row>
    <row r="51" spans="1:11" s="160" customFormat="1" ht="18.75">
      <c r="A51" s="161"/>
      <c r="B51" s="162"/>
      <c r="C51" s="163" t="s">
        <v>157</v>
      </c>
      <c r="D51" s="162"/>
      <c r="E51" s="50"/>
      <c r="F51" s="35"/>
      <c r="G51" s="50"/>
      <c r="H51" s="35"/>
      <c r="I51" s="130"/>
      <c r="J51" s="162"/>
      <c r="K51" s="104"/>
    </row>
    <row r="52" spans="1:11" s="160" customFormat="1" ht="18.75">
      <c r="A52" s="164"/>
      <c r="B52" s="165"/>
      <c r="C52" s="166"/>
      <c r="D52" s="165"/>
      <c r="E52" s="83"/>
      <c r="F52" s="84"/>
      <c r="G52" s="83"/>
      <c r="H52" s="84"/>
      <c r="I52" s="167"/>
      <c r="J52" s="165"/>
      <c r="K52" s="105"/>
    </row>
    <row r="53" spans="1:11" ht="18.75" customHeight="1"/>
    <row r="54" spans="1:11" ht="18.75" customHeight="1"/>
    <row r="55" spans="1:11" s="146" customFormat="1">
      <c r="A55" s="144"/>
      <c r="B55" s="144"/>
      <c r="C55" s="144"/>
      <c r="D55" s="129"/>
      <c r="E55" s="81"/>
      <c r="F55" s="81"/>
      <c r="G55" s="81"/>
      <c r="H55" s="81"/>
      <c r="I55" s="100"/>
      <c r="J55" s="144"/>
      <c r="K55" s="110" t="s">
        <v>265</v>
      </c>
    </row>
    <row r="56" spans="1:11" s="126" customFormat="1" ht="18.75">
      <c r="A56" s="113"/>
      <c r="B56" s="113"/>
      <c r="C56" s="113"/>
      <c r="D56" s="113" t="s">
        <v>5</v>
      </c>
      <c r="E56" s="189" t="s">
        <v>7</v>
      </c>
      <c r="F56" s="190"/>
      <c r="G56" s="190"/>
      <c r="H56" s="191"/>
      <c r="I56" s="114" t="s">
        <v>10</v>
      </c>
      <c r="J56" s="113" t="s">
        <v>266</v>
      </c>
      <c r="K56" s="115" t="s">
        <v>21</v>
      </c>
    </row>
    <row r="57" spans="1:11" s="126" customFormat="1" ht="18.75">
      <c r="A57" s="116" t="s">
        <v>3</v>
      </c>
      <c r="B57" s="116" t="s">
        <v>20</v>
      </c>
      <c r="C57" s="116" t="s">
        <v>4</v>
      </c>
      <c r="D57" s="116" t="s">
        <v>6</v>
      </c>
      <c r="E57" s="6" t="s">
        <v>8</v>
      </c>
      <c r="F57" s="6" t="s">
        <v>13</v>
      </c>
      <c r="G57" s="6" t="s">
        <v>18</v>
      </c>
      <c r="H57" s="6" t="s">
        <v>19</v>
      </c>
      <c r="I57" s="117" t="s">
        <v>11</v>
      </c>
      <c r="J57" s="116" t="s">
        <v>267</v>
      </c>
      <c r="K57" s="118" t="s">
        <v>22</v>
      </c>
    </row>
    <row r="58" spans="1:11" s="126" customFormat="1" ht="18.75">
      <c r="A58" s="119"/>
      <c r="B58" s="119"/>
      <c r="C58" s="119"/>
      <c r="D58" s="119"/>
      <c r="E58" s="10" t="s">
        <v>9</v>
      </c>
      <c r="F58" s="10" t="s">
        <v>9</v>
      </c>
      <c r="G58" s="10" t="s">
        <v>9</v>
      </c>
      <c r="H58" s="10" t="s">
        <v>9</v>
      </c>
      <c r="I58" s="120"/>
      <c r="J58" s="119"/>
      <c r="K58" s="119"/>
    </row>
    <row r="59" spans="1:11" s="160" customFormat="1" ht="18.75">
      <c r="A59" s="161">
        <v>6</v>
      </c>
      <c r="B59" s="162" t="s">
        <v>104</v>
      </c>
      <c r="C59" s="163" t="s">
        <v>167</v>
      </c>
      <c r="D59" s="162" t="s">
        <v>144</v>
      </c>
      <c r="E59" s="178">
        <v>20000</v>
      </c>
      <c r="F59" s="180">
        <v>20000</v>
      </c>
      <c r="G59" s="178">
        <v>20000</v>
      </c>
      <c r="H59" s="180">
        <v>20000</v>
      </c>
      <c r="I59" s="145" t="s">
        <v>40</v>
      </c>
      <c r="J59" s="162" t="s">
        <v>173</v>
      </c>
      <c r="K59" s="104"/>
    </row>
    <row r="60" spans="1:11" s="160" customFormat="1" ht="18.75">
      <c r="A60" s="161"/>
      <c r="B60" s="162" t="s">
        <v>164</v>
      </c>
      <c r="C60" s="163" t="s">
        <v>168</v>
      </c>
      <c r="D60" s="162" t="s">
        <v>45</v>
      </c>
      <c r="E60" s="82" t="s">
        <v>273</v>
      </c>
      <c r="F60" s="35"/>
      <c r="G60" s="50"/>
      <c r="H60" s="35"/>
      <c r="I60" s="145" t="s">
        <v>50</v>
      </c>
      <c r="J60" s="162" t="s">
        <v>174</v>
      </c>
      <c r="K60" s="104"/>
    </row>
    <row r="61" spans="1:11" s="160" customFormat="1" ht="18.75">
      <c r="A61" s="161"/>
      <c r="B61" s="162" t="s">
        <v>165</v>
      </c>
      <c r="C61" s="163" t="s">
        <v>169</v>
      </c>
      <c r="D61" s="162" t="s">
        <v>70</v>
      </c>
      <c r="E61" s="82" t="s">
        <v>271</v>
      </c>
      <c r="F61" s="35"/>
      <c r="G61" s="50"/>
      <c r="H61" s="35"/>
      <c r="I61" s="130" t="s">
        <v>80</v>
      </c>
      <c r="J61" s="162" t="s">
        <v>175</v>
      </c>
      <c r="K61" s="104"/>
    </row>
    <row r="62" spans="1:11" s="160" customFormat="1" ht="18.75">
      <c r="A62" s="161"/>
      <c r="B62" s="162" t="s">
        <v>166</v>
      </c>
      <c r="C62" s="163" t="s">
        <v>170</v>
      </c>
      <c r="D62" s="162"/>
      <c r="E62" s="50"/>
      <c r="F62" s="35"/>
      <c r="G62" s="50"/>
      <c r="H62" s="35"/>
      <c r="I62" s="130"/>
      <c r="J62" s="162" t="s">
        <v>176</v>
      </c>
      <c r="K62" s="104"/>
    </row>
    <row r="63" spans="1:11" s="160" customFormat="1" ht="18.75">
      <c r="A63" s="161"/>
      <c r="B63" s="162"/>
      <c r="C63" s="163" t="s">
        <v>171</v>
      </c>
      <c r="D63" s="162"/>
      <c r="E63" s="50"/>
      <c r="F63" s="35"/>
      <c r="G63" s="50"/>
      <c r="H63" s="35"/>
      <c r="I63" s="130"/>
      <c r="J63" s="162" t="s">
        <v>177</v>
      </c>
      <c r="K63" s="104"/>
    </row>
    <row r="64" spans="1:11" s="160" customFormat="1" ht="18.75">
      <c r="A64" s="161"/>
      <c r="B64" s="162"/>
      <c r="C64" s="163" t="s">
        <v>172</v>
      </c>
      <c r="D64" s="162"/>
      <c r="E64" s="50"/>
      <c r="F64" s="35"/>
      <c r="G64" s="50"/>
      <c r="H64" s="35"/>
      <c r="I64" s="130"/>
      <c r="J64" s="162" t="s">
        <v>178</v>
      </c>
      <c r="K64" s="104"/>
    </row>
    <row r="65" spans="1:11" s="160" customFormat="1" ht="18.75">
      <c r="A65" s="164"/>
      <c r="B65" s="165"/>
      <c r="C65" s="166"/>
      <c r="D65" s="165"/>
      <c r="E65" s="83"/>
      <c r="F65" s="84"/>
      <c r="G65" s="83"/>
      <c r="H65" s="84"/>
      <c r="I65" s="167"/>
      <c r="J65" s="165"/>
      <c r="K65" s="105"/>
    </row>
    <row r="66" spans="1:11" s="126" customFormat="1" ht="18.75">
      <c r="A66" s="122">
        <v>7</v>
      </c>
      <c r="B66" s="122" t="s">
        <v>241</v>
      </c>
      <c r="C66" s="123" t="s">
        <v>242</v>
      </c>
      <c r="D66" s="122" t="s">
        <v>243</v>
      </c>
      <c r="E66" s="66">
        <v>5000</v>
      </c>
      <c r="F66" s="19">
        <v>5000</v>
      </c>
      <c r="G66" s="66">
        <v>5000</v>
      </c>
      <c r="H66" s="19">
        <v>5000</v>
      </c>
      <c r="I66" s="94" t="s">
        <v>40</v>
      </c>
      <c r="J66" s="122" t="s">
        <v>283</v>
      </c>
      <c r="K66" s="172" t="s">
        <v>244</v>
      </c>
    </row>
    <row r="67" spans="1:11" s="126" customFormat="1" ht="18.75">
      <c r="A67" s="128"/>
      <c r="B67" s="128" t="s">
        <v>166</v>
      </c>
      <c r="C67" s="129" t="s">
        <v>245</v>
      </c>
      <c r="D67" s="128" t="s">
        <v>246</v>
      </c>
      <c r="E67" s="82" t="s">
        <v>270</v>
      </c>
      <c r="F67" s="25"/>
      <c r="G67" s="24"/>
      <c r="H67" s="25"/>
      <c r="I67" s="93" t="s">
        <v>247</v>
      </c>
      <c r="J67" s="128" t="s">
        <v>248</v>
      </c>
      <c r="K67" s="102" t="s">
        <v>276</v>
      </c>
    </row>
    <row r="68" spans="1:11" s="126" customFormat="1" ht="18.75">
      <c r="A68" s="128"/>
      <c r="B68" s="128"/>
      <c r="C68" s="129" t="s">
        <v>254</v>
      </c>
      <c r="D68" s="128" t="s">
        <v>249</v>
      </c>
      <c r="E68" s="24"/>
      <c r="F68" s="25"/>
      <c r="G68" s="24"/>
      <c r="H68" s="25"/>
      <c r="I68" s="93" t="s">
        <v>250</v>
      </c>
      <c r="J68" s="128" t="s">
        <v>251</v>
      </c>
      <c r="K68" s="102" t="s">
        <v>277</v>
      </c>
    </row>
    <row r="69" spans="1:11" s="126" customFormat="1" ht="18.75">
      <c r="A69" s="128"/>
      <c r="B69" s="128"/>
      <c r="C69" s="129" t="s">
        <v>255</v>
      </c>
      <c r="D69" s="128"/>
      <c r="E69" s="24"/>
      <c r="F69" s="25"/>
      <c r="G69" s="24"/>
      <c r="H69" s="25"/>
      <c r="I69" s="95"/>
      <c r="J69" s="128" t="s">
        <v>252</v>
      </c>
      <c r="K69" s="102" t="s">
        <v>278</v>
      </c>
    </row>
    <row r="70" spans="1:11" s="126" customFormat="1" ht="18.75">
      <c r="A70" s="128"/>
      <c r="B70" s="128"/>
      <c r="C70" s="129"/>
      <c r="D70" s="128"/>
      <c r="E70" s="24"/>
      <c r="F70" s="25"/>
      <c r="G70" s="24"/>
      <c r="H70" s="25"/>
      <c r="I70" s="95"/>
      <c r="J70" s="128" t="s">
        <v>253</v>
      </c>
      <c r="K70" s="102"/>
    </row>
    <row r="71" spans="1:11" s="126" customFormat="1" ht="18.75">
      <c r="A71" s="128"/>
      <c r="B71" s="128"/>
      <c r="C71" s="129"/>
      <c r="D71" s="128"/>
      <c r="E71" s="24"/>
      <c r="F71" s="25"/>
      <c r="G71" s="24"/>
      <c r="H71" s="25"/>
      <c r="I71" s="95"/>
      <c r="J71" s="128" t="s">
        <v>284</v>
      </c>
      <c r="K71" s="102"/>
    </row>
    <row r="72" spans="1:11" s="126" customFormat="1" ht="18.75">
      <c r="A72" s="128"/>
      <c r="B72" s="128"/>
      <c r="C72" s="129"/>
      <c r="D72" s="128"/>
      <c r="E72" s="24"/>
      <c r="F72" s="25"/>
      <c r="G72" s="24"/>
      <c r="H72" s="25"/>
      <c r="I72" s="95"/>
      <c r="J72" s="128" t="s">
        <v>285</v>
      </c>
      <c r="K72" s="102"/>
    </row>
    <row r="73" spans="1:11" s="126" customFormat="1" ht="18.75">
      <c r="A73" s="128"/>
      <c r="B73" s="128"/>
      <c r="C73" s="129"/>
      <c r="D73" s="128"/>
      <c r="E73" s="24"/>
      <c r="F73" s="25"/>
      <c r="G73" s="24"/>
      <c r="H73" s="25"/>
      <c r="I73" s="95"/>
      <c r="J73" s="128" t="s">
        <v>286</v>
      </c>
      <c r="K73" s="102"/>
    </row>
    <row r="74" spans="1:11" s="126" customFormat="1" ht="18.75">
      <c r="A74" s="128"/>
      <c r="B74" s="128"/>
      <c r="C74" s="129"/>
      <c r="D74" s="128"/>
      <c r="E74" s="24"/>
      <c r="F74" s="25"/>
      <c r="G74" s="24"/>
      <c r="H74" s="25"/>
      <c r="I74" s="95"/>
      <c r="J74" s="128" t="s">
        <v>287</v>
      </c>
      <c r="K74" s="102"/>
    </row>
    <row r="75" spans="1:11" s="126" customFormat="1" ht="18.75">
      <c r="A75" s="128"/>
      <c r="B75" s="128"/>
      <c r="C75" s="129"/>
      <c r="D75" s="128"/>
      <c r="E75" s="24"/>
      <c r="F75" s="25"/>
      <c r="G75" s="24"/>
      <c r="H75" s="25"/>
      <c r="I75" s="95"/>
      <c r="J75" s="128" t="s">
        <v>288</v>
      </c>
      <c r="K75" s="102"/>
    </row>
    <row r="76" spans="1:11" s="126" customFormat="1" ht="18.75">
      <c r="A76" s="134"/>
      <c r="B76" s="134"/>
      <c r="C76" s="135"/>
      <c r="D76" s="134"/>
      <c r="E76" s="53"/>
      <c r="F76" s="59"/>
      <c r="G76" s="53"/>
      <c r="H76" s="59"/>
      <c r="I76" s="171"/>
      <c r="J76" s="134"/>
      <c r="K76" s="137"/>
    </row>
    <row r="77" spans="1:11" s="177" customFormat="1" ht="18.75">
      <c r="A77" s="192" t="s">
        <v>289</v>
      </c>
      <c r="B77" s="193"/>
      <c r="C77" s="193"/>
      <c r="D77" s="194"/>
      <c r="E77" s="85">
        <f>+E66+E59+E45+E38+E31+E20+E14</f>
        <v>80000</v>
      </c>
      <c r="F77" s="85">
        <f t="shared" ref="F77:H77" si="0">+F66+F59+F45+F38+F31+F20+F14</f>
        <v>80000</v>
      </c>
      <c r="G77" s="85">
        <f t="shared" si="0"/>
        <v>80000</v>
      </c>
      <c r="H77" s="85">
        <f t="shared" si="0"/>
        <v>80000</v>
      </c>
      <c r="I77" s="175"/>
      <c r="J77" s="176"/>
      <c r="K77" s="176"/>
    </row>
    <row r="78" spans="1:11" s="160" customFormat="1" ht="18.75">
      <c r="E78" s="36"/>
      <c r="F78" s="36"/>
      <c r="G78" s="36"/>
      <c r="H78" s="36"/>
      <c r="I78" s="153"/>
    </row>
    <row r="79" spans="1:11" s="160" customFormat="1" ht="18.75">
      <c r="E79" s="36"/>
      <c r="F79" s="36"/>
      <c r="G79" s="36"/>
      <c r="H79" s="36"/>
      <c r="I79" s="153"/>
    </row>
    <row r="80" spans="1:11" s="160" customFormat="1" ht="18.75">
      <c r="E80" s="36"/>
      <c r="F80" s="36"/>
      <c r="G80" s="36"/>
      <c r="H80" s="36"/>
      <c r="I80" s="153"/>
    </row>
    <row r="81" spans="5:9" s="160" customFormat="1" ht="18.75">
      <c r="E81" s="36"/>
      <c r="F81" s="36"/>
      <c r="G81" s="36"/>
      <c r="H81" s="36"/>
      <c r="I81" s="153"/>
    </row>
    <row r="82" spans="5:9" s="160" customFormat="1" ht="18.75">
      <c r="E82" s="36"/>
      <c r="F82" s="36"/>
      <c r="G82" s="36"/>
      <c r="H82" s="36"/>
      <c r="I82" s="153"/>
    </row>
    <row r="83" spans="5:9" s="160" customFormat="1" ht="18.75">
      <c r="E83" s="36"/>
      <c r="F83" s="36"/>
      <c r="G83" s="36"/>
      <c r="H83" s="36"/>
      <c r="I83" s="153"/>
    </row>
    <row r="84" spans="5:9" s="160" customFormat="1" ht="18.75">
      <c r="E84" s="36"/>
      <c r="F84" s="36"/>
      <c r="G84" s="36"/>
      <c r="H84" s="36"/>
      <c r="I84" s="153"/>
    </row>
    <row r="85" spans="5:9" s="160" customFormat="1" ht="18.75">
      <c r="E85" s="36"/>
      <c r="F85" s="36"/>
      <c r="G85" s="36"/>
      <c r="H85" s="36"/>
      <c r="I85" s="153"/>
    </row>
    <row r="86" spans="5:9" s="160" customFormat="1" ht="18.75">
      <c r="E86" s="36"/>
      <c r="F86" s="36"/>
      <c r="G86" s="36"/>
      <c r="H86" s="36"/>
      <c r="I86" s="153"/>
    </row>
    <row r="87" spans="5:9" s="160" customFormat="1" ht="18.75">
      <c r="E87" s="36"/>
      <c r="F87" s="36"/>
      <c r="G87" s="36"/>
      <c r="H87" s="36"/>
      <c r="I87" s="153"/>
    </row>
  </sheetData>
  <mergeCells count="8">
    <mergeCell ref="E28:H28"/>
    <mergeCell ref="E56:H56"/>
    <mergeCell ref="A77:D77"/>
    <mergeCell ref="A2:K2"/>
    <mergeCell ref="A3:K3"/>
    <mergeCell ref="A4:K4"/>
    <mergeCell ref="A5:K5"/>
    <mergeCell ref="E11:H11"/>
  </mergeCells>
  <pageMargins left="0.17" right="0.17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2"/>
      <c r="M2" s="2"/>
      <c r="N2" s="2"/>
      <c r="O2" s="2"/>
    </row>
    <row r="3" spans="1:15">
      <c r="A3" s="188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2"/>
      <c r="M3" s="2"/>
      <c r="N3" s="2"/>
      <c r="O3" s="2"/>
    </row>
    <row r="4" spans="1:15">
      <c r="A4" s="188" t="s">
        <v>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2"/>
      <c r="M4" s="30"/>
      <c r="N4" s="2"/>
      <c r="O4" s="2"/>
    </row>
    <row r="5" spans="1:15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33</v>
      </c>
    </row>
    <row r="10" spans="1:15">
      <c r="A10" s="12" t="s">
        <v>29</v>
      </c>
    </row>
    <row r="11" spans="1:15">
      <c r="A11" s="5"/>
      <c r="B11" s="5"/>
      <c r="C11" s="5"/>
      <c r="D11" s="5" t="s">
        <v>5</v>
      </c>
      <c r="E11" s="189" t="s">
        <v>7</v>
      </c>
      <c r="F11" s="190"/>
      <c r="G11" s="190"/>
      <c r="H11" s="191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75"/>
  <sheetViews>
    <sheetView topLeftCell="A49" zoomScale="110" zoomScaleNormal="110" workbookViewId="0">
      <selection activeCell="J64" sqref="J64"/>
    </sheetView>
  </sheetViews>
  <sheetFormatPr defaultRowHeight="21"/>
  <cols>
    <col min="1" max="1" width="2.75" style="11" customWidth="1"/>
    <col min="2" max="2" width="16.875" style="11" customWidth="1"/>
    <col min="3" max="3" width="21.5" style="11" customWidth="1"/>
    <col min="4" max="4" width="19.375" style="11" customWidth="1"/>
    <col min="5" max="5" width="9.25" style="4" customWidth="1"/>
    <col min="6" max="6" width="8.875" style="4" customWidth="1"/>
    <col min="7" max="7" width="9" style="4" customWidth="1"/>
    <col min="8" max="8" width="8.75" style="4" customWidth="1"/>
    <col min="9" max="9" width="12.375" style="13" customWidth="1"/>
    <col min="10" max="10" width="17.125" style="11" customWidth="1"/>
    <col min="11" max="11" width="9.5" style="11" customWidth="1"/>
    <col min="12" max="16384" width="9" style="11"/>
  </cols>
  <sheetData>
    <row r="1" spans="1:15">
      <c r="B1" s="12" t="s">
        <v>14</v>
      </c>
      <c r="K1" s="14" t="s">
        <v>265</v>
      </c>
    </row>
    <row r="2" spans="1: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2"/>
      <c r="M2" s="2"/>
      <c r="N2" s="2"/>
      <c r="O2" s="2"/>
    </row>
    <row r="3" spans="1:15">
      <c r="A3" s="188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2"/>
      <c r="M3" s="2"/>
      <c r="N3" s="2"/>
      <c r="O3" s="2"/>
    </row>
    <row r="4" spans="1:15">
      <c r="A4" s="188" t="s">
        <v>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2"/>
      <c r="M4" s="30"/>
      <c r="N4" s="2"/>
      <c r="O4" s="2"/>
    </row>
    <row r="5" spans="1:15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33</v>
      </c>
    </row>
    <row r="10" spans="1:15">
      <c r="A10" s="12" t="s">
        <v>30</v>
      </c>
    </row>
    <row r="11" spans="1:15">
      <c r="A11" s="5"/>
      <c r="B11" s="5"/>
      <c r="C11" s="5"/>
      <c r="D11" s="5" t="s">
        <v>5</v>
      </c>
      <c r="E11" s="189" t="s">
        <v>7</v>
      </c>
      <c r="F11" s="190"/>
      <c r="G11" s="190"/>
      <c r="H11" s="191"/>
      <c r="I11" s="6" t="s">
        <v>10</v>
      </c>
      <c r="J11" s="5"/>
      <c r="K11" s="87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88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>
        <v>1</v>
      </c>
      <c r="B14" s="16" t="s">
        <v>220</v>
      </c>
      <c r="C14" s="17" t="s">
        <v>179</v>
      </c>
      <c r="D14" s="16" t="s">
        <v>181</v>
      </c>
      <c r="E14" s="44">
        <v>4164000</v>
      </c>
      <c r="F14" s="60">
        <v>4593600</v>
      </c>
      <c r="G14" s="45">
        <v>4941600</v>
      </c>
      <c r="H14" s="57">
        <v>5445600</v>
      </c>
      <c r="I14" s="46" t="s">
        <v>197</v>
      </c>
      <c r="J14" s="16" t="s">
        <v>206</v>
      </c>
      <c r="K14" s="91" t="s">
        <v>298</v>
      </c>
    </row>
    <row r="15" spans="1:15" s="3" customFormat="1" ht="18.75">
      <c r="A15" s="21"/>
      <c r="B15" s="22" t="s">
        <v>296</v>
      </c>
      <c r="C15" s="23" t="s">
        <v>180</v>
      </c>
      <c r="D15" s="22" t="s">
        <v>8</v>
      </c>
      <c r="E15" s="182" t="s">
        <v>295</v>
      </c>
      <c r="F15" s="58"/>
      <c r="G15" s="47"/>
      <c r="H15" s="58"/>
      <c r="I15" s="56" t="s">
        <v>200</v>
      </c>
      <c r="J15" s="22" t="s">
        <v>207</v>
      </c>
      <c r="K15" s="183" t="s">
        <v>297</v>
      </c>
    </row>
    <row r="16" spans="1:15">
      <c r="A16" s="48"/>
      <c r="B16" s="38"/>
      <c r="C16" s="49"/>
      <c r="D16" s="43" t="s">
        <v>182</v>
      </c>
      <c r="E16" s="47"/>
      <c r="F16" s="58"/>
      <c r="G16" s="47"/>
      <c r="H16" s="58"/>
      <c r="I16" s="50" t="s">
        <v>201</v>
      </c>
      <c r="J16" s="22" t="s">
        <v>232</v>
      </c>
      <c r="K16" s="183" t="s">
        <v>280</v>
      </c>
    </row>
    <row r="17" spans="1:11">
      <c r="A17" s="48"/>
      <c r="B17" s="38"/>
      <c r="C17" s="49"/>
      <c r="D17" s="43" t="s">
        <v>187</v>
      </c>
      <c r="E17" s="47"/>
      <c r="F17" s="58"/>
      <c r="G17" s="47"/>
      <c r="H17" s="58"/>
      <c r="I17" s="50" t="s">
        <v>202</v>
      </c>
      <c r="J17" s="22"/>
      <c r="K17" s="183" t="s">
        <v>281</v>
      </c>
    </row>
    <row r="18" spans="1:11">
      <c r="A18" s="48"/>
      <c r="B18" s="38"/>
      <c r="C18" s="49"/>
      <c r="D18" s="43" t="s">
        <v>188</v>
      </c>
      <c r="E18" s="47"/>
      <c r="F18" s="58"/>
      <c r="G18" s="47"/>
      <c r="H18" s="58"/>
      <c r="I18" s="50" t="s">
        <v>203</v>
      </c>
      <c r="J18" s="22"/>
      <c r="K18" s="26"/>
    </row>
    <row r="19" spans="1:11">
      <c r="A19" s="48"/>
      <c r="B19" s="38"/>
      <c r="C19" s="49"/>
      <c r="D19" s="43" t="s">
        <v>189</v>
      </c>
      <c r="E19" s="24"/>
      <c r="F19" s="25"/>
      <c r="G19" s="24"/>
      <c r="H19" s="25"/>
      <c r="I19" s="50" t="s">
        <v>204</v>
      </c>
      <c r="J19" s="22"/>
      <c r="K19" s="26"/>
    </row>
    <row r="20" spans="1:11">
      <c r="A20" s="48"/>
      <c r="B20" s="38"/>
      <c r="C20" s="49"/>
      <c r="D20" s="22" t="s">
        <v>13</v>
      </c>
      <c r="E20" s="24"/>
      <c r="F20" s="25"/>
      <c r="G20" s="24"/>
      <c r="H20" s="25"/>
      <c r="I20" s="50" t="s">
        <v>205</v>
      </c>
      <c r="J20" s="22"/>
      <c r="K20" s="26"/>
    </row>
    <row r="21" spans="1:11">
      <c r="A21" s="48"/>
      <c r="B21" s="38"/>
      <c r="C21" s="49"/>
      <c r="D21" s="43" t="s">
        <v>183</v>
      </c>
      <c r="E21" s="24"/>
      <c r="F21" s="25"/>
      <c r="G21" s="24"/>
      <c r="H21" s="25"/>
      <c r="I21" s="24"/>
      <c r="J21" s="22"/>
      <c r="K21" s="26"/>
    </row>
    <row r="22" spans="1:11">
      <c r="A22" s="48"/>
      <c r="B22" s="38"/>
      <c r="C22" s="49"/>
      <c r="D22" s="43" t="s">
        <v>184</v>
      </c>
      <c r="E22" s="24"/>
      <c r="F22" s="25"/>
      <c r="G22" s="24"/>
      <c r="H22" s="25"/>
      <c r="I22" s="24"/>
      <c r="J22" s="22"/>
      <c r="K22" s="26"/>
    </row>
    <row r="23" spans="1:11">
      <c r="A23" s="48"/>
      <c r="B23" s="38"/>
      <c r="C23" s="49"/>
      <c r="D23" s="43" t="s">
        <v>185</v>
      </c>
      <c r="E23" s="24"/>
      <c r="F23" s="25"/>
      <c r="G23" s="24"/>
      <c r="H23" s="25"/>
      <c r="I23" s="24"/>
      <c r="J23" s="22"/>
      <c r="K23" s="26"/>
    </row>
    <row r="24" spans="1:11">
      <c r="A24" s="51"/>
      <c r="B24" s="62"/>
      <c r="C24" s="52"/>
      <c r="D24" s="61" t="s">
        <v>186</v>
      </c>
      <c r="E24" s="53"/>
      <c r="F24" s="59"/>
      <c r="G24" s="53"/>
      <c r="H24" s="59"/>
      <c r="I24" s="53"/>
      <c r="J24" s="63"/>
      <c r="K24" s="55"/>
    </row>
    <row r="25" spans="1:11">
      <c r="D25" s="42"/>
      <c r="I25" s="4"/>
      <c r="J25" s="3"/>
      <c r="K25" s="3"/>
    </row>
    <row r="26" spans="1:11" s="90" customFormat="1">
      <c r="A26" s="89"/>
      <c r="B26" s="89"/>
      <c r="C26" s="89"/>
      <c r="D26" s="23"/>
      <c r="E26" s="81"/>
      <c r="F26" s="81"/>
      <c r="G26" s="81"/>
      <c r="H26" s="81"/>
      <c r="I26" s="81"/>
      <c r="J26" s="89"/>
      <c r="K26" s="14" t="s">
        <v>265</v>
      </c>
    </row>
    <row r="27" spans="1:11" s="3" customFormat="1" ht="18.75">
      <c r="A27" s="5"/>
      <c r="B27" s="5"/>
      <c r="C27" s="5"/>
      <c r="D27" s="5" t="s">
        <v>5</v>
      </c>
      <c r="E27" s="189" t="s">
        <v>7</v>
      </c>
      <c r="F27" s="190"/>
      <c r="G27" s="190"/>
      <c r="H27" s="191"/>
      <c r="I27" s="6" t="s">
        <v>10</v>
      </c>
      <c r="J27" s="5" t="s">
        <v>266</v>
      </c>
      <c r="K27" s="87" t="s">
        <v>21</v>
      </c>
    </row>
    <row r="28" spans="1:11" s="3" customFormat="1" ht="18.75">
      <c r="A28" s="7" t="s">
        <v>3</v>
      </c>
      <c r="B28" s="7" t="s">
        <v>20</v>
      </c>
      <c r="C28" s="7" t="s">
        <v>4</v>
      </c>
      <c r="D28" s="7" t="s">
        <v>6</v>
      </c>
      <c r="E28" s="6" t="s">
        <v>8</v>
      </c>
      <c r="F28" s="6" t="s">
        <v>13</v>
      </c>
      <c r="G28" s="6" t="s">
        <v>18</v>
      </c>
      <c r="H28" s="6" t="s">
        <v>19</v>
      </c>
      <c r="I28" s="8" t="s">
        <v>11</v>
      </c>
      <c r="J28" s="7" t="s">
        <v>267</v>
      </c>
      <c r="K28" s="88" t="s">
        <v>22</v>
      </c>
    </row>
    <row r="29" spans="1:11" s="3" customFormat="1" ht="18.75">
      <c r="A29" s="9"/>
      <c r="B29" s="9"/>
      <c r="C29" s="9"/>
      <c r="D29" s="9"/>
      <c r="E29" s="10" t="s">
        <v>9</v>
      </c>
      <c r="F29" s="10" t="s">
        <v>9</v>
      </c>
      <c r="G29" s="10" t="s">
        <v>9</v>
      </c>
      <c r="H29" s="10" t="s">
        <v>9</v>
      </c>
      <c r="I29" s="10"/>
      <c r="J29" s="9"/>
      <c r="K29" s="9"/>
    </row>
    <row r="30" spans="1:11">
      <c r="A30" s="64"/>
      <c r="B30" s="71"/>
      <c r="C30" s="65"/>
      <c r="D30" s="16" t="s">
        <v>18</v>
      </c>
      <c r="E30" s="66"/>
      <c r="F30" s="19"/>
      <c r="G30" s="66"/>
      <c r="H30" s="19"/>
      <c r="I30" s="67"/>
      <c r="J30" s="71"/>
      <c r="K30" s="37"/>
    </row>
    <row r="31" spans="1:11">
      <c r="A31" s="48"/>
      <c r="B31" s="38"/>
      <c r="C31" s="49"/>
      <c r="D31" s="43" t="s">
        <v>190</v>
      </c>
      <c r="E31" s="24"/>
      <c r="F31" s="25"/>
      <c r="G31" s="24"/>
      <c r="H31" s="25"/>
      <c r="I31" s="68"/>
      <c r="J31" s="38"/>
      <c r="K31" s="39"/>
    </row>
    <row r="32" spans="1:11">
      <c r="A32" s="48"/>
      <c r="B32" s="38"/>
      <c r="C32" s="49"/>
      <c r="D32" s="43" t="s">
        <v>184</v>
      </c>
      <c r="E32" s="24"/>
      <c r="F32" s="25"/>
      <c r="G32" s="24"/>
      <c r="H32" s="25"/>
      <c r="I32" s="68"/>
      <c r="J32" s="38"/>
      <c r="K32" s="39"/>
    </row>
    <row r="33" spans="1:11">
      <c r="A33" s="48"/>
      <c r="B33" s="38"/>
      <c r="C33" s="49"/>
      <c r="D33" s="43" t="s">
        <v>191</v>
      </c>
      <c r="E33" s="24"/>
      <c r="F33" s="25"/>
      <c r="G33" s="24"/>
      <c r="H33" s="25"/>
      <c r="I33" s="68"/>
      <c r="J33" s="38"/>
      <c r="K33" s="39"/>
    </row>
    <row r="34" spans="1:11">
      <c r="A34" s="48"/>
      <c r="B34" s="38"/>
      <c r="C34" s="49"/>
      <c r="D34" s="43" t="s">
        <v>192</v>
      </c>
      <c r="E34" s="24"/>
      <c r="F34" s="25"/>
      <c r="G34" s="24"/>
      <c r="H34" s="25"/>
      <c r="I34" s="68"/>
      <c r="J34" s="38"/>
      <c r="K34" s="39"/>
    </row>
    <row r="35" spans="1:11">
      <c r="A35" s="48"/>
      <c r="B35" s="38"/>
      <c r="C35" s="49"/>
      <c r="D35" s="22" t="s">
        <v>19</v>
      </c>
      <c r="E35" s="24"/>
      <c r="F35" s="25"/>
      <c r="G35" s="24"/>
      <c r="H35" s="25"/>
      <c r="I35" s="68"/>
      <c r="J35" s="38"/>
      <c r="K35" s="39"/>
    </row>
    <row r="36" spans="1:11">
      <c r="A36" s="48"/>
      <c r="B36" s="38"/>
      <c r="C36" s="49"/>
      <c r="D36" s="43" t="s">
        <v>193</v>
      </c>
      <c r="E36" s="24"/>
      <c r="F36" s="25"/>
      <c r="G36" s="24"/>
      <c r="H36" s="25"/>
      <c r="I36" s="68"/>
      <c r="J36" s="38"/>
      <c r="K36" s="39"/>
    </row>
    <row r="37" spans="1:11">
      <c r="A37" s="48"/>
      <c r="B37" s="38"/>
      <c r="C37" s="49"/>
      <c r="D37" s="43" t="s">
        <v>194</v>
      </c>
      <c r="E37" s="24"/>
      <c r="F37" s="25"/>
      <c r="G37" s="24"/>
      <c r="H37" s="25"/>
      <c r="I37" s="68"/>
      <c r="J37" s="38"/>
      <c r="K37" s="39"/>
    </row>
    <row r="38" spans="1:11">
      <c r="A38" s="48"/>
      <c r="B38" s="38"/>
      <c r="C38" s="49"/>
      <c r="D38" s="43" t="s">
        <v>195</v>
      </c>
      <c r="E38" s="24"/>
      <c r="F38" s="25"/>
      <c r="G38" s="24"/>
      <c r="H38" s="25"/>
      <c r="I38" s="68"/>
      <c r="J38" s="38"/>
      <c r="K38" s="39"/>
    </row>
    <row r="39" spans="1:11">
      <c r="A39" s="48"/>
      <c r="B39" s="38"/>
      <c r="C39" s="49"/>
      <c r="D39" s="43" t="s">
        <v>196</v>
      </c>
      <c r="E39" s="24"/>
      <c r="F39" s="25"/>
      <c r="G39" s="24"/>
      <c r="H39" s="25"/>
      <c r="I39" s="68"/>
      <c r="J39" s="38"/>
      <c r="K39" s="39"/>
    </row>
    <row r="40" spans="1:11">
      <c r="A40" s="51"/>
      <c r="B40" s="62"/>
      <c r="C40" s="52"/>
      <c r="D40" s="62"/>
      <c r="E40" s="53"/>
      <c r="F40" s="59"/>
      <c r="G40" s="53"/>
      <c r="H40" s="59"/>
      <c r="I40" s="69"/>
      <c r="J40" s="62"/>
      <c r="K40" s="70"/>
    </row>
    <row r="41" spans="1:11">
      <c r="A41" s="64">
        <v>2</v>
      </c>
      <c r="B41" s="16" t="s">
        <v>220</v>
      </c>
      <c r="C41" s="17" t="s">
        <v>208</v>
      </c>
      <c r="D41" s="74" t="s">
        <v>210</v>
      </c>
      <c r="E41" s="44">
        <v>768000</v>
      </c>
      <c r="F41" s="60">
        <v>864000</v>
      </c>
      <c r="G41" s="44">
        <v>960000</v>
      </c>
      <c r="H41" s="60">
        <v>1056000</v>
      </c>
      <c r="I41" s="72" t="s">
        <v>216</v>
      </c>
      <c r="J41" s="16" t="s">
        <v>229</v>
      </c>
      <c r="K41" s="91" t="s">
        <v>298</v>
      </c>
    </row>
    <row r="42" spans="1:11">
      <c r="A42" s="48"/>
      <c r="B42" s="22" t="s">
        <v>229</v>
      </c>
      <c r="C42" s="23" t="s">
        <v>209</v>
      </c>
      <c r="D42" s="40" t="s">
        <v>211</v>
      </c>
      <c r="E42" s="182" t="s">
        <v>294</v>
      </c>
      <c r="F42" s="25"/>
      <c r="G42" s="24"/>
      <c r="H42" s="25"/>
      <c r="I42" s="73" t="s">
        <v>217</v>
      </c>
      <c r="J42" s="22" t="s">
        <v>230</v>
      </c>
      <c r="K42" s="183" t="s">
        <v>297</v>
      </c>
    </row>
    <row r="43" spans="1:11">
      <c r="A43" s="48"/>
      <c r="B43" s="38"/>
      <c r="C43" s="49"/>
      <c r="D43" s="40" t="s">
        <v>212</v>
      </c>
      <c r="E43" s="24"/>
      <c r="F43" s="25"/>
      <c r="G43" s="24"/>
      <c r="H43" s="25"/>
      <c r="I43" s="73" t="s">
        <v>218</v>
      </c>
      <c r="J43" s="22" t="s">
        <v>231</v>
      </c>
      <c r="K43" s="183" t="s">
        <v>280</v>
      </c>
    </row>
    <row r="44" spans="1:11">
      <c r="A44" s="48"/>
      <c r="B44" s="38"/>
      <c r="C44" s="49"/>
      <c r="D44" s="40" t="s">
        <v>213</v>
      </c>
      <c r="E44" s="24"/>
      <c r="F44" s="25"/>
      <c r="G44" s="24"/>
      <c r="H44" s="25"/>
      <c r="I44" s="73" t="s">
        <v>202</v>
      </c>
      <c r="J44" s="38"/>
      <c r="K44" s="183" t="s">
        <v>281</v>
      </c>
    </row>
    <row r="45" spans="1:11">
      <c r="A45" s="48"/>
      <c r="B45" s="38"/>
      <c r="C45" s="49"/>
      <c r="D45" s="40" t="s">
        <v>214</v>
      </c>
      <c r="E45" s="24"/>
      <c r="F45" s="25"/>
      <c r="G45" s="24"/>
      <c r="H45" s="25"/>
      <c r="I45" s="73" t="s">
        <v>219</v>
      </c>
      <c r="J45" s="38"/>
      <c r="K45" s="39"/>
    </row>
    <row r="46" spans="1:11">
      <c r="A46" s="48"/>
      <c r="B46" s="38"/>
      <c r="C46" s="49"/>
      <c r="D46" s="40" t="s">
        <v>215</v>
      </c>
      <c r="E46" s="24"/>
      <c r="F46" s="25"/>
      <c r="G46" s="24"/>
      <c r="H46" s="25"/>
      <c r="I46" s="73" t="s">
        <v>199</v>
      </c>
      <c r="J46" s="38"/>
      <c r="K46" s="39"/>
    </row>
    <row r="47" spans="1:11">
      <c r="A47" s="51"/>
      <c r="B47" s="62"/>
      <c r="C47" s="52"/>
      <c r="D47" s="62"/>
      <c r="E47" s="53"/>
      <c r="F47" s="59"/>
      <c r="G47" s="53"/>
      <c r="H47" s="59"/>
      <c r="I47" s="69"/>
      <c r="J47" s="62"/>
      <c r="K47" s="70"/>
    </row>
    <row r="51" spans="1:11" s="90" customFormat="1">
      <c r="A51" s="89"/>
      <c r="B51" s="89"/>
      <c r="C51" s="89"/>
      <c r="D51" s="23"/>
      <c r="E51" s="81"/>
      <c r="F51" s="81"/>
      <c r="G51" s="81"/>
      <c r="H51" s="81"/>
      <c r="I51" s="81"/>
      <c r="J51" s="89"/>
      <c r="K51" s="14" t="s">
        <v>265</v>
      </c>
    </row>
    <row r="52" spans="1:11" s="3" customFormat="1" ht="18.75">
      <c r="A52" s="5"/>
      <c r="B52" s="5"/>
      <c r="C52" s="5"/>
      <c r="D52" s="5" t="s">
        <v>5</v>
      </c>
      <c r="E52" s="189" t="s">
        <v>7</v>
      </c>
      <c r="F52" s="190"/>
      <c r="G52" s="190"/>
      <c r="H52" s="191"/>
      <c r="I52" s="6" t="s">
        <v>10</v>
      </c>
      <c r="J52" s="5" t="s">
        <v>266</v>
      </c>
      <c r="K52" s="87" t="s">
        <v>21</v>
      </c>
    </row>
    <row r="53" spans="1:11" s="3" customFormat="1" ht="18.75">
      <c r="A53" s="7" t="s">
        <v>3</v>
      </c>
      <c r="B53" s="7" t="s">
        <v>20</v>
      </c>
      <c r="C53" s="7" t="s">
        <v>4</v>
      </c>
      <c r="D53" s="7" t="s">
        <v>6</v>
      </c>
      <c r="E53" s="6" t="s">
        <v>8</v>
      </c>
      <c r="F53" s="6" t="s">
        <v>13</v>
      </c>
      <c r="G53" s="6" t="s">
        <v>18</v>
      </c>
      <c r="H53" s="6" t="s">
        <v>19</v>
      </c>
      <c r="I53" s="8" t="s">
        <v>11</v>
      </c>
      <c r="J53" s="7" t="s">
        <v>267</v>
      </c>
      <c r="K53" s="88" t="s">
        <v>22</v>
      </c>
    </row>
    <row r="54" spans="1:11" s="3" customFormat="1" ht="18.75">
      <c r="A54" s="9"/>
      <c r="B54" s="9"/>
      <c r="C54" s="9"/>
      <c r="D54" s="9"/>
      <c r="E54" s="10" t="s">
        <v>9</v>
      </c>
      <c r="F54" s="10" t="s">
        <v>9</v>
      </c>
      <c r="G54" s="10" t="s">
        <v>9</v>
      </c>
      <c r="H54" s="10" t="s">
        <v>9</v>
      </c>
      <c r="I54" s="10"/>
      <c r="J54" s="9"/>
      <c r="K54" s="9"/>
    </row>
    <row r="55" spans="1:11" s="3" customFormat="1" ht="18.75">
      <c r="A55" s="15">
        <v>3</v>
      </c>
      <c r="B55" s="16" t="s">
        <v>220</v>
      </c>
      <c r="C55" s="17" t="s">
        <v>208</v>
      </c>
      <c r="D55" s="16" t="s">
        <v>223</v>
      </c>
      <c r="E55" s="45">
        <v>150000</v>
      </c>
      <c r="F55" s="57">
        <v>150000</v>
      </c>
      <c r="G55" s="45">
        <v>150000</v>
      </c>
      <c r="H55" s="57">
        <v>150000</v>
      </c>
      <c r="I55" s="72" t="s">
        <v>224</v>
      </c>
      <c r="J55" s="16" t="s">
        <v>227</v>
      </c>
      <c r="K55" s="91" t="s">
        <v>298</v>
      </c>
    </row>
    <row r="56" spans="1:11" s="3" customFormat="1" ht="18.75">
      <c r="A56" s="21"/>
      <c r="B56" s="22" t="s">
        <v>221</v>
      </c>
      <c r="C56" s="23" t="s">
        <v>222</v>
      </c>
      <c r="D56" s="22" t="s">
        <v>145</v>
      </c>
      <c r="E56" s="182" t="s">
        <v>292</v>
      </c>
      <c r="F56" s="25"/>
      <c r="G56" s="24"/>
      <c r="H56" s="25"/>
      <c r="I56" s="73" t="s">
        <v>198</v>
      </c>
      <c r="J56" s="22" t="s">
        <v>228</v>
      </c>
      <c r="K56" s="183" t="s">
        <v>297</v>
      </c>
    </row>
    <row r="57" spans="1:11" s="3" customFormat="1" ht="18.75">
      <c r="A57" s="21"/>
      <c r="B57" s="22"/>
      <c r="C57" s="23"/>
      <c r="D57" s="22" t="s">
        <v>239</v>
      </c>
      <c r="E57" s="182" t="s">
        <v>293</v>
      </c>
      <c r="F57" s="25"/>
      <c r="G57" s="24"/>
      <c r="H57" s="25"/>
      <c r="I57" s="73" t="s">
        <v>225</v>
      </c>
      <c r="J57" s="22" t="s">
        <v>232</v>
      </c>
      <c r="K57" s="183" t="s">
        <v>280</v>
      </c>
    </row>
    <row r="58" spans="1:11" s="3" customFormat="1" ht="18.75">
      <c r="A58" s="21"/>
      <c r="B58" s="22"/>
      <c r="C58" s="23"/>
      <c r="D58" s="22" t="s">
        <v>240</v>
      </c>
      <c r="E58" s="24"/>
      <c r="F58" s="25"/>
      <c r="G58" s="24"/>
      <c r="H58" s="25"/>
      <c r="I58" s="73" t="s">
        <v>226</v>
      </c>
      <c r="J58" s="22"/>
      <c r="K58" s="183" t="s">
        <v>281</v>
      </c>
    </row>
    <row r="59" spans="1:11" s="3" customFormat="1" ht="18.75">
      <c r="A59" s="21"/>
      <c r="B59" s="22"/>
      <c r="C59" s="23"/>
      <c r="D59" s="22"/>
      <c r="E59" s="24"/>
      <c r="F59" s="25"/>
      <c r="G59" s="24"/>
      <c r="H59" s="25"/>
      <c r="I59" s="73" t="s">
        <v>204</v>
      </c>
      <c r="J59" s="22"/>
      <c r="K59" s="26"/>
    </row>
    <row r="60" spans="1:11" s="3" customFormat="1" ht="18.75">
      <c r="A60" s="21"/>
      <c r="B60" s="22"/>
      <c r="C60" s="23"/>
      <c r="D60" s="22"/>
      <c r="E60" s="24"/>
      <c r="F60" s="25"/>
      <c r="G60" s="24"/>
      <c r="H60" s="25"/>
      <c r="I60" s="73" t="s">
        <v>205</v>
      </c>
      <c r="J60" s="22"/>
      <c r="K60" s="26"/>
    </row>
    <row r="61" spans="1:11" s="3" customFormat="1" ht="18.75">
      <c r="A61" s="75"/>
      <c r="B61" s="63"/>
      <c r="C61" s="54"/>
      <c r="D61" s="63"/>
      <c r="E61" s="53"/>
      <c r="F61" s="59"/>
      <c r="G61" s="53"/>
      <c r="H61" s="59"/>
      <c r="I61" s="76"/>
      <c r="J61" s="63"/>
      <c r="K61" s="55"/>
    </row>
    <row r="62" spans="1:11" s="77" customFormat="1" ht="18.75">
      <c r="A62" s="196" t="s">
        <v>233</v>
      </c>
      <c r="B62" s="197"/>
      <c r="C62" s="197"/>
      <c r="D62" s="198"/>
      <c r="E62" s="78">
        <f>E55+E41+E14</f>
        <v>5082000</v>
      </c>
      <c r="F62" s="78">
        <f>F55+F41+F14</f>
        <v>5607600</v>
      </c>
      <c r="G62" s="78">
        <f>G55+G41+G14</f>
        <v>6051600</v>
      </c>
      <c r="H62" s="78">
        <f>H55+H41+H14</f>
        <v>6651600</v>
      </c>
      <c r="I62" s="79"/>
      <c r="J62" s="80"/>
      <c r="K62" s="80"/>
    </row>
    <row r="63" spans="1:11" s="3" customFormat="1" ht="18.75">
      <c r="E63" s="4"/>
      <c r="F63" s="4"/>
      <c r="G63" s="4"/>
      <c r="H63" s="4"/>
      <c r="I63" s="4"/>
    </row>
    <row r="64" spans="1:11" s="3" customFormat="1" ht="18.75">
      <c r="E64" s="4"/>
      <c r="F64" s="4"/>
      <c r="G64" s="4"/>
      <c r="H64" s="4"/>
      <c r="I64" s="4"/>
    </row>
    <row r="65" spans="5:9" s="3" customFormat="1" ht="18.75">
      <c r="E65" s="4"/>
      <c r="F65" s="4"/>
      <c r="G65" s="4"/>
      <c r="H65" s="4"/>
      <c r="I65" s="4"/>
    </row>
    <row r="66" spans="5:9" s="3" customFormat="1" ht="18.75">
      <c r="E66" s="4"/>
      <c r="F66" s="4"/>
      <c r="G66" s="4"/>
      <c r="H66" s="4"/>
      <c r="I66" s="4"/>
    </row>
    <row r="67" spans="5:9" s="3" customFormat="1" ht="18.75">
      <c r="E67" s="4"/>
      <c r="F67" s="4"/>
      <c r="G67" s="4"/>
      <c r="H67" s="4"/>
      <c r="I67" s="4"/>
    </row>
    <row r="68" spans="5:9" s="3" customFormat="1" ht="18.75">
      <c r="E68" s="4"/>
      <c r="F68" s="4"/>
      <c r="G68" s="4"/>
      <c r="H68" s="4"/>
      <c r="I68" s="4"/>
    </row>
    <row r="69" spans="5:9" s="3" customFormat="1" ht="18.75">
      <c r="E69" s="4"/>
      <c r="F69" s="4"/>
      <c r="G69" s="4"/>
      <c r="H69" s="4"/>
      <c r="I69" s="4"/>
    </row>
    <row r="70" spans="5:9" s="3" customFormat="1" ht="18.75">
      <c r="E70" s="4"/>
      <c r="F70" s="4"/>
      <c r="G70" s="4"/>
      <c r="H70" s="4"/>
      <c r="I70" s="4"/>
    </row>
    <row r="71" spans="5:9" s="3" customFormat="1" ht="18.75">
      <c r="E71" s="4"/>
      <c r="F71" s="4"/>
      <c r="G71" s="4"/>
      <c r="H71" s="4"/>
      <c r="I71" s="4"/>
    </row>
    <row r="72" spans="5:9" s="3" customFormat="1" ht="18.75">
      <c r="E72" s="4"/>
      <c r="F72" s="4"/>
      <c r="G72" s="4"/>
      <c r="H72" s="4"/>
      <c r="I72" s="4"/>
    </row>
    <row r="73" spans="5:9" s="3" customFormat="1" ht="18.75">
      <c r="E73" s="4"/>
      <c r="F73" s="4"/>
      <c r="G73" s="4"/>
      <c r="H73" s="4"/>
      <c r="I73" s="4"/>
    </row>
    <row r="74" spans="5:9" s="3" customFormat="1" ht="18.75">
      <c r="E74" s="4"/>
      <c r="F74" s="4"/>
      <c r="G74" s="4"/>
      <c r="H74" s="4"/>
      <c r="I74" s="4"/>
    </row>
    <row r="75" spans="5:9" s="3" customFormat="1" ht="18.75">
      <c r="E75" s="4"/>
      <c r="F75" s="4"/>
      <c r="G75" s="4"/>
      <c r="H75" s="4"/>
      <c r="I75" s="4"/>
    </row>
  </sheetData>
  <mergeCells count="8">
    <mergeCell ref="E27:H27"/>
    <mergeCell ref="E52:H52"/>
    <mergeCell ref="A62:D62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บริหารงานทั่วไป</vt:lpstr>
      <vt:lpstr>รักษาความสงบภายใน</vt:lpstr>
      <vt:lpstr>การศึกษา</vt:lpstr>
      <vt:lpstr>การสาธารณสุข</vt:lpstr>
      <vt:lpstr>สังคมสงเคราะห์</vt:lpstr>
      <vt:lpstr>เคหะและชุมชน</vt:lpstr>
      <vt:lpstr>สร้างความเข้มแข็งของชุมชน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2016-11-22T08:00:56Z</cp:lastPrinted>
  <dcterms:created xsi:type="dcterms:W3CDTF">2015-08-25T04:03:45Z</dcterms:created>
  <dcterms:modified xsi:type="dcterms:W3CDTF">2016-11-28T07:37:52Z</dcterms:modified>
</cp:coreProperties>
</file>