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บัญชีสรุป" sheetId="5" r:id="rId1"/>
    <sheet name="บัญชีสรุป (2)" sheetId="6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12" i="6"/>
  <c r="J12"/>
  <c r="I69"/>
  <c r="H69"/>
  <c r="G69"/>
  <c r="F69"/>
  <c r="E69"/>
  <c r="D69"/>
  <c r="C69"/>
  <c r="B69"/>
  <c r="K68"/>
  <c r="J68"/>
  <c r="K67"/>
  <c r="J67"/>
  <c r="I62"/>
  <c r="H62"/>
  <c r="G62"/>
  <c r="F62"/>
  <c r="E62"/>
  <c r="D62"/>
  <c r="C62"/>
  <c r="K62" s="1"/>
  <c r="B62"/>
  <c r="J62" s="1"/>
  <c r="K61"/>
  <c r="J61"/>
  <c r="K60"/>
  <c r="J60"/>
  <c r="K59"/>
  <c r="J59"/>
  <c r="I47"/>
  <c r="H47"/>
  <c r="G47"/>
  <c r="F47"/>
  <c r="E47"/>
  <c r="D47"/>
  <c r="C47"/>
  <c r="B47"/>
  <c r="J47" s="1"/>
  <c r="K46"/>
  <c r="J46"/>
  <c r="K45"/>
  <c r="J45"/>
  <c r="K44"/>
  <c r="J44"/>
  <c r="K43"/>
  <c r="J43"/>
  <c r="I38"/>
  <c r="H38"/>
  <c r="G38"/>
  <c r="F38"/>
  <c r="E38"/>
  <c r="D38"/>
  <c r="C38"/>
  <c r="B38"/>
  <c r="K37"/>
  <c r="J37"/>
  <c r="K36"/>
  <c r="J36"/>
  <c r="K35"/>
  <c r="J35"/>
  <c r="K34"/>
  <c r="J34"/>
  <c r="I22"/>
  <c r="H22"/>
  <c r="G22"/>
  <c r="F22"/>
  <c r="E22"/>
  <c r="D22"/>
  <c r="C22"/>
  <c r="K22" s="1"/>
  <c r="B22"/>
  <c r="J22" s="1"/>
  <c r="K21"/>
  <c r="J21"/>
  <c r="K20"/>
  <c r="J20"/>
  <c r="K19"/>
  <c r="J19"/>
  <c r="I14"/>
  <c r="H14"/>
  <c r="G14"/>
  <c r="F14"/>
  <c r="E14"/>
  <c r="D14"/>
  <c r="C14"/>
  <c r="B14"/>
  <c r="K13"/>
  <c r="J13"/>
  <c r="K11"/>
  <c r="J11"/>
  <c r="K70" i="5"/>
  <c r="J70"/>
  <c r="I70"/>
  <c r="H70"/>
  <c r="G70"/>
  <c r="F70"/>
  <c r="E70"/>
  <c r="D70"/>
  <c r="C70"/>
  <c r="B70"/>
  <c r="K68"/>
  <c r="K67"/>
  <c r="K66"/>
  <c r="J68"/>
  <c r="J67"/>
  <c r="J66"/>
  <c r="K61"/>
  <c r="K60"/>
  <c r="K59"/>
  <c r="K58"/>
  <c r="J61"/>
  <c r="J60"/>
  <c r="J59"/>
  <c r="J58"/>
  <c r="K46"/>
  <c r="K45"/>
  <c r="K44"/>
  <c r="K43"/>
  <c r="K42"/>
  <c r="J46"/>
  <c r="J45"/>
  <c r="J44"/>
  <c r="J43"/>
  <c r="J42"/>
  <c r="K37"/>
  <c r="K36"/>
  <c r="K35"/>
  <c r="K34"/>
  <c r="K33"/>
  <c r="J37"/>
  <c r="J36"/>
  <c r="J35"/>
  <c r="J34"/>
  <c r="J33"/>
  <c r="K21"/>
  <c r="K20"/>
  <c r="K19"/>
  <c r="K18"/>
  <c r="J21"/>
  <c r="J20"/>
  <c r="J19"/>
  <c r="J18"/>
  <c r="K13"/>
  <c r="K12"/>
  <c r="K11"/>
  <c r="J13"/>
  <c r="J12"/>
  <c r="J11"/>
  <c r="I68"/>
  <c r="H68"/>
  <c r="G68"/>
  <c r="F68"/>
  <c r="E68"/>
  <c r="D68"/>
  <c r="C68"/>
  <c r="B68"/>
  <c r="I61"/>
  <c r="H61"/>
  <c r="G61"/>
  <c r="F61"/>
  <c r="E61"/>
  <c r="D61"/>
  <c r="C61"/>
  <c r="B61"/>
  <c r="I46"/>
  <c r="H46"/>
  <c r="G46"/>
  <c r="F46"/>
  <c r="E46"/>
  <c r="D46"/>
  <c r="C46"/>
  <c r="B46"/>
  <c r="I37"/>
  <c r="H37"/>
  <c r="G37"/>
  <c r="F37"/>
  <c r="E37"/>
  <c r="D37"/>
  <c r="C37"/>
  <c r="B37"/>
  <c r="I21"/>
  <c r="H21"/>
  <c r="G21"/>
  <c r="F21"/>
  <c r="E21"/>
  <c r="D21"/>
  <c r="C21"/>
  <c r="B21"/>
  <c r="I13"/>
  <c r="H13"/>
  <c r="G13"/>
  <c r="F13"/>
  <c r="E13"/>
  <c r="D13"/>
  <c r="C13"/>
  <c r="B13"/>
  <c r="K38" i="6" l="1"/>
  <c r="J38"/>
  <c r="K47"/>
  <c r="I71"/>
  <c r="H71"/>
  <c r="G71"/>
  <c r="F71"/>
  <c r="E71"/>
  <c r="K14"/>
  <c r="D71"/>
  <c r="J14"/>
  <c r="C71"/>
  <c r="B71"/>
  <c r="K69"/>
  <c r="J69"/>
  <c r="J71" l="1"/>
  <c r="K71"/>
</calcChain>
</file>

<file path=xl/sharedStrings.xml><?xml version="1.0" encoding="utf-8"?>
<sst xmlns="http://schemas.openxmlformats.org/spreadsheetml/2006/main" count="253" uniqueCount="50">
  <si>
    <t>องค์การบริหารส่วนตำบลรอบเวียง  อำเภอเมืองเชียงราย  จังหวัดเชียงราย</t>
  </si>
  <si>
    <t>ปี 2561</t>
  </si>
  <si>
    <t>ปี 2562</t>
  </si>
  <si>
    <t>แผนพัฒนาท้องถิ่นสี่ปี  (พ.ศ. 2561- 2564)</t>
  </si>
  <si>
    <t>ปี 2563</t>
  </si>
  <si>
    <t>ปี 2564</t>
  </si>
  <si>
    <t>รวม</t>
  </si>
  <si>
    <t>บัญชีสรุปโครงการพัฒนา</t>
  </si>
  <si>
    <t>ยุทธศาสตร์</t>
  </si>
  <si>
    <t>จำนวน</t>
  </si>
  <si>
    <t>โครงการ</t>
  </si>
  <si>
    <t>งบประมาณ</t>
  </si>
  <si>
    <t>(บาท)</t>
  </si>
  <si>
    <t>รวม 4 ปี</t>
  </si>
  <si>
    <t>แบบ ผ 07</t>
  </si>
  <si>
    <t>1. ยุทธศาสตร์การพัฒนา</t>
  </si>
  <si>
    <t>ด้านโครงสร้างพื้นฐานและบริการสาธารณะ</t>
  </si>
  <si>
    <t>1.1 แผนงานเคหะและชุมชน</t>
  </si>
  <si>
    <t>1.2 แผนงานการเกษตร</t>
  </si>
  <si>
    <t>2. ยุทธศาสตร์การพัฒนา</t>
  </si>
  <si>
    <t xml:space="preserve">การพัฒนาด้านเศรษฐกิจ พาณิชย์ การท่องเที่ยว </t>
  </si>
  <si>
    <t>และศาสนา ประเพณีวัฒนธรรม</t>
  </si>
  <si>
    <t>2.1 แผนงานสร้างความเข้มแข็งของชุมชน</t>
  </si>
  <si>
    <t>2.2 แผนงานศาสนา วัฒนธรรม และนันทนาการ</t>
  </si>
  <si>
    <t>2.3 แผนงานการเกษตร</t>
  </si>
  <si>
    <t>3. ยุทธศาสตร์การพัฒนา</t>
  </si>
  <si>
    <t>3.1 แผนงานศึกษา</t>
  </si>
  <si>
    <t>3.2 แผนงานสาธารณสุข</t>
  </si>
  <si>
    <t>3.3 แผนงานศาสนา วัฒนธรรม และนันทนาการ</t>
  </si>
  <si>
    <t>3.4 แผนงานงบกลาง</t>
  </si>
  <si>
    <t xml:space="preserve">การพัฒนาด้านการศึกษา กีฬา/นันทนากร </t>
  </si>
  <si>
    <t>การสาธารณสุข</t>
  </si>
  <si>
    <t>4. ยุทธศาสตร์การพัฒนา</t>
  </si>
  <si>
    <t>การป้องกันบรรเทาสาธารณภัย</t>
  </si>
  <si>
    <t>การพัฒนาด้านคุณภาพชีวิต และ</t>
  </si>
  <si>
    <t>4.4 แผนงานงบกลาง</t>
  </si>
  <si>
    <t>4.1 แผนงานการรักษาความสงบภายใน</t>
  </si>
  <si>
    <t>4.2 แผนงานสังคมสงเคราะห์</t>
  </si>
  <si>
    <t>4.3 แผนงานสร้างความเข้มแข็งของชุมชน</t>
  </si>
  <si>
    <t>5. ยุทธศาสตร์การพัฒนา</t>
  </si>
  <si>
    <t>การบริหารจัดการทรัพยากรธรรมชาติและ</t>
  </si>
  <si>
    <t>สิ่งแวดล้อมให้สมบูรณ์และยั่งยืน</t>
  </si>
  <si>
    <t>5.1 แผนงานเคหะและชุมชน</t>
  </si>
  <si>
    <t>5.2 แผนงานสร้างความเข้มแข็งของชุมชน</t>
  </si>
  <si>
    <t>5.3 แผนงานการเกษตร</t>
  </si>
  <si>
    <t>6. ยุทธศาสตร์การพัฒนา</t>
  </si>
  <si>
    <t>6.1 แผนงานบริหารงานทั่วไป</t>
  </si>
  <si>
    <t>6.2 แผนงานสร้างความเข้มแข็งของชุมชน</t>
  </si>
  <si>
    <t>รวมทั้งสิ้น</t>
  </si>
  <si>
    <t>1.2 แผนงานอุตสาหกรรมและการโยธา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</si>
</sst>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5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1" xfId="0" applyFont="1" applyBorder="1"/>
    <xf numFmtId="0" fontId="2" fillId="0" borderId="8" xfId="0" applyFont="1" applyBorder="1"/>
    <xf numFmtId="0" fontId="2" fillId="0" borderId="2" xfId="0" applyFont="1" applyBorder="1"/>
    <xf numFmtId="0" fontId="2" fillId="0" borderId="0" xfId="0" applyFont="1" applyBorder="1"/>
    <xf numFmtId="0" fontId="3" fillId="0" borderId="8" xfId="0" applyFont="1" applyBorder="1" applyAlignment="1">
      <alignment horizontal="right"/>
    </xf>
    <xf numFmtId="0" fontId="3" fillId="0" borderId="2" xfId="0" applyFont="1" applyBorder="1"/>
    <xf numFmtId="0" fontId="3" fillId="0" borderId="0" xfId="0" applyFont="1" applyBorder="1"/>
    <xf numFmtId="0" fontId="3" fillId="0" borderId="0" xfId="0" applyFont="1"/>
    <xf numFmtId="0" fontId="2" fillId="0" borderId="9" xfId="0" applyFont="1" applyBorder="1"/>
    <xf numFmtId="0" fontId="2" fillId="0" borderId="3" xfId="0" applyFont="1" applyBorder="1"/>
    <xf numFmtId="0" fontId="2" fillId="0" borderId="10" xfId="0" applyFont="1" applyBorder="1"/>
    <xf numFmtId="0" fontId="1" fillId="0" borderId="6" xfId="0" applyFont="1" applyBorder="1" applyAlignment="1">
      <alignment horizontal="left"/>
    </xf>
    <xf numFmtId="0" fontId="2" fillId="0" borderId="6" xfId="0" applyFont="1" applyBorder="1"/>
    <xf numFmtId="0" fontId="2" fillId="0" borderId="1" xfId="0" applyFont="1" applyBorder="1"/>
    <xf numFmtId="0" fontId="2" fillId="0" borderId="7" xfId="0" applyFont="1" applyBorder="1"/>
    <xf numFmtId="0" fontId="1" fillId="0" borderId="2" xfId="0" applyFont="1" applyBorder="1"/>
    <xf numFmtId="0" fontId="3" fillId="0" borderId="2" xfId="0" applyFont="1" applyBorder="1" applyAlignment="1">
      <alignment horizontal="right"/>
    </xf>
    <xf numFmtId="0" fontId="2" fillId="0" borderId="11" xfId="0" applyFont="1" applyBorder="1"/>
    <xf numFmtId="0" fontId="3" fillId="0" borderId="0" xfId="0" applyFont="1" applyAlignment="1">
      <alignment horizontal="center"/>
    </xf>
    <xf numFmtId="187" fontId="2" fillId="0" borderId="0" xfId="1" applyNumberFormat="1" applyFont="1"/>
    <xf numFmtId="187" fontId="3" fillId="0" borderId="0" xfId="1" applyNumberFormat="1" applyFont="1" applyAlignment="1">
      <alignment horizontal="center"/>
    </xf>
    <xf numFmtId="187" fontId="3" fillId="0" borderId="2" xfId="1" applyNumberFormat="1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187" fontId="1" fillId="0" borderId="7" xfId="1" applyNumberFormat="1" applyFont="1" applyBorder="1"/>
    <xf numFmtId="187" fontId="2" fillId="0" borderId="0" xfId="1" applyNumberFormat="1" applyFont="1" applyBorder="1"/>
    <xf numFmtId="187" fontId="2" fillId="0" borderId="11" xfId="1" applyNumberFormat="1" applyFont="1" applyBorder="1"/>
    <xf numFmtId="187" fontId="2" fillId="0" borderId="10" xfId="1" applyNumberFormat="1" applyFont="1" applyBorder="1"/>
    <xf numFmtId="187" fontId="3" fillId="0" borderId="0" xfId="1" applyNumberFormat="1" applyFont="1" applyBorder="1"/>
    <xf numFmtId="187" fontId="2" fillId="0" borderId="1" xfId="1" applyNumberFormat="1" applyFont="1" applyBorder="1"/>
    <xf numFmtId="187" fontId="2" fillId="0" borderId="2" xfId="1" applyNumberFormat="1" applyFont="1" applyBorder="1"/>
    <xf numFmtId="187" fontId="3" fillId="0" borderId="2" xfId="1" applyNumberFormat="1" applyFont="1" applyBorder="1"/>
    <xf numFmtId="187" fontId="2" fillId="0" borderId="3" xfId="1" applyNumberFormat="1" applyFont="1" applyBorder="1"/>
    <xf numFmtId="0" fontId="1" fillId="0" borderId="8" xfId="0" applyFont="1" applyBorder="1"/>
    <xf numFmtId="187" fontId="2" fillId="0" borderId="0" xfId="1" applyNumberFormat="1" applyFont="1" applyAlignment="1">
      <alignment horizontal="right"/>
    </xf>
    <xf numFmtId="187" fontId="1" fillId="0" borderId="1" xfId="1" applyNumberFormat="1" applyFont="1" applyBorder="1"/>
    <xf numFmtId="0" fontId="3" fillId="0" borderId="11" xfId="0" applyFont="1" applyBorder="1" applyAlignment="1">
      <alignment horizontal="right"/>
    </xf>
    <xf numFmtId="0" fontId="3" fillId="0" borderId="12" xfId="0" applyFont="1" applyBorder="1"/>
    <xf numFmtId="187" fontId="3" fillId="0" borderId="11" xfId="1" applyNumberFormat="1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70"/>
  <sheetViews>
    <sheetView workbookViewId="0">
      <selection activeCell="K78" sqref="K78"/>
    </sheetView>
  </sheetViews>
  <sheetFormatPr defaultRowHeight="21"/>
  <cols>
    <col min="1" max="1" width="34.25" style="1" customWidth="1"/>
    <col min="2" max="2" width="7.125" style="1" customWidth="1"/>
    <col min="3" max="3" width="12.375" style="25" customWidth="1"/>
    <col min="4" max="4" width="7.125" style="1" customWidth="1"/>
    <col min="5" max="5" width="12.375" style="25" customWidth="1"/>
    <col min="6" max="6" width="7.125" style="1" customWidth="1"/>
    <col min="7" max="7" width="12.375" style="25" customWidth="1"/>
    <col min="8" max="8" width="7.125" style="1" customWidth="1"/>
    <col min="9" max="9" width="12.375" style="25" customWidth="1"/>
    <col min="10" max="10" width="7.125" style="1" customWidth="1"/>
    <col min="11" max="11" width="15.875" style="25" customWidth="1"/>
    <col min="12" max="16384" width="9" style="1"/>
  </cols>
  <sheetData>
    <row r="1" spans="1:11">
      <c r="K1" s="39" t="s">
        <v>14</v>
      </c>
    </row>
    <row r="2" spans="1:11" ht="21" customHeight="1">
      <c r="A2" s="46" t="s">
        <v>7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21" customHeight="1">
      <c r="A3" s="46" t="s">
        <v>3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21" customHeight="1">
      <c r="A4" s="46" t="s">
        <v>0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ht="21" customHeight="1">
      <c r="A5" s="2"/>
      <c r="B5" s="2"/>
      <c r="C5" s="26"/>
      <c r="D5" s="2"/>
      <c r="E5" s="26"/>
      <c r="F5" s="2"/>
      <c r="G5" s="26"/>
      <c r="H5" s="2"/>
      <c r="I5" s="26"/>
      <c r="J5" s="2"/>
      <c r="K5" s="26"/>
    </row>
    <row r="6" spans="1:11">
      <c r="A6" s="3"/>
      <c r="B6" s="44" t="s">
        <v>1</v>
      </c>
      <c r="C6" s="45"/>
      <c r="D6" s="44" t="s">
        <v>2</v>
      </c>
      <c r="E6" s="45"/>
      <c r="F6" s="44" t="s">
        <v>4</v>
      </c>
      <c r="G6" s="45"/>
      <c r="H6" s="44" t="s">
        <v>5</v>
      </c>
      <c r="I6" s="45"/>
      <c r="J6" s="44" t="s">
        <v>13</v>
      </c>
      <c r="K6" s="45"/>
    </row>
    <row r="7" spans="1:11">
      <c r="A7" s="4" t="s">
        <v>8</v>
      </c>
      <c r="B7" s="4" t="s">
        <v>9</v>
      </c>
      <c r="C7" s="27" t="s">
        <v>11</v>
      </c>
      <c r="D7" s="4" t="s">
        <v>9</v>
      </c>
      <c r="E7" s="27" t="s">
        <v>11</v>
      </c>
      <c r="F7" s="4" t="s">
        <v>9</v>
      </c>
      <c r="G7" s="27" t="s">
        <v>11</v>
      </c>
      <c r="H7" s="4" t="s">
        <v>9</v>
      </c>
      <c r="I7" s="27" t="s">
        <v>11</v>
      </c>
      <c r="J7" s="4" t="s">
        <v>9</v>
      </c>
      <c r="K7" s="27" t="s">
        <v>11</v>
      </c>
    </row>
    <row r="8" spans="1:11">
      <c r="A8" s="5"/>
      <c r="B8" s="5" t="s">
        <v>10</v>
      </c>
      <c r="C8" s="28" t="s">
        <v>12</v>
      </c>
      <c r="D8" s="5" t="s">
        <v>10</v>
      </c>
      <c r="E8" s="28" t="s">
        <v>12</v>
      </c>
      <c r="F8" s="5" t="s">
        <v>10</v>
      </c>
      <c r="G8" s="28" t="s">
        <v>12</v>
      </c>
      <c r="H8" s="5" t="s">
        <v>10</v>
      </c>
      <c r="I8" s="28" t="s">
        <v>12</v>
      </c>
      <c r="J8" s="5" t="s">
        <v>10</v>
      </c>
      <c r="K8" s="28" t="s">
        <v>12</v>
      </c>
    </row>
    <row r="9" spans="1:11">
      <c r="A9" s="17" t="s">
        <v>15</v>
      </c>
      <c r="B9" s="6"/>
      <c r="C9" s="29"/>
      <c r="D9" s="6"/>
      <c r="E9" s="29"/>
      <c r="F9" s="6"/>
      <c r="G9" s="29"/>
      <c r="H9" s="6"/>
      <c r="I9" s="29"/>
      <c r="J9" s="6"/>
      <c r="K9" s="40"/>
    </row>
    <row r="10" spans="1:11">
      <c r="A10" s="7" t="s">
        <v>16</v>
      </c>
      <c r="B10" s="8"/>
      <c r="C10" s="30"/>
      <c r="D10" s="8"/>
      <c r="E10" s="30"/>
      <c r="F10" s="8"/>
      <c r="G10" s="30"/>
      <c r="H10" s="8"/>
      <c r="I10" s="30"/>
      <c r="J10" s="8"/>
      <c r="K10" s="35"/>
    </row>
    <row r="11" spans="1:11">
      <c r="A11" s="23" t="s">
        <v>17</v>
      </c>
      <c r="B11" s="23">
        <v>22</v>
      </c>
      <c r="C11" s="31">
        <v>27005000</v>
      </c>
      <c r="D11" s="23">
        <v>32</v>
      </c>
      <c r="E11" s="31">
        <v>26789000</v>
      </c>
      <c r="F11" s="23">
        <v>32</v>
      </c>
      <c r="G11" s="31">
        <v>26789000</v>
      </c>
      <c r="H11" s="23">
        <v>32</v>
      </c>
      <c r="I11" s="31">
        <v>26789000</v>
      </c>
      <c r="J11" s="23">
        <f t="shared" ref="J11:K13" si="0">+B11+D11+F11+H11</f>
        <v>118</v>
      </c>
      <c r="K11" s="31">
        <f t="shared" si="0"/>
        <v>107372000</v>
      </c>
    </row>
    <row r="12" spans="1:11">
      <c r="A12" s="23" t="s">
        <v>18</v>
      </c>
      <c r="B12" s="23">
        <v>18</v>
      </c>
      <c r="C12" s="31">
        <v>36260000</v>
      </c>
      <c r="D12" s="23">
        <v>18</v>
      </c>
      <c r="E12" s="31">
        <v>36260000</v>
      </c>
      <c r="F12" s="23">
        <v>18</v>
      </c>
      <c r="G12" s="31">
        <v>36260000</v>
      </c>
      <c r="H12" s="23">
        <v>18</v>
      </c>
      <c r="I12" s="31">
        <v>36260000</v>
      </c>
      <c r="J12" s="23">
        <f t="shared" si="0"/>
        <v>72</v>
      </c>
      <c r="K12" s="31">
        <f t="shared" si="0"/>
        <v>145040000</v>
      </c>
    </row>
    <row r="13" spans="1:11" s="13" customFormat="1">
      <c r="A13" s="10" t="s">
        <v>6</v>
      </c>
      <c r="B13" s="11">
        <f t="shared" ref="B13:I13" si="1">SUM(B11:B12)</f>
        <v>40</v>
      </c>
      <c r="C13" s="33">
        <f t="shared" si="1"/>
        <v>63265000</v>
      </c>
      <c r="D13" s="11">
        <f t="shared" si="1"/>
        <v>50</v>
      </c>
      <c r="E13" s="33">
        <f t="shared" si="1"/>
        <v>63049000</v>
      </c>
      <c r="F13" s="11">
        <f t="shared" si="1"/>
        <v>50</v>
      </c>
      <c r="G13" s="33">
        <f t="shared" si="1"/>
        <v>63049000</v>
      </c>
      <c r="H13" s="11">
        <f t="shared" si="1"/>
        <v>50</v>
      </c>
      <c r="I13" s="33">
        <f t="shared" si="1"/>
        <v>63049000</v>
      </c>
      <c r="J13" s="11">
        <f t="shared" si="0"/>
        <v>190</v>
      </c>
      <c r="K13" s="36">
        <f t="shared" si="0"/>
        <v>252412000</v>
      </c>
    </row>
    <row r="14" spans="1:11">
      <c r="A14" s="14"/>
      <c r="B14" s="15"/>
      <c r="C14" s="32"/>
      <c r="D14" s="15"/>
      <c r="E14" s="32"/>
      <c r="F14" s="15"/>
      <c r="G14" s="32"/>
      <c r="H14" s="15"/>
      <c r="I14" s="32"/>
      <c r="J14" s="15"/>
      <c r="K14" s="37"/>
    </row>
    <row r="15" spans="1:11">
      <c r="A15" s="7" t="s">
        <v>19</v>
      </c>
      <c r="B15" s="8"/>
      <c r="C15" s="30"/>
      <c r="D15" s="8"/>
      <c r="E15" s="30"/>
      <c r="F15" s="8"/>
      <c r="G15" s="30"/>
      <c r="H15" s="8"/>
      <c r="I15" s="30"/>
      <c r="J15" s="8"/>
      <c r="K15" s="35"/>
    </row>
    <row r="16" spans="1:11">
      <c r="A16" s="38" t="s">
        <v>20</v>
      </c>
      <c r="B16" s="8"/>
      <c r="C16" s="30"/>
      <c r="D16" s="8"/>
      <c r="E16" s="30"/>
      <c r="F16" s="8"/>
      <c r="G16" s="30"/>
      <c r="H16" s="8"/>
      <c r="I16" s="30"/>
      <c r="J16" s="8"/>
      <c r="K16" s="35"/>
    </row>
    <row r="17" spans="1:11">
      <c r="A17" s="7" t="s">
        <v>21</v>
      </c>
      <c r="B17" s="8"/>
      <c r="C17" s="30"/>
      <c r="D17" s="8"/>
      <c r="E17" s="30"/>
      <c r="F17" s="8"/>
      <c r="G17" s="30"/>
      <c r="H17" s="8"/>
      <c r="I17" s="30"/>
      <c r="J17" s="8"/>
      <c r="K17" s="35"/>
    </row>
    <row r="18" spans="1:11">
      <c r="A18" s="23" t="s">
        <v>22</v>
      </c>
      <c r="B18" s="23">
        <v>9</v>
      </c>
      <c r="C18" s="31">
        <v>165000</v>
      </c>
      <c r="D18" s="23">
        <v>9</v>
      </c>
      <c r="E18" s="31">
        <v>165000</v>
      </c>
      <c r="F18" s="23">
        <v>9</v>
      </c>
      <c r="G18" s="31">
        <v>165000</v>
      </c>
      <c r="H18" s="23">
        <v>9</v>
      </c>
      <c r="I18" s="31">
        <v>165000</v>
      </c>
      <c r="J18" s="23">
        <f t="shared" ref="J18:K21" si="2">+B18+D18+F18+H18</f>
        <v>36</v>
      </c>
      <c r="K18" s="31">
        <f t="shared" si="2"/>
        <v>660000</v>
      </c>
    </row>
    <row r="19" spans="1:11">
      <c r="A19" s="23" t="s">
        <v>23</v>
      </c>
      <c r="B19" s="23">
        <v>20</v>
      </c>
      <c r="C19" s="31">
        <v>781000</v>
      </c>
      <c r="D19" s="23">
        <v>18</v>
      </c>
      <c r="E19" s="31">
        <v>495000</v>
      </c>
      <c r="F19" s="23">
        <v>18</v>
      </c>
      <c r="G19" s="31">
        <v>495000</v>
      </c>
      <c r="H19" s="23">
        <v>18</v>
      </c>
      <c r="I19" s="31">
        <v>495000</v>
      </c>
      <c r="J19" s="23">
        <f t="shared" si="2"/>
        <v>74</v>
      </c>
      <c r="K19" s="31">
        <f t="shared" si="2"/>
        <v>2266000</v>
      </c>
    </row>
    <row r="20" spans="1:11">
      <c r="A20" s="23" t="s">
        <v>24</v>
      </c>
      <c r="B20" s="23">
        <v>1</v>
      </c>
      <c r="C20" s="31">
        <v>150000</v>
      </c>
      <c r="D20" s="23">
        <v>0</v>
      </c>
      <c r="E20" s="31">
        <v>0</v>
      </c>
      <c r="F20" s="23">
        <v>0</v>
      </c>
      <c r="G20" s="31">
        <v>0</v>
      </c>
      <c r="H20" s="23">
        <v>0</v>
      </c>
      <c r="I20" s="31">
        <v>0</v>
      </c>
      <c r="J20" s="23">
        <f t="shared" si="2"/>
        <v>1</v>
      </c>
      <c r="K20" s="31">
        <f t="shared" si="2"/>
        <v>150000</v>
      </c>
    </row>
    <row r="21" spans="1:11" s="13" customFormat="1">
      <c r="A21" s="10" t="s">
        <v>6</v>
      </c>
      <c r="B21" s="11">
        <f t="shared" ref="B21:I21" si="3">SUM(B18:B20)</f>
        <v>30</v>
      </c>
      <c r="C21" s="33">
        <f t="shared" si="3"/>
        <v>1096000</v>
      </c>
      <c r="D21" s="11">
        <f t="shared" si="3"/>
        <v>27</v>
      </c>
      <c r="E21" s="33">
        <f t="shared" si="3"/>
        <v>660000</v>
      </c>
      <c r="F21" s="11">
        <f t="shared" si="3"/>
        <v>27</v>
      </c>
      <c r="G21" s="33">
        <f t="shared" si="3"/>
        <v>660000</v>
      </c>
      <c r="H21" s="11">
        <f t="shared" si="3"/>
        <v>27</v>
      </c>
      <c r="I21" s="33">
        <f t="shared" si="3"/>
        <v>660000</v>
      </c>
      <c r="J21" s="11">
        <f t="shared" si="2"/>
        <v>111</v>
      </c>
      <c r="K21" s="36">
        <f t="shared" si="2"/>
        <v>3076000</v>
      </c>
    </row>
    <row r="22" spans="1:11">
      <c r="A22" s="14"/>
      <c r="B22" s="15"/>
      <c r="C22" s="32"/>
      <c r="D22" s="15"/>
      <c r="E22" s="32"/>
      <c r="F22" s="15"/>
      <c r="G22" s="32"/>
      <c r="H22" s="15"/>
      <c r="I22" s="32"/>
      <c r="J22" s="15"/>
      <c r="K22" s="37"/>
    </row>
    <row r="23" spans="1:11">
      <c r="A23" s="9"/>
      <c r="B23" s="9"/>
      <c r="C23" s="30"/>
      <c r="D23" s="9"/>
      <c r="E23" s="30"/>
      <c r="F23" s="9"/>
      <c r="G23" s="30"/>
      <c r="H23" s="9"/>
      <c r="I23" s="30"/>
      <c r="J23" s="9"/>
      <c r="K23" s="30"/>
    </row>
    <row r="24" spans="1:11">
      <c r="A24" s="9"/>
      <c r="B24" s="9"/>
      <c r="C24" s="30"/>
      <c r="D24" s="9"/>
      <c r="E24" s="30"/>
      <c r="F24" s="9"/>
      <c r="G24" s="30"/>
      <c r="H24" s="9"/>
      <c r="I24" s="30"/>
      <c r="J24" s="9"/>
      <c r="K24" s="30"/>
    </row>
    <row r="25" spans="1:11">
      <c r="A25" s="9"/>
      <c r="B25" s="9"/>
      <c r="C25" s="30"/>
      <c r="D25" s="9"/>
      <c r="E25" s="30"/>
      <c r="F25" s="9"/>
      <c r="G25" s="30"/>
      <c r="H25" s="9"/>
      <c r="I25" s="30"/>
      <c r="J25" s="9"/>
      <c r="K25" s="30"/>
    </row>
    <row r="26" spans="1:11" s="9" customFormat="1">
      <c r="C26" s="30"/>
      <c r="E26" s="30"/>
      <c r="G26" s="30"/>
      <c r="I26" s="30"/>
      <c r="K26" s="39" t="s">
        <v>14</v>
      </c>
    </row>
    <row r="27" spans="1:11">
      <c r="A27" s="3"/>
      <c r="B27" s="44" t="s">
        <v>1</v>
      </c>
      <c r="C27" s="45"/>
      <c r="D27" s="44" t="s">
        <v>2</v>
      </c>
      <c r="E27" s="45"/>
      <c r="F27" s="44" t="s">
        <v>4</v>
      </c>
      <c r="G27" s="45"/>
      <c r="H27" s="44" t="s">
        <v>5</v>
      </c>
      <c r="I27" s="45"/>
      <c r="J27" s="44" t="s">
        <v>13</v>
      </c>
      <c r="K27" s="45"/>
    </row>
    <row r="28" spans="1:11">
      <c r="A28" s="4" t="s">
        <v>8</v>
      </c>
      <c r="B28" s="4" t="s">
        <v>9</v>
      </c>
      <c r="C28" s="27" t="s">
        <v>11</v>
      </c>
      <c r="D28" s="4" t="s">
        <v>9</v>
      </c>
      <c r="E28" s="27" t="s">
        <v>11</v>
      </c>
      <c r="F28" s="4" t="s">
        <v>9</v>
      </c>
      <c r="G28" s="27" t="s">
        <v>11</v>
      </c>
      <c r="H28" s="4" t="s">
        <v>9</v>
      </c>
      <c r="I28" s="27" t="s">
        <v>11</v>
      </c>
      <c r="J28" s="4" t="s">
        <v>9</v>
      </c>
      <c r="K28" s="27" t="s">
        <v>11</v>
      </c>
    </row>
    <row r="29" spans="1:11">
      <c r="A29" s="5"/>
      <c r="B29" s="5" t="s">
        <v>10</v>
      </c>
      <c r="C29" s="28" t="s">
        <v>12</v>
      </c>
      <c r="D29" s="5" t="s">
        <v>10</v>
      </c>
      <c r="E29" s="28" t="s">
        <v>12</v>
      </c>
      <c r="F29" s="5" t="s">
        <v>10</v>
      </c>
      <c r="G29" s="28" t="s">
        <v>12</v>
      </c>
      <c r="H29" s="5" t="s">
        <v>10</v>
      </c>
      <c r="I29" s="28" t="s">
        <v>12</v>
      </c>
      <c r="J29" s="5" t="s">
        <v>10</v>
      </c>
      <c r="K29" s="28" t="s">
        <v>12</v>
      </c>
    </row>
    <row r="30" spans="1:11">
      <c r="A30" s="19" t="s">
        <v>25</v>
      </c>
      <c r="B30" s="20"/>
      <c r="C30" s="34"/>
      <c r="D30" s="20"/>
      <c r="E30" s="34"/>
      <c r="F30" s="20"/>
      <c r="G30" s="34"/>
      <c r="H30" s="20"/>
      <c r="I30" s="34"/>
      <c r="J30" s="20"/>
      <c r="K30" s="34"/>
    </row>
    <row r="31" spans="1:11">
      <c r="A31" s="21" t="s">
        <v>30</v>
      </c>
      <c r="B31" s="9"/>
      <c r="C31" s="35"/>
      <c r="D31" s="9"/>
      <c r="E31" s="35"/>
      <c r="F31" s="9"/>
      <c r="G31" s="35"/>
      <c r="H31" s="9"/>
      <c r="I31" s="35"/>
      <c r="J31" s="9"/>
      <c r="K31" s="35"/>
    </row>
    <row r="32" spans="1:11">
      <c r="A32" s="8" t="s">
        <v>31</v>
      </c>
      <c r="B32" s="9"/>
      <c r="C32" s="35"/>
      <c r="D32" s="9"/>
      <c r="E32" s="35"/>
      <c r="F32" s="9"/>
      <c r="G32" s="35"/>
      <c r="H32" s="9"/>
      <c r="I32" s="35"/>
      <c r="J32" s="9"/>
      <c r="K32" s="35"/>
    </row>
    <row r="33" spans="1:11">
      <c r="A33" s="23" t="s">
        <v>26</v>
      </c>
      <c r="B33" s="23">
        <v>18</v>
      </c>
      <c r="C33" s="31">
        <v>1193700</v>
      </c>
      <c r="D33" s="23">
        <v>18</v>
      </c>
      <c r="E33" s="31">
        <v>1751600</v>
      </c>
      <c r="F33" s="23">
        <v>16</v>
      </c>
      <c r="G33" s="31">
        <v>1112600</v>
      </c>
      <c r="H33" s="23">
        <v>16</v>
      </c>
      <c r="I33" s="31">
        <v>1112600</v>
      </c>
      <c r="J33" s="23">
        <f t="shared" ref="J33:K37" si="4">+B33+D33+F33+H33</f>
        <v>68</v>
      </c>
      <c r="K33" s="31">
        <f t="shared" si="4"/>
        <v>5170500</v>
      </c>
    </row>
    <row r="34" spans="1:11">
      <c r="A34" s="23" t="s">
        <v>27</v>
      </c>
      <c r="B34" s="23">
        <v>6</v>
      </c>
      <c r="C34" s="31">
        <v>165000</v>
      </c>
      <c r="D34" s="23">
        <v>6</v>
      </c>
      <c r="E34" s="31">
        <v>165000</v>
      </c>
      <c r="F34" s="23">
        <v>6</v>
      </c>
      <c r="G34" s="31">
        <v>165000</v>
      </c>
      <c r="H34" s="23">
        <v>6</v>
      </c>
      <c r="I34" s="31">
        <v>165000</v>
      </c>
      <c r="J34" s="23">
        <f t="shared" si="4"/>
        <v>24</v>
      </c>
      <c r="K34" s="31">
        <f t="shared" si="4"/>
        <v>660000</v>
      </c>
    </row>
    <row r="35" spans="1:11">
      <c r="A35" s="23" t="s">
        <v>28</v>
      </c>
      <c r="B35" s="23">
        <v>4</v>
      </c>
      <c r="C35" s="31">
        <v>282000</v>
      </c>
      <c r="D35" s="23">
        <v>4</v>
      </c>
      <c r="E35" s="31">
        <v>282000</v>
      </c>
      <c r="F35" s="23">
        <v>4</v>
      </c>
      <c r="G35" s="31">
        <v>282000</v>
      </c>
      <c r="H35" s="23">
        <v>4</v>
      </c>
      <c r="I35" s="31">
        <v>282000</v>
      </c>
      <c r="J35" s="23">
        <f t="shared" si="4"/>
        <v>16</v>
      </c>
      <c r="K35" s="31">
        <f t="shared" si="4"/>
        <v>1128000</v>
      </c>
    </row>
    <row r="36" spans="1:11" s="9" customFormat="1">
      <c r="A36" s="23" t="s">
        <v>29</v>
      </c>
      <c r="B36" s="23">
        <v>1</v>
      </c>
      <c r="C36" s="31">
        <v>70000</v>
      </c>
      <c r="D36" s="23">
        <v>1</v>
      </c>
      <c r="E36" s="31">
        <v>70000</v>
      </c>
      <c r="F36" s="23">
        <v>1</v>
      </c>
      <c r="G36" s="31">
        <v>70000</v>
      </c>
      <c r="H36" s="23">
        <v>1</v>
      </c>
      <c r="I36" s="31">
        <v>70000</v>
      </c>
      <c r="J36" s="23">
        <f t="shared" si="4"/>
        <v>4</v>
      </c>
      <c r="K36" s="31">
        <f t="shared" si="4"/>
        <v>280000</v>
      </c>
    </row>
    <row r="37" spans="1:11" s="13" customFormat="1">
      <c r="A37" s="22" t="s">
        <v>6</v>
      </c>
      <c r="B37" s="12">
        <f t="shared" ref="B37:I37" si="5">SUM(B33:B36)</f>
        <v>29</v>
      </c>
      <c r="C37" s="36">
        <f t="shared" si="5"/>
        <v>1710700</v>
      </c>
      <c r="D37" s="12">
        <f t="shared" si="5"/>
        <v>29</v>
      </c>
      <c r="E37" s="36">
        <f t="shared" si="5"/>
        <v>2268600</v>
      </c>
      <c r="F37" s="12">
        <f t="shared" si="5"/>
        <v>27</v>
      </c>
      <c r="G37" s="36">
        <f t="shared" si="5"/>
        <v>1629600</v>
      </c>
      <c r="H37" s="12">
        <f t="shared" si="5"/>
        <v>27</v>
      </c>
      <c r="I37" s="36">
        <f t="shared" si="5"/>
        <v>1629600</v>
      </c>
      <c r="J37" s="12">
        <f t="shared" si="4"/>
        <v>112</v>
      </c>
      <c r="K37" s="36">
        <f t="shared" si="4"/>
        <v>7238500</v>
      </c>
    </row>
    <row r="38" spans="1:11">
      <c r="A38" s="15"/>
      <c r="B38" s="16"/>
      <c r="C38" s="37"/>
      <c r="D38" s="16"/>
      <c r="E38" s="37"/>
      <c r="F38" s="16"/>
      <c r="G38" s="37"/>
      <c r="H38" s="16"/>
      <c r="I38" s="37"/>
      <c r="J38" s="16"/>
      <c r="K38" s="37"/>
    </row>
    <row r="39" spans="1:11">
      <c r="A39" s="19" t="s">
        <v>32</v>
      </c>
      <c r="B39" s="20"/>
      <c r="C39" s="34"/>
      <c r="D39" s="20"/>
      <c r="E39" s="34"/>
      <c r="F39" s="20"/>
      <c r="G39" s="34"/>
      <c r="H39" s="20"/>
      <c r="I39" s="34"/>
      <c r="J39" s="20"/>
      <c r="K39" s="34"/>
    </row>
    <row r="40" spans="1:11">
      <c r="A40" s="21" t="s">
        <v>34</v>
      </c>
      <c r="B40" s="9"/>
      <c r="C40" s="35"/>
      <c r="D40" s="9"/>
      <c r="E40" s="35"/>
      <c r="F40" s="9"/>
      <c r="G40" s="35"/>
      <c r="H40" s="9"/>
      <c r="I40" s="35"/>
      <c r="J40" s="9"/>
      <c r="K40" s="35"/>
    </row>
    <row r="41" spans="1:11">
      <c r="A41" s="8" t="s">
        <v>33</v>
      </c>
      <c r="B41" s="9"/>
      <c r="C41" s="35"/>
      <c r="D41" s="9"/>
      <c r="E41" s="35"/>
      <c r="F41" s="9"/>
      <c r="G41" s="35"/>
      <c r="H41" s="9"/>
      <c r="I41" s="35"/>
      <c r="J41" s="9"/>
      <c r="K41" s="35"/>
    </row>
    <row r="42" spans="1:11">
      <c r="A42" s="23" t="s">
        <v>36</v>
      </c>
      <c r="B42" s="23">
        <v>8</v>
      </c>
      <c r="C42" s="31">
        <v>120000</v>
      </c>
      <c r="D42" s="23">
        <v>8</v>
      </c>
      <c r="E42" s="31">
        <v>120000</v>
      </c>
      <c r="F42" s="23">
        <v>8</v>
      </c>
      <c r="G42" s="31">
        <v>120000</v>
      </c>
      <c r="H42" s="23">
        <v>8</v>
      </c>
      <c r="I42" s="31">
        <v>120000</v>
      </c>
      <c r="J42" s="23">
        <f t="shared" ref="J42:K46" si="6">+B42+D42+F42+H42</f>
        <v>32</v>
      </c>
      <c r="K42" s="31">
        <f t="shared" si="6"/>
        <v>480000</v>
      </c>
    </row>
    <row r="43" spans="1:11">
      <c r="A43" s="23" t="s">
        <v>37</v>
      </c>
      <c r="B43" s="23">
        <v>8</v>
      </c>
      <c r="C43" s="31">
        <v>80000</v>
      </c>
      <c r="D43" s="23">
        <v>8</v>
      </c>
      <c r="E43" s="31">
        <v>80000</v>
      </c>
      <c r="F43" s="23">
        <v>8</v>
      </c>
      <c r="G43" s="31">
        <v>80000</v>
      </c>
      <c r="H43" s="23">
        <v>8</v>
      </c>
      <c r="I43" s="31">
        <v>80000</v>
      </c>
      <c r="J43" s="23">
        <f t="shared" si="6"/>
        <v>32</v>
      </c>
      <c r="K43" s="31">
        <f t="shared" si="6"/>
        <v>320000</v>
      </c>
    </row>
    <row r="44" spans="1:11">
      <c r="A44" s="23" t="s">
        <v>38</v>
      </c>
      <c r="B44" s="23">
        <v>8</v>
      </c>
      <c r="C44" s="31">
        <v>110000</v>
      </c>
      <c r="D44" s="23">
        <v>7</v>
      </c>
      <c r="E44" s="31">
        <v>80000</v>
      </c>
      <c r="F44" s="23">
        <v>7</v>
      </c>
      <c r="G44" s="31">
        <v>80000</v>
      </c>
      <c r="H44" s="23">
        <v>7</v>
      </c>
      <c r="I44" s="31">
        <v>80000</v>
      </c>
      <c r="J44" s="23">
        <f t="shared" si="6"/>
        <v>29</v>
      </c>
      <c r="K44" s="31">
        <f t="shared" si="6"/>
        <v>350000</v>
      </c>
    </row>
    <row r="45" spans="1:11" s="9" customFormat="1">
      <c r="A45" s="23" t="s">
        <v>35</v>
      </c>
      <c r="B45" s="23">
        <v>3</v>
      </c>
      <c r="C45" s="31">
        <v>5082000</v>
      </c>
      <c r="D45" s="23">
        <v>3</v>
      </c>
      <c r="E45" s="31">
        <v>5607600</v>
      </c>
      <c r="F45" s="23">
        <v>3</v>
      </c>
      <c r="G45" s="31">
        <v>6051600</v>
      </c>
      <c r="H45" s="23">
        <v>3</v>
      </c>
      <c r="I45" s="31">
        <v>6651600</v>
      </c>
      <c r="J45" s="23">
        <f t="shared" si="6"/>
        <v>12</v>
      </c>
      <c r="K45" s="31">
        <f t="shared" si="6"/>
        <v>23392800</v>
      </c>
    </row>
    <row r="46" spans="1:11" s="13" customFormat="1">
      <c r="A46" s="22" t="s">
        <v>6</v>
      </c>
      <c r="B46" s="12">
        <f t="shared" ref="B46:I46" si="7">SUM(B42:B45)</f>
        <v>27</v>
      </c>
      <c r="C46" s="36">
        <f t="shared" si="7"/>
        <v>5392000</v>
      </c>
      <c r="D46" s="12">
        <f t="shared" si="7"/>
        <v>26</v>
      </c>
      <c r="E46" s="36">
        <f t="shared" si="7"/>
        <v>5887600</v>
      </c>
      <c r="F46" s="12">
        <f t="shared" si="7"/>
        <v>26</v>
      </c>
      <c r="G46" s="36">
        <f t="shared" si="7"/>
        <v>6331600</v>
      </c>
      <c r="H46" s="12">
        <f t="shared" si="7"/>
        <v>26</v>
      </c>
      <c r="I46" s="36">
        <f t="shared" si="7"/>
        <v>6931600</v>
      </c>
      <c r="J46" s="12">
        <f t="shared" si="6"/>
        <v>105</v>
      </c>
      <c r="K46" s="36">
        <f t="shared" si="6"/>
        <v>24542800</v>
      </c>
    </row>
    <row r="47" spans="1:11">
      <c r="A47" s="15"/>
      <c r="B47" s="16"/>
      <c r="C47" s="37"/>
      <c r="D47" s="16"/>
      <c r="E47" s="37"/>
      <c r="F47" s="16"/>
      <c r="G47" s="37"/>
      <c r="H47" s="16"/>
      <c r="I47" s="37"/>
      <c r="J47" s="16"/>
      <c r="K47" s="37"/>
    </row>
    <row r="51" spans="1:11" s="9" customFormat="1">
      <c r="C51" s="30"/>
      <c r="E51" s="30"/>
      <c r="G51" s="30"/>
      <c r="I51" s="30"/>
      <c r="K51" s="39" t="s">
        <v>14</v>
      </c>
    </row>
    <row r="52" spans="1:11">
      <c r="A52" s="3"/>
      <c r="B52" s="44" t="s">
        <v>1</v>
      </c>
      <c r="C52" s="45"/>
      <c r="D52" s="44" t="s">
        <v>2</v>
      </c>
      <c r="E52" s="45"/>
      <c r="F52" s="44" t="s">
        <v>4</v>
      </c>
      <c r="G52" s="45"/>
      <c r="H52" s="44" t="s">
        <v>5</v>
      </c>
      <c r="I52" s="45"/>
      <c r="J52" s="44" t="s">
        <v>13</v>
      </c>
      <c r="K52" s="45"/>
    </row>
    <row r="53" spans="1:11">
      <c r="A53" s="4" t="s">
        <v>8</v>
      </c>
      <c r="B53" s="4" t="s">
        <v>9</v>
      </c>
      <c r="C53" s="27" t="s">
        <v>11</v>
      </c>
      <c r="D53" s="4" t="s">
        <v>9</v>
      </c>
      <c r="E53" s="27" t="s">
        <v>11</v>
      </c>
      <c r="F53" s="4" t="s">
        <v>9</v>
      </c>
      <c r="G53" s="27" t="s">
        <v>11</v>
      </c>
      <c r="H53" s="4" t="s">
        <v>9</v>
      </c>
      <c r="I53" s="27" t="s">
        <v>11</v>
      </c>
      <c r="J53" s="4" t="s">
        <v>9</v>
      </c>
      <c r="K53" s="27" t="s">
        <v>11</v>
      </c>
    </row>
    <row r="54" spans="1:11">
      <c r="A54" s="5"/>
      <c r="B54" s="5" t="s">
        <v>10</v>
      </c>
      <c r="C54" s="28" t="s">
        <v>12</v>
      </c>
      <c r="D54" s="5" t="s">
        <v>10</v>
      </c>
      <c r="E54" s="28" t="s">
        <v>12</v>
      </c>
      <c r="F54" s="5" t="s">
        <v>10</v>
      </c>
      <c r="G54" s="28" t="s">
        <v>12</v>
      </c>
      <c r="H54" s="5" t="s">
        <v>10</v>
      </c>
      <c r="I54" s="28" t="s">
        <v>12</v>
      </c>
      <c r="J54" s="5" t="s">
        <v>10</v>
      </c>
      <c r="K54" s="28" t="s">
        <v>12</v>
      </c>
    </row>
    <row r="55" spans="1:11">
      <c r="A55" s="18" t="s">
        <v>39</v>
      </c>
      <c r="B55" s="19"/>
      <c r="C55" s="34"/>
      <c r="D55" s="20"/>
      <c r="E55" s="34"/>
      <c r="F55" s="20"/>
      <c r="G55" s="34"/>
      <c r="H55" s="20"/>
      <c r="I55" s="34"/>
      <c r="J55" s="20"/>
      <c r="K55" s="34"/>
    </row>
    <row r="56" spans="1:11">
      <c r="A56" s="38" t="s">
        <v>40</v>
      </c>
      <c r="B56" s="8"/>
      <c r="C56" s="35"/>
      <c r="D56" s="9"/>
      <c r="E56" s="35"/>
      <c r="F56" s="9"/>
      <c r="G56" s="35"/>
      <c r="H56" s="9"/>
      <c r="I56" s="35"/>
      <c r="J56" s="9"/>
      <c r="K56" s="35"/>
    </row>
    <row r="57" spans="1:11">
      <c r="A57" s="7" t="s">
        <v>41</v>
      </c>
      <c r="B57" s="8"/>
      <c r="C57" s="35"/>
      <c r="D57" s="9"/>
      <c r="E57" s="35"/>
      <c r="F57" s="9"/>
      <c r="G57" s="35"/>
      <c r="H57" s="9"/>
      <c r="I57" s="35"/>
      <c r="J57" s="9"/>
      <c r="K57" s="35"/>
    </row>
    <row r="58" spans="1:11">
      <c r="A58" s="23" t="s">
        <v>42</v>
      </c>
      <c r="B58" s="23">
        <v>3</v>
      </c>
      <c r="C58" s="31">
        <v>410000</v>
      </c>
      <c r="D58" s="23">
        <v>3</v>
      </c>
      <c r="E58" s="31">
        <v>410000</v>
      </c>
      <c r="F58" s="23">
        <v>3</v>
      </c>
      <c r="G58" s="31">
        <v>410000</v>
      </c>
      <c r="H58" s="23">
        <v>3</v>
      </c>
      <c r="I58" s="31">
        <v>410000</v>
      </c>
      <c r="J58" s="23">
        <f t="shared" ref="J58:K61" si="8">+B58+D58+F58+H58</f>
        <v>12</v>
      </c>
      <c r="K58" s="31">
        <f t="shared" si="8"/>
        <v>1640000</v>
      </c>
    </row>
    <row r="59" spans="1:11">
      <c r="A59" s="23" t="s">
        <v>43</v>
      </c>
      <c r="B59" s="23">
        <v>2</v>
      </c>
      <c r="C59" s="31">
        <v>110000</v>
      </c>
      <c r="D59" s="23">
        <v>2</v>
      </c>
      <c r="E59" s="31">
        <v>110000</v>
      </c>
      <c r="F59" s="23">
        <v>2</v>
      </c>
      <c r="G59" s="31">
        <v>110000</v>
      </c>
      <c r="H59" s="23">
        <v>2</v>
      </c>
      <c r="I59" s="31">
        <v>110000</v>
      </c>
      <c r="J59" s="23">
        <f t="shared" si="8"/>
        <v>8</v>
      </c>
      <c r="K59" s="31">
        <f t="shared" si="8"/>
        <v>440000</v>
      </c>
    </row>
    <row r="60" spans="1:11">
      <c r="A60" s="23" t="s">
        <v>44</v>
      </c>
      <c r="B60" s="23">
        <v>1</v>
      </c>
      <c r="C60" s="31">
        <v>10000</v>
      </c>
      <c r="D60" s="23">
        <v>1</v>
      </c>
      <c r="E60" s="31">
        <v>10000</v>
      </c>
      <c r="F60" s="23">
        <v>1</v>
      </c>
      <c r="G60" s="31">
        <v>10000</v>
      </c>
      <c r="H60" s="23">
        <v>1</v>
      </c>
      <c r="I60" s="31">
        <v>10000</v>
      </c>
      <c r="J60" s="23">
        <f t="shared" si="8"/>
        <v>4</v>
      </c>
      <c r="K60" s="31">
        <f t="shared" si="8"/>
        <v>40000</v>
      </c>
    </row>
    <row r="61" spans="1:11" s="13" customFormat="1">
      <c r="A61" s="10" t="s">
        <v>6</v>
      </c>
      <c r="B61" s="11">
        <f t="shared" ref="B61:I61" si="9">SUM(B58:B60)</f>
        <v>6</v>
      </c>
      <c r="C61" s="36">
        <f t="shared" si="9"/>
        <v>530000</v>
      </c>
      <c r="D61" s="12">
        <f t="shared" si="9"/>
        <v>6</v>
      </c>
      <c r="E61" s="36">
        <f t="shared" si="9"/>
        <v>530000</v>
      </c>
      <c r="F61" s="12">
        <f t="shared" si="9"/>
        <v>6</v>
      </c>
      <c r="G61" s="36">
        <f t="shared" si="9"/>
        <v>530000</v>
      </c>
      <c r="H61" s="12">
        <f t="shared" si="9"/>
        <v>6</v>
      </c>
      <c r="I61" s="36">
        <f t="shared" si="9"/>
        <v>530000</v>
      </c>
      <c r="J61" s="12">
        <f t="shared" si="8"/>
        <v>24</v>
      </c>
      <c r="K61" s="36">
        <f t="shared" si="8"/>
        <v>2120000</v>
      </c>
    </row>
    <row r="62" spans="1:11">
      <c r="A62" s="14"/>
      <c r="B62" s="15"/>
      <c r="C62" s="37"/>
      <c r="D62" s="16"/>
      <c r="E62" s="37"/>
      <c r="F62" s="16"/>
      <c r="G62" s="37"/>
      <c r="H62" s="16"/>
      <c r="I62" s="37"/>
      <c r="J62" s="16"/>
      <c r="K62" s="37"/>
    </row>
    <row r="63" spans="1:11">
      <c r="A63" s="19" t="s">
        <v>45</v>
      </c>
      <c r="B63" s="20"/>
      <c r="C63" s="34"/>
      <c r="D63" s="20"/>
      <c r="E63" s="34"/>
      <c r="F63" s="20"/>
      <c r="G63" s="34"/>
      <c r="H63" s="20"/>
      <c r="I63" s="34"/>
      <c r="J63" s="20"/>
      <c r="K63" s="34"/>
    </row>
    <row r="64" spans="1:11">
      <c r="A64" s="21" t="s">
        <v>34</v>
      </c>
      <c r="B64" s="9"/>
      <c r="C64" s="35"/>
      <c r="D64" s="9"/>
      <c r="E64" s="35"/>
      <c r="F64" s="9"/>
      <c r="G64" s="35"/>
      <c r="H64" s="9"/>
      <c r="I64" s="35"/>
      <c r="J64" s="9"/>
      <c r="K64" s="35"/>
    </row>
    <row r="65" spans="1:11">
      <c r="A65" s="8" t="s">
        <v>33</v>
      </c>
      <c r="B65" s="9"/>
      <c r="C65" s="35"/>
      <c r="D65" s="9"/>
      <c r="E65" s="35"/>
      <c r="F65" s="9"/>
      <c r="G65" s="35"/>
      <c r="H65" s="9"/>
      <c r="I65" s="35"/>
      <c r="J65" s="9"/>
      <c r="K65" s="35"/>
    </row>
    <row r="66" spans="1:11">
      <c r="A66" s="23" t="s">
        <v>46</v>
      </c>
      <c r="B66" s="23">
        <v>8</v>
      </c>
      <c r="C66" s="31">
        <v>565000</v>
      </c>
      <c r="D66" s="23">
        <v>7</v>
      </c>
      <c r="E66" s="31">
        <v>520000</v>
      </c>
      <c r="F66" s="23">
        <v>7</v>
      </c>
      <c r="G66" s="31">
        <v>520000</v>
      </c>
      <c r="H66" s="23">
        <v>7</v>
      </c>
      <c r="I66" s="31">
        <v>520000</v>
      </c>
      <c r="J66" s="23">
        <f>+B66+D66+F66+H66</f>
        <v>29</v>
      </c>
      <c r="K66" s="31">
        <f>+C66+E66+G66+I66</f>
        <v>2125000</v>
      </c>
    </row>
    <row r="67" spans="1:11">
      <c r="A67" s="23" t="s">
        <v>47</v>
      </c>
      <c r="B67" s="23">
        <v>1</v>
      </c>
      <c r="C67" s="31">
        <v>30000</v>
      </c>
      <c r="D67" s="23">
        <v>1</v>
      </c>
      <c r="E67" s="31">
        <v>30000</v>
      </c>
      <c r="F67" s="23">
        <v>1</v>
      </c>
      <c r="G67" s="31">
        <v>30000</v>
      </c>
      <c r="H67" s="23">
        <v>1</v>
      </c>
      <c r="I67" s="31">
        <v>30000</v>
      </c>
      <c r="J67" s="23">
        <f>+B67+D67+F67+H67</f>
        <v>4</v>
      </c>
      <c r="K67" s="31">
        <f>+C67+E67+G67+I67</f>
        <v>120000</v>
      </c>
    </row>
    <row r="68" spans="1:11" s="13" customFormat="1">
      <c r="A68" s="22" t="s">
        <v>6</v>
      </c>
      <c r="B68" s="12">
        <f t="shared" ref="B68:I68" si="10">SUM(B66:B67)</f>
        <v>9</v>
      </c>
      <c r="C68" s="36">
        <f t="shared" si="10"/>
        <v>595000</v>
      </c>
      <c r="D68" s="12">
        <f t="shared" si="10"/>
        <v>8</v>
      </c>
      <c r="E68" s="36">
        <f t="shared" si="10"/>
        <v>550000</v>
      </c>
      <c r="F68" s="12">
        <f t="shared" si="10"/>
        <v>8</v>
      </c>
      <c r="G68" s="36">
        <f t="shared" si="10"/>
        <v>550000</v>
      </c>
      <c r="H68" s="12">
        <f t="shared" si="10"/>
        <v>8</v>
      </c>
      <c r="I68" s="36">
        <f t="shared" si="10"/>
        <v>550000</v>
      </c>
      <c r="J68" s="12">
        <f>+B68+D68+F68+H68</f>
        <v>33</v>
      </c>
      <c r="K68" s="36">
        <f>+C68+E68+I68+G68</f>
        <v>2245000</v>
      </c>
    </row>
    <row r="69" spans="1:11">
      <c r="A69" s="8"/>
      <c r="B69" s="9"/>
      <c r="C69" s="35"/>
      <c r="D69" s="9"/>
      <c r="E69" s="35"/>
      <c r="F69" s="9"/>
      <c r="G69" s="35"/>
      <c r="H69" s="9"/>
      <c r="I69" s="35"/>
      <c r="J69" s="9"/>
      <c r="K69" s="35"/>
    </row>
    <row r="70" spans="1:11" s="42" customFormat="1">
      <c r="A70" s="41" t="s">
        <v>48</v>
      </c>
      <c r="B70" s="42">
        <f t="shared" ref="B70:K70" si="11">+B68+B61+B46+B37+B21+B13</f>
        <v>141</v>
      </c>
      <c r="C70" s="43">
        <f t="shared" si="11"/>
        <v>72588700</v>
      </c>
      <c r="D70" s="42">
        <f t="shared" si="11"/>
        <v>146</v>
      </c>
      <c r="E70" s="43">
        <f t="shared" si="11"/>
        <v>72945200</v>
      </c>
      <c r="F70" s="42">
        <f t="shared" si="11"/>
        <v>144</v>
      </c>
      <c r="G70" s="43">
        <f t="shared" si="11"/>
        <v>72750200</v>
      </c>
      <c r="H70" s="42">
        <f t="shared" si="11"/>
        <v>144</v>
      </c>
      <c r="I70" s="43">
        <f t="shared" si="11"/>
        <v>73350200</v>
      </c>
      <c r="J70" s="42">
        <f t="shared" si="11"/>
        <v>575</v>
      </c>
      <c r="K70" s="43">
        <f t="shared" si="11"/>
        <v>291634300</v>
      </c>
    </row>
  </sheetData>
  <mergeCells count="18">
    <mergeCell ref="F6:G6"/>
    <mergeCell ref="H6:I6"/>
    <mergeCell ref="J6:K6"/>
    <mergeCell ref="A2:K2"/>
    <mergeCell ref="A3:K3"/>
    <mergeCell ref="A4:K4"/>
    <mergeCell ref="B6:C6"/>
    <mergeCell ref="D6:E6"/>
    <mergeCell ref="F27:G27"/>
    <mergeCell ref="H27:I27"/>
    <mergeCell ref="J27:K27"/>
    <mergeCell ref="B52:C52"/>
    <mergeCell ref="D52:E52"/>
    <mergeCell ref="F52:G52"/>
    <mergeCell ref="H52:I52"/>
    <mergeCell ref="J52:K52"/>
    <mergeCell ref="B27:C27"/>
    <mergeCell ref="D27:E27"/>
  </mergeCells>
  <pageMargins left="0.17" right="0.17" top="0.49" bottom="0.33" header="0.3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K71"/>
  <sheetViews>
    <sheetView tabSelected="1" workbookViewId="0">
      <selection activeCell="B71" sqref="B71"/>
    </sheetView>
  </sheetViews>
  <sheetFormatPr defaultRowHeight="21"/>
  <cols>
    <col min="1" max="1" width="34.25" style="1" customWidth="1"/>
    <col min="2" max="2" width="7.125" style="1" customWidth="1"/>
    <col min="3" max="3" width="12.375" style="25" customWidth="1"/>
    <col min="4" max="4" width="7.125" style="1" customWidth="1"/>
    <col min="5" max="5" width="12.375" style="25" customWidth="1"/>
    <col min="6" max="6" width="7.125" style="1" customWidth="1"/>
    <col min="7" max="7" width="12.375" style="25" customWidth="1"/>
    <col min="8" max="8" width="7.125" style="1" customWidth="1"/>
    <col min="9" max="9" width="12.375" style="25" customWidth="1"/>
    <col min="10" max="10" width="7.125" style="1" customWidth="1"/>
    <col min="11" max="11" width="15.875" style="25" customWidth="1"/>
    <col min="12" max="16384" width="9" style="1"/>
  </cols>
  <sheetData>
    <row r="1" spans="1:11">
      <c r="K1" s="39" t="s">
        <v>14</v>
      </c>
    </row>
    <row r="2" spans="1:11" ht="21" customHeight="1">
      <c r="A2" s="46" t="s">
        <v>7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21" customHeight="1">
      <c r="A3" s="46" t="s">
        <v>3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21" customHeight="1">
      <c r="A4" s="46" t="s">
        <v>0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ht="21" customHeight="1">
      <c r="A5" s="24"/>
      <c r="B5" s="24"/>
      <c r="C5" s="26"/>
      <c r="D5" s="24"/>
      <c r="E5" s="26"/>
      <c r="F5" s="24"/>
      <c r="G5" s="26"/>
      <c r="H5" s="24"/>
      <c r="I5" s="26"/>
      <c r="J5" s="24"/>
      <c r="K5" s="26"/>
    </row>
    <row r="6" spans="1:11">
      <c r="A6" s="3"/>
      <c r="B6" s="44" t="s">
        <v>1</v>
      </c>
      <c r="C6" s="45"/>
      <c r="D6" s="44" t="s">
        <v>2</v>
      </c>
      <c r="E6" s="45"/>
      <c r="F6" s="44" t="s">
        <v>4</v>
      </c>
      <c r="G6" s="45"/>
      <c r="H6" s="44" t="s">
        <v>5</v>
      </c>
      <c r="I6" s="45"/>
      <c r="J6" s="44" t="s">
        <v>13</v>
      </c>
      <c r="K6" s="45"/>
    </row>
    <row r="7" spans="1:11">
      <c r="A7" s="4" t="s">
        <v>8</v>
      </c>
      <c r="B7" s="4" t="s">
        <v>9</v>
      </c>
      <c r="C7" s="27" t="s">
        <v>11</v>
      </c>
      <c r="D7" s="4" t="s">
        <v>9</v>
      </c>
      <c r="E7" s="27" t="s">
        <v>11</v>
      </c>
      <c r="F7" s="4" t="s">
        <v>9</v>
      </c>
      <c r="G7" s="27" t="s">
        <v>11</v>
      </c>
      <c r="H7" s="4" t="s">
        <v>9</v>
      </c>
      <c r="I7" s="27" t="s">
        <v>11</v>
      </c>
      <c r="J7" s="4" t="s">
        <v>9</v>
      </c>
      <c r="K7" s="27" t="s">
        <v>11</v>
      </c>
    </row>
    <row r="8" spans="1:11">
      <c r="A8" s="5"/>
      <c r="B8" s="5" t="s">
        <v>10</v>
      </c>
      <c r="C8" s="28" t="s">
        <v>12</v>
      </c>
      <c r="D8" s="5" t="s">
        <v>10</v>
      </c>
      <c r="E8" s="28" t="s">
        <v>12</v>
      </c>
      <c r="F8" s="5" t="s">
        <v>10</v>
      </c>
      <c r="G8" s="28" t="s">
        <v>12</v>
      </c>
      <c r="H8" s="5" t="s">
        <v>10</v>
      </c>
      <c r="I8" s="28" t="s">
        <v>12</v>
      </c>
      <c r="J8" s="5" t="s">
        <v>10</v>
      </c>
      <c r="K8" s="28" t="s">
        <v>12</v>
      </c>
    </row>
    <row r="9" spans="1:11">
      <c r="A9" s="17" t="s">
        <v>15</v>
      </c>
      <c r="B9" s="6"/>
      <c r="C9" s="29"/>
      <c r="D9" s="6"/>
      <c r="E9" s="29"/>
      <c r="F9" s="6"/>
      <c r="G9" s="29"/>
      <c r="H9" s="6"/>
      <c r="I9" s="29"/>
      <c r="J9" s="6"/>
      <c r="K9" s="40"/>
    </row>
    <row r="10" spans="1:11">
      <c r="A10" s="7" t="s">
        <v>16</v>
      </c>
      <c r="B10" s="8"/>
      <c r="C10" s="30"/>
      <c r="D10" s="8"/>
      <c r="E10" s="30"/>
      <c r="F10" s="8"/>
      <c r="G10" s="30"/>
      <c r="H10" s="8"/>
      <c r="I10" s="30"/>
      <c r="J10" s="8"/>
      <c r="K10" s="35"/>
    </row>
    <row r="11" spans="1:11">
      <c r="A11" s="23" t="s">
        <v>17</v>
      </c>
      <c r="B11" s="23">
        <v>24</v>
      </c>
      <c r="C11" s="31">
        <v>28185000</v>
      </c>
      <c r="D11" s="23">
        <v>33</v>
      </c>
      <c r="E11" s="31">
        <v>28395000</v>
      </c>
      <c r="F11" s="23">
        <v>33</v>
      </c>
      <c r="G11" s="31">
        <v>28395000</v>
      </c>
      <c r="H11" s="23">
        <v>33</v>
      </c>
      <c r="I11" s="31">
        <v>28395000</v>
      </c>
      <c r="J11" s="23">
        <f t="shared" ref="J11:K14" si="0">+B11+D11+F11+H11</f>
        <v>123</v>
      </c>
      <c r="K11" s="31">
        <f t="shared" si="0"/>
        <v>113370000</v>
      </c>
    </row>
    <row r="12" spans="1:11">
      <c r="A12" s="23" t="s">
        <v>49</v>
      </c>
      <c r="B12" s="23">
        <v>5</v>
      </c>
      <c r="C12" s="31">
        <v>1200000</v>
      </c>
      <c r="D12" s="23">
        <v>5</v>
      </c>
      <c r="E12" s="31">
        <v>1070000</v>
      </c>
      <c r="F12" s="23">
        <v>5</v>
      </c>
      <c r="G12" s="31">
        <v>1070000</v>
      </c>
      <c r="H12" s="23">
        <v>5</v>
      </c>
      <c r="I12" s="31">
        <v>1070000</v>
      </c>
      <c r="J12" s="23">
        <f>+B12+D12+F12+H12</f>
        <v>20</v>
      </c>
      <c r="K12" s="31">
        <f>+C12+E12+G12+I12</f>
        <v>4410000</v>
      </c>
    </row>
    <row r="13" spans="1:11">
      <c r="A13" s="23" t="s">
        <v>18</v>
      </c>
      <c r="B13" s="23">
        <v>18</v>
      </c>
      <c r="C13" s="31">
        <v>36260000</v>
      </c>
      <c r="D13" s="23">
        <v>18</v>
      </c>
      <c r="E13" s="31">
        <v>36260000</v>
      </c>
      <c r="F13" s="23">
        <v>18</v>
      </c>
      <c r="G13" s="31">
        <v>36260000</v>
      </c>
      <c r="H13" s="23">
        <v>18</v>
      </c>
      <c r="I13" s="31">
        <v>36260000</v>
      </c>
      <c r="J13" s="23">
        <f t="shared" si="0"/>
        <v>72</v>
      </c>
      <c r="K13" s="31">
        <f t="shared" si="0"/>
        <v>145040000</v>
      </c>
    </row>
    <row r="14" spans="1:11" s="13" customFormat="1">
      <c r="A14" s="10" t="s">
        <v>6</v>
      </c>
      <c r="B14" s="11">
        <f t="shared" ref="B14:I14" si="1">SUM(B11:B13)</f>
        <v>47</v>
      </c>
      <c r="C14" s="33">
        <f t="shared" si="1"/>
        <v>65645000</v>
      </c>
      <c r="D14" s="11">
        <f t="shared" si="1"/>
        <v>56</v>
      </c>
      <c r="E14" s="33">
        <f t="shared" si="1"/>
        <v>65725000</v>
      </c>
      <c r="F14" s="11">
        <f t="shared" si="1"/>
        <v>56</v>
      </c>
      <c r="G14" s="33">
        <f t="shared" si="1"/>
        <v>65725000</v>
      </c>
      <c r="H14" s="11">
        <f t="shared" si="1"/>
        <v>56</v>
      </c>
      <c r="I14" s="33">
        <f t="shared" si="1"/>
        <v>65725000</v>
      </c>
      <c r="J14" s="11">
        <f t="shared" si="0"/>
        <v>215</v>
      </c>
      <c r="K14" s="36">
        <f t="shared" si="0"/>
        <v>262820000</v>
      </c>
    </row>
    <row r="15" spans="1:11">
      <c r="A15" s="14"/>
      <c r="B15" s="15"/>
      <c r="C15" s="32"/>
      <c r="D15" s="15"/>
      <c r="E15" s="32"/>
      <c r="F15" s="15"/>
      <c r="G15" s="32"/>
      <c r="H15" s="15"/>
      <c r="I15" s="32"/>
      <c r="J15" s="15"/>
      <c r="K15" s="37"/>
    </row>
    <row r="16" spans="1:11">
      <c r="A16" s="7" t="s">
        <v>19</v>
      </c>
      <c r="B16" s="8"/>
      <c r="C16" s="30"/>
      <c r="D16" s="8"/>
      <c r="E16" s="30"/>
      <c r="F16" s="8"/>
      <c r="G16" s="30"/>
      <c r="H16" s="8"/>
      <c r="I16" s="30"/>
      <c r="J16" s="8"/>
      <c r="K16" s="35"/>
    </row>
    <row r="17" spans="1:11">
      <c r="A17" s="38" t="s">
        <v>20</v>
      </c>
      <c r="B17" s="8"/>
      <c r="C17" s="30"/>
      <c r="D17" s="8"/>
      <c r="E17" s="30"/>
      <c r="F17" s="8"/>
      <c r="G17" s="30"/>
      <c r="H17" s="8"/>
      <c r="I17" s="30"/>
      <c r="J17" s="8"/>
      <c r="K17" s="35"/>
    </row>
    <row r="18" spans="1:11">
      <c r="A18" s="7" t="s">
        <v>21</v>
      </c>
      <c r="B18" s="8"/>
      <c r="C18" s="30"/>
      <c r="D18" s="8"/>
      <c r="E18" s="30"/>
      <c r="F18" s="8"/>
      <c r="G18" s="30"/>
      <c r="H18" s="8"/>
      <c r="I18" s="30"/>
      <c r="J18" s="8"/>
      <c r="K18" s="35"/>
    </row>
    <row r="19" spans="1:11">
      <c r="A19" s="23" t="s">
        <v>22</v>
      </c>
      <c r="B19" s="23">
        <v>9</v>
      </c>
      <c r="C19" s="31">
        <v>165000</v>
      </c>
      <c r="D19" s="23">
        <v>9</v>
      </c>
      <c r="E19" s="31">
        <v>165000</v>
      </c>
      <c r="F19" s="23">
        <v>9</v>
      </c>
      <c r="G19" s="31">
        <v>165000</v>
      </c>
      <c r="H19" s="23">
        <v>9</v>
      </c>
      <c r="I19" s="31">
        <v>165000</v>
      </c>
      <c r="J19" s="23">
        <f t="shared" ref="J19:K22" si="2">+B19+D19+F19+H19</f>
        <v>36</v>
      </c>
      <c r="K19" s="31">
        <f t="shared" si="2"/>
        <v>660000</v>
      </c>
    </row>
    <row r="20" spans="1:11">
      <c r="A20" s="23" t="s">
        <v>23</v>
      </c>
      <c r="B20" s="23">
        <v>20</v>
      </c>
      <c r="C20" s="31">
        <v>781000</v>
      </c>
      <c r="D20" s="23">
        <v>18</v>
      </c>
      <c r="E20" s="31">
        <v>495000</v>
      </c>
      <c r="F20" s="23">
        <v>18</v>
      </c>
      <c r="G20" s="31">
        <v>495000</v>
      </c>
      <c r="H20" s="23">
        <v>18</v>
      </c>
      <c r="I20" s="31">
        <v>495000</v>
      </c>
      <c r="J20" s="23">
        <f t="shared" si="2"/>
        <v>74</v>
      </c>
      <c r="K20" s="31">
        <f t="shared" si="2"/>
        <v>2266000</v>
      </c>
    </row>
    <row r="21" spans="1:11">
      <c r="A21" s="23" t="s">
        <v>24</v>
      </c>
      <c r="B21" s="23">
        <v>1</v>
      </c>
      <c r="C21" s="31">
        <v>150000</v>
      </c>
      <c r="D21" s="23">
        <v>0</v>
      </c>
      <c r="E21" s="31">
        <v>0</v>
      </c>
      <c r="F21" s="23">
        <v>0</v>
      </c>
      <c r="G21" s="31">
        <v>0</v>
      </c>
      <c r="H21" s="23">
        <v>0</v>
      </c>
      <c r="I21" s="31">
        <v>0</v>
      </c>
      <c r="J21" s="23">
        <f t="shared" si="2"/>
        <v>1</v>
      </c>
      <c r="K21" s="31">
        <f t="shared" si="2"/>
        <v>150000</v>
      </c>
    </row>
    <row r="22" spans="1:11" s="13" customFormat="1">
      <c r="A22" s="10" t="s">
        <v>6</v>
      </c>
      <c r="B22" s="11">
        <f t="shared" ref="B22:I22" si="3">SUM(B19:B21)</f>
        <v>30</v>
      </c>
      <c r="C22" s="33">
        <f t="shared" si="3"/>
        <v>1096000</v>
      </c>
      <c r="D22" s="11">
        <f t="shared" si="3"/>
        <v>27</v>
      </c>
      <c r="E22" s="33">
        <f t="shared" si="3"/>
        <v>660000</v>
      </c>
      <c r="F22" s="11">
        <f t="shared" si="3"/>
        <v>27</v>
      </c>
      <c r="G22" s="33">
        <f t="shared" si="3"/>
        <v>660000</v>
      </c>
      <c r="H22" s="11">
        <f t="shared" si="3"/>
        <v>27</v>
      </c>
      <c r="I22" s="33">
        <f t="shared" si="3"/>
        <v>660000</v>
      </c>
      <c r="J22" s="11">
        <f t="shared" si="2"/>
        <v>111</v>
      </c>
      <c r="K22" s="36">
        <f t="shared" si="2"/>
        <v>3076000</v>
      </c>
    </row>
    <row r="23" spans="1:11">
      <c r="A23" s="14"/>
      <c r="B23" s="15"/>
      <c r="C23" s="32"/>
      <c r="D23" s="15"/>
      <c r="E23" s="32"/>
      <c r="F23" s="15"/>
      <c r="G23" s="32"/>
      <c r="H23" s="15"/>
      <c r="I23" s="32"/>
      <c r="J23" s="15"/>
      <c r="K23" s="37"/>
    </row>
    <row r="24" spans="1:11">
      <c r="A24" s="9"/>
      <c r="B24" s="9"/>
      <c r="C24" s="30"/>
      <c r="D24" s="9"/>
      <c r="E24" s="30"/>
      <c r="F24" s="9"/>
      <c r="G24" s="30"/>
      <c r="H24" s="9"/>
      <c r="I24" s="30"/>
      <c r="J24" s="9"/>
      <c r="K24" s="30"/>
    </row>
    <row r="25" spans="1:11">
      <c r="A25" s="9"/>
      <c r="B25" s="9"/>
      <c r="C25" s="30"/>
      <c r="D25" s="9"/>
      <c r="E25" s="30"/>
      <c r="F25" s="9"/>
      <c r="G25" s="30"/>
      <c r="H25" s="9"/>
      <c r="I25" s="30"/>
      <c r="J25" s="9"/>
      <c r="K25" s="30"/>
    </row>
    <row r="26" spans="1:11">
      <c r="A26" s="9"/>
      <c r="B26" s="9"/>
      <c r="C26" s="30"/>
      <c r="D26" s="9"/>
      <c r="E26" s="30"/>
      <c r="F26" s="9"/>
      <c r="G26" s="30"/>
      <c r="H26" s="9"/>
      <c r="I26" s="30"/>
      <c r="J26" s="9"/>
      <c r="K26" s="30"/>
    </row>
    <row r="27" spans="1:11" s="9" customFormat="1">
      <c r="C27" s="30"/>
      <c r="E27" s="30"/>
      <c r="G27" s="30"/>
      <c r="I27" s="30"/>
      <c r="K27" s="39" t="s">
        <v>14</v>
      </c>
    </row>
    <row r="28" spans="1:11">
      <c r="A28" s="3"/>
      <c r="B28" s="44" t="s">
        <v>1</v>
      </c>
      <c r="C28" s="45"/>
      <c r="D28" s="44" t="s">
        <v>2</v>
      </c>
      <c r="E28" s="45"/>
      <c r="F28" s="44" t="s">
        <v>4</v>
      </c>
      <c r="G28" s="45"/>
      <c r="H28" s="44" t="s">
        <v>5</v>
      </c>
      <c r="I28" s="45"/>
      <c r="J28" s="44" t="s">
        <v>13</v>
      </c>
      <c r="K28" s="45"/>
    </row>
    <row r="29" spans="1:11">
      <c r="A29" s="4" t="s">
        <v>8</v>
      </c>
      <c r="B29" s="4" t="s">
        <v>9</v>
      </c>
      <c r="C29" s="27" t="s">
        <v>11</v>
      </c>
      <c r="D29" s="4" t="s">
        <v>9</v>
      </c>
      <c r="E29" s="27" t="s">
        <v>11</v>
      </c>
      <c r="F29" s="4" t="s">
        <v>9</v>
      </c>
      <c r="G29" s="27" t="s">
        <v>11</v>
      </c>
      <c r="H29" s="4" t="s">
        <v>9</v>
      </c>
      <c r="I29" s="27" t="s">
        <v>11</v>
      </c>
      <c r="J29" s="4" t="s">
        <v>9</v>
      </c>
      <c r="K29" s="27" t="s">
        <v>11</v>
      </c>
    </row>
    <row r="30" spans="1:11">
      <c r="A30" s="5"/>
      <c r="B30" s="5" t="s">
        <v>10</v>
      </c>
      <c r="C30" s="28" t="s">
        <v>12</v>
      </c>
      <c r="D30" s="5" t="s">
        <v>10</v>
      </c>
      <c r="E30" s="28" t="s">
        <v>12</v>
      </c>
      <c r="F30" s="5" t="s">
        <v>10</v>
      </c>
      <c r="G30" s="28" t="s">
        <v>12</v>
      </c>
      <c r="H30" s="5" t="s">
        <v>10</v>
      </c>
      <c r="I30" s="28" t="s">
        <v>12</v>
      </c>
      <c r="J30" s="5" t="s">
        <v>10</v>
      </c>
      <c r="K30" s="28" t="s">
        <v>12</v>
      </c>
    </row>
    <row r="31" spans="1:11">
      <c r="A31" s="19" t="s">
        <v>25</v>
      </c>
      <c r="B31" s="20"/>
      <c r="C31" s="34"/>
      <c r="D31" s="20"/>
      <c r="E31" s="34"/>
      <c r="F31" s="20"/>
      <c r="G31" s="34"/>
      <c r="H31" s="20"/>
      <c r="I31" s="34"/>
      <c r="J31" s="20"/>
      <c r="K31" s="34"/>
    </row>
    <row r="32" spans="1:11">
      <c r="A32" s="21" t="s">
        <v>30</v>
      </c>
      <c r="B32" s="9"/>
      <c r="C32" s="35"/>
      <c r="D32" s="9"/>
      <c r="E32" s="35"/>
      <c r="F32" s="9"/>
      <c r="G32" s="35"/>
      <c r="H32" s="9"/>
      <c r="I32" s="35"/>
      <c r="J32" s="9"/>
      <c r="K32" s="35"/>
    </row>
    <row r="33" spans="1:11">
      <c r="A33" s="8" t="s">
        <v>31</v>
      </c>
      <c r="B33" s="9"/>
      <c r="C33" s="35"/>
      <c r="D33" s="9"/>
      <c r="E33" s="35"/>
      <c r="F33" s="9"/>
      <c r="G33" s="35"/>
      <c r="H33" s="9"/>
      <c r="I33" s="35"/>
      <c r="J33" s="9"/>
      <c r="K33" s="35"/>
    </row>
    <row r="34" spans="1:11">
      <c r="A34" s="23" t="s">
        <v>26</v>
      </c>
      <c r="B34" s="23">
        <v>16</v>
      </c>
      <c r="C34" s="31">
        <v>1179600</v>
      </c>
      <c r="D34" s="23">
        <v>16</v>
      </c>
      <c r="E34" s="31">
        <v>1163600</v>
      </c>
      <c r="F34" s="23">
        <v>16</v>
      </c>
      <c r="G34" s="31">
        <v>1163600</v>
      </c>
      <c r="H34" s="23">
        <v>16</v>
      </c>
      <c r="I34" s="31">
        <v>1163600</v>
      </c>
      <c r="J34" s="23">
        <f t="shared" ref="J34:K38" si="4">+B34+D34+F34+H34</f>
        <v>64</v>
      </c>
      <c r="K34" s="31">
        <f t="shared" si="4"/>
        <v>4670400</v>
      </c>
    </row>
    <row r="35" spans="1:11">
      <c r="A35" s="23" t="s">
        <v>27</v>
      </c>
      <c r="B35" s="23">
        <v>6</v>
      </c>
      <c r="C35" s="31">
        <v>165000</v>
      </c>
      <c r="D35" s="23">
        <v>6</v>
      </c>
      <c r="E35" s="31">
        <v>165000</v>
      </c>
      <c r="F35" s="23">
        <v>6</v>
      </c>
      <c r="G35" s="31">
        <v>165000</v>
      </c>
      <c r="H35" s="23">
        <v>6</v>
      </c>
      <c r="I35" s="31">
        <v>165000</v>
      </c>
      <c r="J35" s="23">
        <f t="shared" si="4"/>
        <v>24</v>
      </c>
      <c r="K35" s="31">
        <f t="shared" si="4"/>
        <v>660000</v>
      </c>
    </row>
    <row r="36" spans="1:11">
      <c r="A36" s="23" t="s">
        <v>28</v>
      </c>
      <c r="B36" s="23">
        <v>4</v>
      </c>
      <c r="C36" s="31">
        <v>282000</v>
      </c>
      <c r="D36" s="23">
        <v>4</v>
      </c>
      <c r="E36" s="31">
        <v>282000</v>
      </c>
      <c r="F36" s="23">
        <v>4</v>
      </c>
      <c r="G36" s="31">
        <v>282000</v>
      </c>
      <c r="H36" s="23">
        <v>4</v>
      </c>
      <c r="I36" s="31">
        <v>282000</v>
      </c>
      <c r="J36" s="23">
        <f t="shared" si="4"/>
        <v>16</v>
      </c>
      <c r="K36" s="31">
        <f t="shared" si="4"/>
        <v>1128000</v>
      </c>
    </row>
    <row r="37" spans="1:11" s="9" customFormat="1">
      <c r="A37" s="23" t="s">
        <v>29</v>
      </c>
      <c r="B37" s="23">
        <v>1</v>
      </c>
      <c r="C37" s="31">
        <v>70000</v>
      </c>
      <c r="D37" s="23">
        <v>1</v>
      </c>
      <c r="E37" s="31">
        <v>70000</v>
      </c>
      <c r="F37" s="23">
        <v>1</v>
      </c>
      <c r="G37" s="31">
        <v>70000</v>
      </c>
      <c r="H37" s="23">
        <v>1</v>
      </c>
      <c r="I37" s="31">
        <v>70000</v>
      </c>
      <c r="J37" s="23">
        <f t="shared" si="4"/>
        <v>4</v>
      </c>
      <c r="K37" s="31">
        <f t="shared" si="4"/>
        <v>280000</v>
      </c>
    </row>
    <row r="38" spans="1:11" s="13" customFormat="1">
      <c r="A38" s="22" t="s">
        <v>6</v>
      </c>
      <c r="B38" s="12">
        <f t="shared" ref="B38:I38" si="5">SUM(B34:B37)</f>
        <v>27</v>
      </c>
      <c r="C38" s="36">
        <f t="shared" si="5"/>
        <v>1696600</v>
      </c>
      <c r="D38" s="12">
        <f t="shared" si="5"/>
        <v>27</v>
      </c>
      <c r="E38" s="36">
        <f t="shared" si="5"/>
        <v>1680600</v>
      </c>
      <c r="F38" s="12">
        <f t="shared" si="5"/>
        <v>27</v>
      </c>
      <c r="G38" s="36">
        <f t="shared" si="5"/>
        <v>1680600</v>
      </c>
      <c r="H38" s="12">
        <f t="shared" si="5"/>
        <v>27</v>
      </c>
      <c r="I38" s="36">
        <f t="shared" si="5"/>
        <v>1680600</v>
      </c>
      <c r="J38" s="12">
        <f t="shared" si="4"/>
        <v>108</v>
      </c>
      <c r="K38" s="36">
        <f t="shared" si="4"/>
        <v>6738400</v>
      </c>
    </row>
    <row r="39" spans="1:11">
      <c r="A39" s="15"/>
      <c r="B39" s="16"/>
      <c r="C39" s="37"/>
      <c r="D39" s="16"/>
      <c r="E39" s="37"/>
      <c r="F39" s="16"/>
      <c r="G39" s="37"/>
      <c r="H39" s="16"/>
      <c r="I39" s="37"/>
      <c r="J39" s="16"/>
      <c r="K39" s="37"/>
    </row>
    <row r="40" spans="1:11">
      <c r="A40" s="19" t="s">
        <v>32</v>
      </c>
      <c r="B40" s="20"/>
      <c r="C40" s="34"/>
      <c r="D40" s="20"/>
      <c r="E40" s="34"/>
      <c r="F40" s="20"/>
      <c r="G40" s="34"/>
      <c r="H40" s="20"/>
      <c r="I40" s="34"/>
      <c r="J40" s="20"/>
      <c r="K40" s="34"/>
    </row>
    <row r="41" spans="1:11">
      <c r="A41" s="21" t="s">
        <v>34</v>
      </c>
      <c r="B41" s="9"/>
      <c r="C41" s="35"/>
      <c r="D41" s="9"/>
      <c r="E41" s="35"/>
      <c r="F41" s="9"/>
      <c r="G41" s="35"/>
      <c r="H41" s="9"/>
      <c r="I41" s="35"/>
      <c r="J41" s="9"/>
      <c r="K41" s="35"/>
    </row>
    <row r="42" spans="1:11">
      <c r="A42" s="8" t="s">
        <v>33</v>
      </c>
      <c r="B42" s="9"/>
      <c r="C42" s="35"/>
      <c r="D42" s="9"/>
      <c r="E42" s="35"/>
      <c r="F42" s="9"/>
      <c r="G42" s="35"/>
      <c r="H42" s="9"/>
      <c r="I42" s="35"/>
      <c r="J42" s="9"/>
      <c r="K42" s="35"/>
    </row>
    <row r="43" spans="1:11">
      <c r="A43" s="23" t="s">
        <v>36</v>
      </c>
      <c r="B43" s="23">
        <v>8</v>
      </c>
      <c r="C43" s="31">
        <v>120000</v>
      </c>
      <c r="D43" s="23">
        <v>8</v>
      </c>
      <c r="E43" s="31">
        <v>120000</v>
      </c>
      <c r="F43" s="23">
        <v>8</v>
      </c>
      <c r="G43" s="31">
        <v>120000</v>
      </c>
      <c r="H43" s="23">
        <v>8</v>
      </c>
      <c r="I43" s="31">
        <v>120000</v>
      </c>
      <c r="J43" s="23">
        <f t="shared" ref="J43:K47" si="6">+B43+D43+F43+H43</f>
        <v>32</v>
      </c>
      <c r="K43" s="31">
        <f t="shared" si="6"/>
        <v>480000</v>
      </c>
    </row>
    <row r="44" spans="1:11">
      <c r="A44" s="23" t="s">
        <v>37</v>
      </c>
      <c r="B44" s="23">
        <v>8</v>
      </c>
      <c r="C44" s="31">
        <v>80000</v>
      </c>
      <c r="D44" s="23">
        <v>8</v>
      </c>
      <c r="E44" s="31">
        <v>80000</v>
      </c>
      <c r="F44" s="23">
        <v>8</v>
      </c>
      <c r="G44" s="31">
        <v>80000</v>
      </c>
      <c r="H44" s="23">
        <v>8</v>
      </c>
      <c r="I44" s="31">
        <v>80000</v>
      </c>
      <c r="J44" s="23">
        <f t="shared" si="6"/>
        <v>32</v>
      </c>
      <c r="K44" s="31">
        <f t="shared" si="6"/>
        <v>320000</v>
      </c>
    </row>
    <row r="45" spans="1:11">
      <c r="A45" s="23" t="s">
        <v>38</v>
      </c>
      <c r="B45" s="23">
        <v>8</v>
      </c>
      <c r="C45" s="31">
        <v>110000</v>
      </c>
      <c r="D45" s="23">
        <v>7</v>
      </c>
      <c r="E45" s="31">
        <v>80000</v>
      </c>
      <c r="F45" s="23">
        <v>7</v>
      </c>
      <c r="G45" s="31">
        <v>80000</v>
      </c>
      <c r="H45" s="23">
        <v>8</v>
      </c>
      <c r="I45" s="31">
        <v>90000</v>
      </c>
      <c r="J45" s="23">
        <f t="shared" si="6"/>
        <v>30</v>
      </c>
      <c r="K45" s="31">
        <f t="shared" si="6"/>
        <v>360000</v>
      </c>
    </row>
    <row r="46" spans="1:11" s="9" customFormat="1">
      <c r="A46" s="23" t="s">
        <v>35</v>
      </c>
      <c r="B46" s="23">
        <v>3</v>
      </c>
      <c r="C46" s="31">
        <v>5082000</v>
      </c>
      <c r="D46" s="23">
        <v>3</v>
      </c>
      <c r="E46" s="31">
        <v>5607600</v>
      </c>
      <c r="F46" s="23">
        <v>3</v>
      </c>
      <c r="G46" s="31">
        <v>6051600</v>
      </c>
      <c r="H46" s="23">
        <v>3</v>
      </c>
      <c r="I46" s="31">
        <v>6651600</v>
      </c>
      <c r="J46" s="23">
        <f t="shared" si="6"/>
        <v>12</v>
      </c>
      <c r="K46" s="31">
        <f t="shared" si="6"/>
        <v>23392800</v>
      </c>
    </row>
    <row r="47" spans="1:11" s="13" customFormat="1">
      <c r="A47" s="22" t="s">
        <v>6</v>
      </c>
      <c r="B47" s="12">
        <f t="shared" ref="B47:I47" si="7">SUM(B43:B46)</f>
        <v>27</v>
      </c>
      <c r="C47" s="36">
        <f t="shared" si="7"/>
        <v>5392000</v>
      </c>
      <c r="D47" s="12">
        <f t="shared" si="7"/>
        <v>26</v>
      </c>
      <c r="E47" s="36">
        <f t="shared" si="7"/>
        <v>5887600</v>
      </c>
      <c r="F47" s="12">
        <f t="shared" si="7"/>
        <v>26</v>
      </c>
      <c r="G47" s="36">
        <f t="shared" si="7"/>
        <v>6331600</v>
      </c>
      <c r="H47" s="12">
        <f t="shared" si="7"/>
        <v>27</v>
      </c>
      <c r="I47" s="36">
        <f t="shared" si="7"/>
        <v>6941600</v>
      </c>
      <c r="J47" s="12">
        <f t="shared" si="6"/>
        <v>106</v>
      </c>
      <c r="K47" s="36">
        <f t="shared" si="6"/>
        <v>24552800</v>
      </c>
    </row>
    <row r="48" spans="1:11">
      <c r="A48" s="15"/>
      <c r="B48" s="16"/>
      <c r="C48" s="37"/>
      <c r="D48" s="16"/>
      <c r="E48" s="37"/>
      <c r="F48" s="16"/>
      <c r="G48" s="37"/>
      <c r="H48" s="16"/>
      <c r="I48" s="37"/>
      <c r="J48" s="16"/>
      <c r="K48" s="37"/>
    </row>
    <row r="52" spans="1:11" s="9" customFormat="1">
      <c r="C52" s="30"/>
      <c r="E52" s="30"/>
      <c r="G52" s="30"/>
      <c r="I52" s="30"/>
      <c r="K52" s="39" t="s">
        <v>14</v>
      </c>
    </row>
    <row r="53" spans="1:11">
      <c r="A53" s="3"/>
      <c r="B53" s="44" t="s">
        <v>1</v>
      </c>
      <c r="C53" s="45"/>
      <c r="D53" s="44" t="s">
        <v>2</v>
      </c>
      <c r="E53" s="45"/>
      <c r="F53" s="44" t="s">
        <v>4</v>
      </c>
      <c r="G53" s="45"/>
      <c r="H53" s="44" t="s">
        <v>5</v>
      </c>
      <c r="I53" s="45"/>
      <c r="J53" s="44" t="s">
        <v>13</v>
      </c>
      <c r="K53" s="45"/>
    </row>
    <row r="54" spans="1:11">
      <c r="A54" s="4" t="s">
        <v>8</v>
      </c>
      <c r="B54" s="4" t="s">
        <v>9</v>
      </c>
      <c r="C54" s="27" t="s">
        <v>11</v>
      </c>
      <c r="D54" s="4" t="s">
        <v>9</v>
      </c>
      <c r="E54" s="27" t="s">
        <v>11</v>
      </c>
      <c r="F54" s="4" t="s">
        <v>9</v>
      </c>
      <c r="G54" s="27" t="s">
        <v>11</v>
      </c>
      <c r="H54" s="4" t="s">
        <v>9</v>
      </c>
      <c r="I54" s="27" t="s">
        <v>11</v>
      </c>
      <c r="J54" s="4" t="s">
        <v>9</v>
      </c>
      <c r="K54" s="27" t="s">
        <v>11</v>
      </c>
    </row>
    <row r="55" spans="1:11">
      <c r="A55" s="5"/>
      <c r="B55" s="5" t="s">
        <v>10</v>
      </c>
      <c r="C55" s="28" t="s">
        <v>12</v>
      </c>
      <c r="D55" s="5" t="s">
        <v>10</v>
      </c>
      <c r="E55" s="28" t="s">
        <v>12</v>
      </c>
      <c r="F55" s="5" t="s">
        <v>10</v>
      </c>
      <c r="G55" s="28" t="s">
        <v>12</v>
      </c>
      <c r="H55" s="5" t="s">
        <v>10</v>
      </c>
      <c r="I55" s="28" t="s">
        <v>12</v>
      </c>
      <c r="J55" s="5" t="s">
        <v>10</v>
      </c>
      <c r="K55" s="28" t="s">
        <v>12</v>
      </c>
    </row>
    <row r="56" spans="1:11">
      <c r="A56" s="18" t="s">
        <v>39</v>
      </c>
      <c r="B56" s="19"/>
      <c r="C56" s="34"/>
      <c r="D56" s="20"/>
      <c r="E56" s="34"/>
      <c r="F56" s="20"/>
      <c r="G56" s="34"/>
      <c r="H56" s="20"/>
      <c r="I56" s="34"/>
      <c r="J56" s="20"/>
      <c r="K56" s="34"/>
    </row>
    <row r="57" spans="1:11">
      <c r="A57" s="38" t="s">
        <v>40</v>
      </c>
      <c r="B57" s="8"/>
      <c r="C57" s="35"/>
      <c r="D57" s="9"/>
      <c r="E57" s="35"/>
      <c r="F57" s="9"/>
      <c r="G57" s="35"/>
      <c r="H57" s="9"/>
      <c r="I57" s="35"/>
      <c r="J57" s="9"/>
      <c r="K57" s="35"/>
    </row>
    <row r="58" spans="1:11">
      <c r="A58" s="7" t="s">
        <v>41</v>
      </c>
      <c r="B58" s="8"/>
      <c r="C58" s="35"/>
      <c r="D58" s="9"/>
      <c r="E58" s="35"/>
      <c r="F58" s="9"/>
      <c r="G58" s="35"/>
      <c r="H58" s="9"/>
      <c r="I58" s="35"/>
      <c r="J58" s="9"/>
      <c r="K58" s="35"/>
    </row>
    <row r="59" spans="1:11">
      <c r="A59" s="23" t="s">
        <v>42</v>
      </c>
      <c r="B59" s="23">
        <v>3</v>
      </c>
      <c r="C59" s="31">
        <v>410000</v>
      </c>
      <c r="D59" s="23">
        <v>3</v>
      </c>
      <c r="E59" s="31">
        <v>410000</v>
      </c>
      <c r="F59" s="23">
        <v>3</v>
      </c>
      <c r="G59" s="31">
        <v>410000</v>
      </c>
      <c r="H59" s="23">
        <v>3</v>
      </c>
      <c r="I59" s="31">
        <v>410000</v>
      </c>
      <c r="J59" s="23">
        <f t="shared" ref="J59:K62" si="8">+B59+D59+F59+H59</f>
        <v>12</v>
      </c>
      <c r="K59" s="31">
        <f t="shared" si="8"/>
        <v>1640000</v>
      </c>
    </row>
    <row r="60" spans="1:11">
      <c r="A60" s="23" t="s">
        <v>43</v>
      </c>
      <c r="B60" s="23">
        <v>2</v>
      </c>
      <c r="C60" s="31">
        <v>110000</v>
      </c>
      <c r="D60" s="23">
        <v>2</v>
      </c>
      <c r="E60" s="31">
        <v>110000</v>
      </c>
      <c r="F60" s="23">
        <v>2</v>
      </c>
      <c r="G60" s="31">
        <v>110000</v>
      </c>
      <c r="H60" s="23">
        <v>2</v>
      </c>
      <c r="I60" s="31">
        <v>110000</v>
      </c>
      <c r="J60" s="23">
        <f t="shared" si="8"/>
        <v>8</v>
      </c>
      <c r="K60" s="31">
        <f t="shared" si="8"/>
        <v>440000</v>
      </c>
    </row>
    <row r="61" spans="1:11">
      <c r="A61" s="23" t="s">
        <v>44</v>
      </c>
      <c r="B61" s="23">
        <v>1</v>
      </c>
      <c r="C61" s="31">
        <v>10000</v>
      </c>
      <c r="D61" s="23">
        <v>1</v>
      </c>
      <c r="E61" s="31">
        <v>10000</v>
      </c>
      <c r="F61" s="23">
        <v>1</v>
      </c>
      <c r="G61" s="31">
        <v>10000</v>
      </c>
      <c r="H61" s="23">
        <v>1</v>
      </c>
      <c r="I61" s="31">
        <v>10000</v>
      </c>
      <c r="J61" s="23">
        <f t="shared" si="8"/>
        <v>4</v>
      </c>
      <c r="K61" s="31">
        <f t="shared" si="8"/>
        <v>40000</v>
      </c>
    </row>
    <row r="62" spans="1:11" s="13" customFormat="1">
      <c r="A62" s="10" t="s">
        <v>6</v>
      </c>
      <c r="B62" s="11">
        <f t="shared" ref="B62:I62" si="9">SUM(B59:B61)</f>
        <v>6</v>
      </c>
      <c r="C62" s="36">
        <f t="shared" si="9"/>
        <v>530000</v>
      </c>
      <c r="D62" s="12">
        <f t="shared" si="9"/>
        <v>6</v>
      </c>
      <c r="E62" s="36">
        <f t="shared" si="9"/>
        <v>530000</v>
      </c>
      <c r="F62" s="12">
        <f t="shared" si="9"/>
        <v>6</v>
      </c>
      <c r="G62" s="36">
        <f t="shared" si="9"/>
        <v>530000</v>
      </c>
      <c r="H62" s="12">
        <f t="shared" si="9"/>
        <v>6</v>
      </c>
      <c r="I62" s="36">
        <f t="shared" si="9"/>
        <v>530000</v>
      </c>
      <c r="J62" s="12">
        <f t="shared" si="8"/>
        <v>24</v>
      </c>
      <c r="K62" s="36">
        <f t="shared" si="8"/>
        <v>2120000</v>
      </c>
    </row>
    <row r="63" spans="1:11">
      <c r="A63" s="14"/>
      <c r="B63" s="15"/>
      <c r="C63" s="37"/>
      <c r="D63" s="16"/>
      <c r="E63" s="37"/>
      <c r="F63" s="16"/>
      <c r="G63" s="37"/>
      <c r="H63" s="16"/>
      <c r="I63" s="37"/>
      <c r="J63" s="16"/>
      <c r="K63" s="37"/>
    </row>
    <row r="64" spans="1:11">
      <c r="A64" s="19" t="s">
        <v>45</v>
      </c>
      <c r="B64" s="20"/>
      <c r="C64" s="34"/>
      <c r="D64" s="20"/>
      <c r="E64" s="34"/>
      <c r="F64" s="20"/>
      <c r="G64" s="34"/>
      <c r="H64" s="20"/>
      <c r="I64" s="34"/>
      <c r="J64" s="20"/>
      <c r="K64" s="34"/>
    </row>
    <row r="65" spans="1:11">
      <c r="A65" s="21" t="s">
        <v>34</v>
      </c>
      <c r="B65" s="9"/>
      <c r="C65" s="35"/>
      <c r="D65" s="9"/>
      <c r="E65" s="35"/>
      <c r="F65" s="9"/>
      <c r="G65" s="35"/>
      <c r="H65" s="9"/>
      <c r="I65" s="35"/>
      <c r="J65" s="9"/>
      <c r="K65" s="35"/>
    </row>
    <row r="66" spans="1:11">
      <c r="A66" s="8" t="s">
        <v>33</v>
      </c>
      <c r="B66" s="9"/>
      <c r="C66" s="35"/>
      <c r="D66" s="9"/>
      <c r="E66" s="35"/>
      <c r="F66" s="9"/>
      <c r="G66" s="35"/>
      <c r="H66" s="9"/>
      <c r="I66" s="35"/>
      <c r="J66" s="9"/>
      <c r="K66" s="35"/>
    </row>
    <row r="67" spans="1:11">
      <c r="A67" s="23" t="s">
        <v>46</v>
      </c>
      <c r="B67" s="23">
        <v>8</v>
      </c>
      <c r="C67" s="31">
        <v>565000</v>
      </c>
      <c r="D67" s="23">
        <v>7</v>
      </c>
      <c r="E67" s="31">
        <v>520000</v>
      </c>
      <c r="F67" s="23">
        <v>7</v>
      </c>
      <c r="G67" s="31">
        <v>520000</v>
      </c>
      <c r="H67" s="23">
        <v>7</v>
      </c>
      <c r="I67" s="31">
        <v>520000</v>
      </c>
      <c r="J67" s="23">
        <f>+B67+D67+F67+H67</f>
        <v>29</v>
      </c>
      <c r="K67" s="31">
        <f>+C67+E67+G67+I67</f>
        <v>2125000</v>
      </c>
    </row>
    <row r="68" spans="1:11">
      <c r="A68" s="23" t="s">
        <v>47</v>
      </c>
      <c r="B68" s="23">
        <v>1</v>
      </c>
      <c r="C68" s="31">
        <v>30000</v>
      </c>
      <c r="D68" s="23">
        <v>1</v>
      </c>
      <c r="E68" s="31">
        <v>30000</v>
      </c>
      <c r="F68" s="23">
        <v>1</v>
      </c>
      <c r="G68" s="31">
        <v>30000</v>
      </c>
      <c r="H68" s="23">
        <v>1</v>
      </c>
      <c r="I68" s="31">
        <v>30000</v>
      </c>
      <c r="J68" s="23">
        <f>+B68+D68+F68+H68</f>
        <v>4</v>
      </c>
      <c r="K68" s="31">
        <f>+C68+E68+G68+I68</f>
        <v>120000</v>
      </c>
    </row>
    <row r="69" spans="1:11" s="13" customFormat="1">
      <c r="A69" s="22" t="s">
        <v>6</v>
      </c>
      <c r="B69" s="12">
        <f t="shared" ref="B69:I69" si="10">SUM(B67:B68)</f>
        <v>9</v>
      </c>
      <c r="C69" s="36">
        <f t="shared" si="10"/>
        <v>595000</v>
      </c>
      <c r="D69" s="12">
        <f t="shared" si="10"/>
        <v>8</v>
      </c>
      <c r="E69" s="36">
        <f t="shared" si="10"/>
        <v>550000</v>
      </c>
      <c r="F69" s="12">
        <f t="shared" si="10"/>
        <v>8</v>
      </c>
      <c r="G69" s="36">
        <f t="shared" si="10"/>
        <v>550000</v>
      </c>
      <c r="H69" s="12">
        <f t="shared" si="10"/>
        <v>8</v>
      </c>
      <c r="I69" s="36">
        <f t="shared" si="10"/>
        <v>550000</v>
      </c>
      <c r="J69" s="12">
        <f>+B69+D69+F69+H69</f>
        <v>33</v>
      </c>
      <c r="K69" s="36">
        <f>+C69+E69+I69+G69</f>
        <v>2245000</v>
      </c>
    </row>
    <row r="70" spans="1:11">
      <c r="A70" s="8"/>
      <c r="B70" s="9"/>
      <c r="C70" s="35"/>
      <c r="D70" s="9"/>
      <c r="E70" s="35"/>
      <c r="F70" s="9"/>
      <c r="G70" s="35"/>
      <c r="H70" s="9"/>
      <c r="I70" s="35"/>
      <c r="J70" s="9"/>
      <c r="K70" s="35"/>
    </row>
    <row r="71" spans="1:11" s="42" customFormat="1">
      <c r="A71" s="41" t="s">
        <v>48</v>
      </c>
      <c r="B71" s="42">
        <f t="shared" ref="B71:K71" si="11">+B69+B62+B47+B38+B22+B14</f>
        <v>146</v>
      </c>
      <c r="C71" s="43">
        <f t="shared" si="11"/>
        <v>74954600</v>
      </c>
      <c r="D71" s="42">
        <f t="shared" si="11"/>
        <v>150</v>
      </c>
      <c r="E71" s="43">
        <f t="shared" si="11"/>
        <v>75033200</v>
      </c>
      <c r="F71" s="42">
        <f t="shared" si="11"/>
        <v>150</v>
      </c>
      <c r="G71" s="43">
        <f t="shared" si="11"/>
        <v>75477200</v>
      </c>
      <c r="H71" s="42">
        <f t="shared" si="11"/>
        <v>151</v>
      </c>
      <c r="I71" s="43">
        <f t="shared" si="11"/>
        <v>76087200</v>
      </c>
      <c r="J71" s="42">
        <f t="shared" si="11"/>
        <v>597</v>
      </c>
      <c r="K71" s="43">
        <f t="shared" si="11"/>
        <v>301552200</v>
      </c>
    </row>
  </sheetData>
  <mergeCells count="18">
    <mergeCell ref="A2:K2"/>
    <mergeCell ref="A3:K3"/>
    <mergeCell ref="A4:K4"/>
    <mergeCell ref="B6:C6"/>
    <mergeCell ref="D6:E6"/>
    <mergeCell ref="F6:G6"/>
    <mergeCell ref="H6:I6"/>
    <mergeCell ref="J6:K6"/>
    <mergeCell ref="B53:C53"/>
    <mergeCell ref="D53:E53"/>
    <mergeCell ref="F53:G53"/>
    <mergeCell ref="H53:I53"/>
    <mergeCell ref="J53:K53"/>
    <mergeCell ref="B28:C28"/>
    <mergeCell ref="D28:E28"/>
    <mergeCell ref="F28:G28"/>
    <mergeCell ref="H28:I28"/>
    <mergeCell ref="J28:K28"/>
  </mergeCells>
  <pageMargins left="0.17" right="0.17" top="0.49" bottom="0.33" header="0.3" footer="0.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บัญชีสรุป</vt:lpstr>
      <vt:lpstr>บัญชีสรุป (2)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WIN-7</dc:creator>
  <cp:lastModifiedBy>WIN-7</cp:lastModifiedBy>
  <cp:lastPrinted>2016-11-29T08:39:21Z</cp:lastPrinted>
  <dcterms:created xsi:type="dcterms:W3CDTF">2015-08-25T04:03:45Z</dcterms:created>
  <dcterms:modified xsi:type="dcterms:W3CDTF">2016-11-29T08:40:24Z</dcterms:modified>
</cp:coreProperties>
</file>