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ดำเนินงาน\แผนดำเนินงาน 62\"/>
    </mc:Choice>
  </mc:AlternateContent>
  <bookViews>
    <workbookView xWindow="0" yWindow="0" windowWidth="21600" windowHeight="9780" firstSheet="5" activeTab="8"/>
  </bookViews>
  <sheets>
    <sheet name="สรุป3-4" sheetId="1" r:id="rId1"/>
    <sheet name="ย.1อุตสาหกรรมฯ5-7" sheetId="36" r:id="rId2"/>
    <sheet name="ย.2บริหารทั่วไป8" sheetId="44" r:id="rId3"/>
    <sheet name="ย.2การศึกษา9-10" sheetId="45" r:id="rId4"/>
    <sheet name="ย.2สร้างความเข้มแข็ง11-14" sheetId="37" r:id="rId5"/>
    <sheet name="ย.2 ศาสนาฯนันทนาการ15-19" sheetId="38" r:id="rId6"/>
    <sheet name="ย.3บริหารทั่วไป20" sheetId="46" r:id="rId7"/>
    <sheet name="ย.3การศึกษา21-25" sheetId="6" r:id="rId8"/>
    <sheet name="ย.3สาธารณสุข26-30" sheetId="40" r:id="rId9"/>
    <sheet name="ย.3วัฒนธรรมนันทนาการ31" sheetId="41" r:id="rId10"/>
    <sheet name="ย.3 งบกลาง32" sheetId="25" r:id="rId11"/>
    <sheet name="ย.4รักษาความสงบ33-35" sheetId="21" r:id="rId12"/>
    <sheet name="ย.4สังคมสงเคราะห์36-38" sheetId="28" r:id="rId13"/>
    <sheet name="ย.4ความเข้มแข็งฯ39-41" sheetId="27" r:id="rId14"/>
    <sheet name="ย.4งบกลาง42-43" sheetId="42" r:id="rId15"/>
    <sheet name="ย.5 เคหะและชุมชน(ขยะ)44 " sheetId="15" r:id="rId16"/>
    <sheet name="ย.5ความเข้มแข็งฯ45" sheetId="31" r:id="rId17"/>
    <sheet name="ย.5 เกษตร46" sheetId="30" r:id="rId18"/>
    <sheet name="ย.6บริหารทั่วไป47-49" sheetId="18" r:id="rId19"/>
    <sheet name="ย.6สร้างความเข้มแข็ง50" sheetId="32" r:id="rId20"/>
    <sheet name="ครุภัณฑ์51-54" sheetId="43" r:id="rId21"/>
    <sheet name="Sheet3" sheetId="3" r:id="rId22"/>
  </sheets>
  <definedNames>
    <definedName name="_xlnm.Print_Area" localSheetId="20">'ครุภัณฑ์51-54'!$A$1:$R$100</definedName>
    <definedName name="_xlnm.Print_Area" localSheetId="1">'ย.1อุตสาหกรรมฯ5-7'!$A$1:$R$74</definedName>
    <definedName name="_xlnm.Print_Area" localSheetId="5">'ย.2 ศาสนาฯนันทนาการ15-19'!$A$1:$R$124</definedName>
    <definedName name="_xlnm.Print_Area" localSheetId="3">'ย.2การศึกษา9-10'!$A$1:$R$49</definedName>
    <definedName name="_xlnm.Print_Area" localSheetId="2">ย.2บริหารทั่วไป8!$A$1:$R$24</definedName>
    <definedName name="_xlnm.Print_Area" localSheetId="4">'ย.2สร้างความเข้มแข็ง11-14'!$A$1:$R$99</definedName>
    <definedName name="_xlnm.Print_Area" localSheetId="10">'ย.3 งบกลาง32'!$A$1:$R$25</definedName>
    <definedName name="_xlnm.Print_Area" localSheetId="7">'ย.3การศึกษา21-25'!$A$1:$R$125</definedName>
    <definedName name="_xlnm.Print_Area" localSheetId="6">ย.3บริหารทั่วไป20!$A$1:$R$25</definedName>
    <definedName name="_xlnm.Print_Area" localSheetId="9">ย.3วัฒนธรรมนันทนาการ31!$A$1:$R$25</definedName>
    <definedName name="_xlnm.Print_Area" localSheetId="8">'ย.3สาธารณสุข26-30'!$A$1:$R$125</definedName>
    <definedName name="_xlnm.Print_Area" localSheetId="13">'ย.4ความเข้มแข็งฯ39-41'!$A$1:$R$75</definedName>
    <definedName name="_xlnm.Print_Area" localSheetId="14">'ย.4งบกลาง42-43'!$A$1:$R$50</definedName>
    <definedName name="_xlnm.Print_Area" localSheetId="11">'ย.4รักษาความสงบ33-35'!$A$1:$R$77</definedName>
    <definedName name="_xlnm.Print_Area" localSheetId="12">'ย.4สังคมสงเคราะห์36-38'!$A$1:$R$75</definedName>
    <definedName name="_xlnm.Print_Area" localSheetId="18">'ย.6บริหารทั่วไป47-49'!$A$1:$R$72</definedName>
    <definedName name="_xlnm.Print_Area" localSheetId="19">ย.6สร้างความเข้มแข็ง50!$A$1:$R$24</definedName>
  </definedNames>
  <calcPr calcId="152511"/>
</workbook>
</file>

<file path=xl/calcChain.xml><?xml version="1.0" encoding="utf-8"?>
<calcChain xmlns="http://schemas.openxmlformats.org/spreadsheetml/2006/main">
  <c r="D63" i="36" l="1"/>
  <c r="D74" i="43" l="1"/>
  <c r="D95" i="43"/>
  <c r="D48" i="43"/>
  <c r="D23" i="43"/>
  <c r="C7" i="1" l="1"/>
  <c r="C11" i="1"/>
  <c r="C12" i="1"/>
  <c r="C18" i="1"/>
  <c r="C23" i="1" s="1"/>
  <c r="B23" i="1"/>
  <c r="B15" i="1"/>
  <c r="D42" i="1"/>
  <c r="D37" i="1"/>
  <c r="D84" i="37" l="1"/>
  <c r="D13" i="1" s="1"/>
  <c r="D22" i="32"/>
  <c r="D69" i="18"/>
  <c r="D41" i="1" s="1"/>
  <c r="D24" i="15"/>
  <c r="D36" i="1" s="1"/>
  <c r="D39" i="42"/>
  <c r="D32" i="1" s="1"/>
  <c r="D63" i="27"/>
  <c r="D31" i="1" s="1"/>
  <c r="D59" i="28"/>
  <c r="D30" i="1" s="1"/>
  <c r="D71" i="21"/>
  <c r="D29" i="1" s="1"/>
  <c r="D20" i="41"/>
  <c r="D21" i="1" s="1"/>
  <c r="D116" i="40"/>
  <c r="D20" i="1" s="1"/>
  <c r="D116" i="6"/>
  <c r="D19" i="1" s="1"/>
  <c r="D111" i="38"/>
  <c r="D14" i="1" s="1"/>
  <c r="D32" i="45"/>
  <c r="D12" i="1" s="1"/>
  <c r="D17" i="44"/>
  <c r="D11" i="1" s="1"/>
  <c r="D7" i="1"/>
  <c r="D15" i="1" l="1"/>
  <c r="D17" i="46"/>
  <c r="D18" i="1" s="1"/>
  <c r="D33" i="1" l="1"/>
  <c r="D8" i="1"/>
  <c r="B33" i="1"/>
  <c r="B8" i="1" l="1"/>
  <c r="B43" i="1" l="1"/>
  <c r="B39" i="1"/>
  <c r="D16" i="31"/>
  <c r="D14" i="30"/>
  <c r="D38" i="1" s="1"/>
  <c r="D15" i="25"/>
  <c r="D22" i="1" s="1"/>
  <c r="D23" i="1" s="1"/>
  <c r="A21" i="3"/>
  <c r="B44" i="1" l="1"/>
  <c r="C38" i="1" s="1"/>
  <c r="D39" i="1"/>
  <c r="D43" i="1"/>
  <c r="C8" i="1" l="1"/>
  <c r="C14" i="1"/>
  <c r="C13" i="1"/>
  <c r="C31" i="1"/>
  <c r="C32" i="1"/>
  <c r="D44" i="1"/>
  <c r="C37" i="1"/>
  <c r="C22" i="1"/>
  <c r="C20" i="1"/>
  <c r="C30" i="1"/>
  <c r="C41" i="1"/>
  <c r="C21" i="1"/>
  <c r="C36" i="1"/>
  <c r="C29" i="1"/>
  <c r="C19" i="1"/>
  <c r="C42" i="1"/>
  <c r="E32" i="1" l="1"/>
  <c r="E11" i="1"/>
  <c r="E12" i="1"/>
  <c r="E18" i="1"/>
  <c r="C15" i="1"/>
  <c r="E13" i="1"/>
  <c r="E14" i="1"/>
  <c r="C43" i="1"/>
  <c r="E7" i="1"/>
  <c r="E8" i="1" s="1"/>
  <c r="E31" i="1"/>
  <c r="C33" i="1"/>
  <c r="C39" i="1"/>
  <c r="E38" i="1"/>
  <c r="E41" i="1"/>
  <c r="E29" i="1"/>
  <c r="E21" i="1"/>
  <c r="E22" i="1"/>
  <c r="E36" i="1"/>
  <c r="E30" i="1"/>
  <c r="E20" i="1"/>
  <c r="E37" i="1"/>
  <c r="E19" i="1"/>
  <c r="E42" i="1"/>
  <c r="E23" i="1" l="1"/>
  <c r="E15" i="1"/>
  <c r="C44" i="1"/>
  <c r="E33" i="1"/>
  <c r="E39" i="1"/>
  <c r="E43" i="1"/>
  <c r="E44" i="1" l="1"/>
</calcChain>
</file>

<file path=xl/sharedStrings.xml><?xml version="1.0" encoding="utf-8"?>
<sst xmlns="http://schemas.openxmlformats.org/spreadsheetml/2006/main" count="3419" uniqueCount="1043">
  <si>
    <t>งบประมาณ</t>
  </si>
  <si>
    <t>สำนักงานปลัด</t>
  </si>
  <si>
    <t>โครงการทั้งหมด</t>
  </si>
  <si>
    <t>จำนวน</t>
  </si>
  <si>
    <t>รวม</t>
  </si>
  <si>
    <t>รวมทั้งสิ้น</t>
  </si>
  <si>
    <t>กองช่าง</t>
  </si>
  <si>
    <t>โครงการ / กิจกรรม</t>
  </si>
  <si>
    <t>ต.ค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</si>
  <si>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</si>
  <si>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</si>
  <si>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</si>
  <si>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</si>
  <si>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</si>
  <si>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</si>
  <si>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</si>
  <si>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</si>
  <si>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</si>
  <si>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</si>
  <si>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</si>
  <si>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2560</t>
  </si>
  <si>
    <t>อบต.รอบเวียง</t>
  </si>
  <si>
    <t>อุดหนุนอาหารกลางวันสำหรับ</t>
  </si>
  <si>
    <t>เด็กนักเรียนโรงเรียนบ้านป่ายางมน</t>
  </si>
  <si>
    <t xml:space="preserve">สนับสนุนอาหารเสริม (นม) </t>
  </si>
  <si>
    <t>สำหรับเด็กโรงเรียนบ้านป่ายางมน</t>
  </si>
  <si>
    <t>สำหรับเด็กศูนย์พัฒนาเด็กเล็ก</t>
  </si>
  <si>
    <t>บ้านป่ายางมน</t>
  </si>
  <si>
    <t>หมู่ 5 ต.รอบเวียง</t>
  </si>
  <si>
    <t>ต.รอบเวียง</t>
  </si>
  <si>
    <t xml:space="preserve">อ.เมือง </t>
  </si>
  <si>
    <t>จ.เชียงราย</t>
  </si>
  <si>
    <t>ศูนย์พัฒนาเด็กเล็ก</t>
  </si>
  <si>
    <t xml:space="preserve">บ้านป่ายางมน </t>
  </si>
  <si>
    <t>ค่าใช้จ่ายในการจัดการแข่งขันกีฬา</t>
  </si>
  <si>
    <t xml:space="preserve">และส่งนักกีฬาเข้าร่วมการแข่งขันกีฬา </t>
  </si>
  <si>
    <t>และระหว่าง อปท.ในเขตพื้นที่อื่น ฯลฯ</t>
  </si>
  <si>
    <t>จังหวัดเชียงราย ประจำปี</t>
  </si>
  <si>
    <t>โครงการวันเด็กแห่งชาติ</t>
  </si>
  <si>
    <t>วัฒนธรรมท้องถิ่น</t>
  </si>
  <si>
    <t>โครงการตานก๋วยสลาก</t>
  </si>
  <si>
    <t>โครงการทำบุญวันพระ</t>
  </si>
  <si>
    <t>โครงการส่งเสริม อนุรักษ์ และ</t>
  </si>
  <si>
    <t>บำเพ็ญประโยชน์ศาสนสถาน</t>
  </si>
  <si>
    <t>ตำบลรอบเวียง</t>
  </si>
  <si>
    <t>โครงการถ่ายทอด และสืบสาน</t>
  </si>
  <si>
    <t>อุดหนุนอำเภอเมืองเชียงรายตาม</t>
  </si>
  <si>
    <t>โรคระบาด โรคติดต่อ</t>
  </si>
  <si>
    <t>โรคอุบัติใหม่</t>
  </si>
  <si>
    <t>โครงการชุมชนปลอดลูกน้ำยุงลาย</t>
  </si>
  <si>
    <t>โครงการค่ายจริยธรรมเด็กและ</t>
  </si>
  <si>
    <t>กิจกรรม</t>
  </si>
  <si>
    <t>รายละเอียดของโครงการ /</t>
  </si>
  <si>
    <t>สถานที่</t>
  </si>
  <si>
    <t>ดำเนินการ</t>
  </si>
  <si>
    <t>หน่วย</t>
  </si>
  <si>
    <t>ลำดับ</t>
  </si>
  <si>
    <t>ที่</t>
  </si>
  <si>
    <t>โครงการเยี่ยมบ้านผู้สูงอายุป่วย</t>
  </si>
  <si>
    <t>ฆ่าลูกน้ำยุงลาย</t>
  </si>
  <si>
    <t>สำหรับประชาชน</t>
  </si>
  <si>
    <t>โครงการคัดแยกขยะ</t>
  </si>
  <si>
    <t xml:space="preserve">โครงการงดเผาเพื่อลดหมอกควัน </t>
  </si>
  <si>
    <t xml:space="preserve">1. เพื่อเป็นค่าใช้จ่ายในการจัดเวที
</t>
  </si>
  <si>
    <t>ประชาพิจารณ์/เวทีประชาคมในโครงการ</t>
  </si>
  <si>
    <t>หรือกิจกรรมต่าง ๆ ที่ส่งผลกระทบต่อ</t>
  </si>
  <si>
    <t>ชุมชนในพื้นที่</t>
  </si>
  <si>
    <t>2. การจัดทำประชาคมระดับชุมชน/</t>
  </si>
  <si>
    <t>หมู่บ้าน ระดับตำบล การจัดประชาคม/</t>
  </si>
  <si>
    <t>บูรณาการจัดทำแผนพัฒนาชุมชนและ</t>
  </si>
  <si>
    <t>แผนพัฒนาท้องถิ่น ฯลฯ</t>
  </si>
  <si>
    <t>ทำแผนพัฒนาท้องถิ่นของ อบต.รอบเวียง</t>
  </si>
  <si>
    <t>3. การจัดประชุมต่างๆที่เกี่ยวกับการจัด</t>
  </si>
  <si>
    <t>ค่าใช้จ่ายเกี่ยวกับการเลือกตั้ง</t>
  </si>
  <si>
    <t>โครงการ  5 ส.</t>
  </si>
  <si>
    <t>โครงการอบรมให้ความรู้ด้าน</t>
  </si>
  <si>
    <t>กฎหมายและประชาธิปไตย</t>
  </si>
  <si>
    <t>โครงการ อบต.เคลื่อนที่</t>
  </si>
  <si>
    <t>โครงการฝึกอบรมการป้องกัน</t>
  </si>
  <si>
    <t>และแก้ไขปัญหาภัยแล้ง</t>
  </si>
  <si>
    <t>โครงการฝึกอบรมและซักซ้อม</t>
  </si>
  <si>
    <t>แผนเตรียมการรับมือการเกิด</t>
  </si>
  <si>
    <t>แผ่นดินไหว</t>
  </si>
  <si>
    <t xml:space="preserve">โครงการฝึกอบรมและป้องกัน </t>
  </si>
  <si>
    <t>วาตภัย อุทกภัย และลดอุบัติภัย</t>
  </si>
  <si>
    <t>ทางน้ำ</t>
  </si>
  <si>
    <t>โครงการป้องกันและระงับ</t>
  </si>
  <si>
    <t>อัคคีภัยสำหรับประชาชน</t>
  </si>
  <si>
    <t>อัคคีภัยในองค์กร</t>
  </si>
  <si>
    <t>โครงการป้องกันและลดอุบัติเหตุ</t>
  </si>
  <si>
    <t>ทางถนนในช่วงเทศกาลสำคัญ</t>
  </si>
  <si>
    <t xml:space="preserve">อุดหนุนอำเภอเมืองเชียงราย </t>
  </si>
  <si>
    <t>อ.เมืองเชียงราย</t>
  </si>
  <si>
    <t xml:space="preserve">โครงการ </t>
  </si>
  <si>
    <t>รวมเป็นเงิน</t>
  </si>
  <si>
    <t>รายละเอียดของกิจกรรม</t>
  </si>
  <si>
    <t>ที่เกิดขึ้นจากโครงการ</t>
  </si>
  <si>
    <t xml:space="preserve">งบประมาณ </t>
  </si>
  <si>
    <t xml:space="preserve"> (บาท)</t>
  </si>
  <si>
    <t>หน่วยงาน</t>
  </si>
  <si>
    <t>รับผิดชอบหลัก</t>
  </si>
  <si>
    <t>แบบ ผด. 02</t>
  </si>
  <si>
    <t xml:space="preserve">โครงการฝึกอบรมเชิงปฏิบัติการ </t>
  </si>
  <si>
    <t>การทำน้ำหมักอินทรีย์ชีวภาพ</t>
  </si>
  <si>
    <t>1.จัดฝึกอบรมเชิงปฏิบัติการให้ความรู้</t>
  </si>
  <si>
    <t>2.สาธิตและฝึกปฏิบัติการทำน้ำหมัก</t>
  </si>
  <si>
    <t>ชีวภาพ</t>
  </si>
  <si>
    <t>3.ผู้เข้าร่วมโครงการและร่วมกิจกรรม</t>
  </si>
  <si>
    <t>เป็นเกษตรกรและประชาชนที่สนใจ</t>
  </si>
  <si>
    <t>ในพื้นที่ อบต.รอบเวียง</t>
  </si>
  <si>
    <t>การเพิ่มศักยภาพการทำอาหาร</t>
  </si>
  <si>
    <t>2.สาธิตและฝึกปฏิบัติการทำอาหาร</t>
  </si>
  <si>
    <t>เพิ่มศักยภาพการทำอาหาร</t>
  </si>
  <si>
    <t>ส่งเสริมอาชีพหัตถกรรมพื้นบ้าน</t>
  </si>
  <si>
    <t>การส่งเสริมอาชีพหัตถกรรมพื้นบ้าน</t>
  </si>
  <si>
    <t>2.สาธิตและฝึกปฏิบัติการด้าน</t>
  </si>
  <si>
    <t>หัตถกรรมพื้นบ้าน</t>
  </si>
  <si>
    <t xml:space="preserve">เป็นประชาชนที่สนใจในพื้นที่ </t>
  </si>
  <si>
    <t>เป็นกลุ่มสตรีและประชาชนที่สนใจ</t>
  </si>
  <si>
    <t>โครงการจัดการแข่งขันกีฬาประจำ</t>
  </si>
  <si>
    <t>ตำบลรอบเวียงสัมพันธ์</t>
  </si>
  <si>
    <t>และส่งนักกีฬาเข้าร่วมการแข่งขัน</t>
  </si>
  <si>
    <t>กีฬา</t>
  </si>
  <si>
    <t>เป็นค่าใช้จ่ายในการจัดซื้ออาหารเสริม</t>
  </si>
  <si>
    <t>(นม)สำหรับเด็กศูนย์พัฒนาเด็กเล็ก</t>
  </si>
  <si>
    <t>(นม)สำหรับเด็กโรงเรียนบ้านป่ายางมน</t>
  </si>
  <si>
    <t>เป็นค่าใช้จ่ายในการจัดซื้ออาหาร</t>
  </si>
  <si>
    <t>กลางวันสำหรับเด็กศูนย์พัฒนาเด็กเล็ก</t>
  </si>
  <si>
    <t>โครงการเพิ่มประสิทธิภาพครูและ</t>
  </si>
  <si>
    <t>บุคลากรทางการศึกษาศูนย์พัฒนา</t>
  </si>
  <si>
    <t>เด็กเล็ก (ศพด.) บ้านป่ายางมน</t>
  </si>
  <si>
    <t>โครงการเรียนรู้สู่โลกกว้าง</t>
  </si>
  <si>
    <t>เป็นเด็กนักเรียนของศูนย์พัฒนาเด็กเล็ก</t>
  </si>
  <si>
    <t>2.ผู้เข้าร่วมโครงการและร่วมกิจกรรม</t>
  </si>
  <si>
    <t>โครงการยิ้มใส ไหว้สวย</t>
  </si>
  <si>
    <t>โครงการประเพณีวันออกพรรษา</t>
  </si>
  <si>
    <t>1.อุดหนุนสภาวัฒนธรรมในการจัด</t>
  </si>
  <si>
    <t>กิจกรรมวันลอยกระทง</t>
  </si>
  <si>
    <t>โครงการประเพณีวันเข้าพรรษา</t>
  </si>
  <si>
    <t>โครงการประเพณีสรงน้ำพระ</t>
  </si>
  <si>
    <t>โครงการดนตรีพื้นบ้านแสนสนุก</t>
  </si>
  <si>
    <t>โครงการไหว้ครู</t>
  </si>
  <si>
    <t>โครงการนาฏล้านนา</t>
  </si>
  <si>
    <t>ตามโครงการดำเนินการและ</t>
  </si>
  <si>
    <t>สนับสนุนการดำเนินงานจัดกิจกรรม</t>
  </si>
  <si>
    <t xml:space="preserve">ของส่วนราชการและองค์กร  </t>
  </si>
  <si>
    <t>โครงการดำเนินการและสนับสนุนการ</t>
  </si>
  <si>
    <t>ดำเนินงานจัดกิจกรรมของส่วนราชการ</t>
  </si>
  <si>
    <t>และองค์กร จังหวัดเชียงราย ประจำปี</t>
  </si>
  <si>
    <t>จ่ายเป็นเงินสมทบระบบหลักประกัน</t>
  </si>
  <si>
    <t>ของ อบต.รอบเวียง</t>
  </si>
  <si>
    <t>หมู่ที่ 1- 5</t>
  </si>
  <si>
    <t>ในเขตรับผิดชอบ</t>
  </si>
  <si>
    <t>ของอบต.รอบเวียง</t>
  </si>
  <si>
    <t>โครงการนวัตกรรมจากภูมิปัญญา</t>
  </si>
  <si>
    <t>โครงการอบรมให้ความรู้ป้องกัน</t>
  </si>
  <si>
    <t>1.จัดอบรมให้ความรู้เกี่ยวกับการป้องโรค</t>
  </si>
  <si>
    <t>อุบัติใหม่</t>
  </si>
  <si>
    <t>โครงการกินดีอยู่ดีป้องกันโรค</t>
  </si>
  <si>
    <t>โครงการคนเก่งปราบลูกน้ำยุงลาย</t>
  </si>
  <si>
    <t>โครงการครอบครัวคุณธรรม</t>
  </si>
  <si>
    <t>นำสังคมไทยเข้มแข็ง</t>
  </si>
  <si>
    <t>โครงการน้ำสมุนไพรเพื่อสุขภาพ</t>
  </si>
  <si>
    <t xml:space="preserve">เยาวชน </t>
  </si>
  <si>
    <t>โครงการเยาวชนจิตอาสา</t>
  </si>
  <si>
    <t>โครงการอบรมเชิงปฏิบัติการ</t>
  </si>
  <si>
    <t>สานสัมพันธ์ 3 วัย เสริมเกาะป้องกัน</t>
  </si>
  <si>
    <t>ให้ครอบครัว</t>
  </si>
  <si>
    <t>โครงการกิจกรรมใส่ใจวัยสูงอายุ</t>
  </si>
  <si>
    <t xml:space="preserve">ติดเตียง </t>
  </si>
  <si>
    <t>สร้างรอยยิ้มฟื้นฟูจิตใจคนพิการ</t>
  </si>
  <si>
    <t>และผู้ดูแล</t>
  </si>
  <si>
    <t>โครงการปรับปรุงสิ่งอำนวย</t>
  </si>
  <si>
    <t xml:space="preserve">ความสะดวกแก่ผู้พิการ </t>
  </si>
  <si>
    <t>โครงการอบรมให้ความรู้บทบาท</t>
  </si>
  <si>
    <t>หน้าที่ของสตรี</t>
  </si>
  <si>
    <t>โครงการกิจกรรมเชิดชูสตรีเก่ง</t>
  </si>
  <si>
    <t>โครงการอบรมให้ความรู้เกี่ยวกับ</t>
  </si>
  <si>
    <t xml:space="preserve">กฎหมายความรุนแรงต่อเด็ก สตรี </t>
  </si>
  <si>
    <t>และบุคคลในครอบครัว</t>
  </si>
  <si>
    <t>โครงการเสริมสร้างสุขภาวะใน</t>
  </si>
  <si>
    <t>ครอบครัว</t>
  </si>
  <si>
    <t>การแปรรูปอาหาร</t>
  </si>
  <si>
    <t>การเพิ่มมูลค่าสินค้าด้วยบรรจุภัณฑ์</t>
  </si>
  <si>
    <t>เพิ่มศักยภาพงานคหกรรม</t>
  </si>
  <si>
    <t>ส่งเสริมชุมชนเศรษฐกิจพอเพียง</t>
  </si>
  <si>
    <t>โครงการต้นข้าวจ๋ามาจากไหน</t>
  </si>
  <si>
    <t>เศรษฐกิจพอเพียงตามแนว</t>
  </si>
  <si>
    <t>พระราชดำริ</t>
  </si>
  <si>
    <t>หมู่ที่ 1 - 5</t>
  </si>
  <si>
    <t>ในเขตพื้นที่</t>
  </si>
  <si>
    <t>การปฏิบัติตาม พ.ร.บ ข้อมูล</t>
  </si>
  <si>
    <t>ข่าวสารของราชการ พ.ศ. 2540</t>
  </si>
  <si>
    <t>โครงการฝึกอบรมเพิ่มประสิทธิภาพ</t>
  </si>
  <si>
    <t>บุคลากร</t>
  </si>
  <si>
    <t>กองการศึกษา</t>
  </si>
  <si>
    <t>2.ผู้เข้าร่วมโครงการเป็นผู้บริหาร , ส.อบต.</t>
  </si>
  <si>
    <t>พนักงานส่วนตำบล, ครู, พนักงานจ้างตาม</t>
  </si>
  <si>
    <t>2.ผู้เข้าร่วมโครงการและร่วมกิจกรรมเป็น</t>
  </si>
  <si>
    <t>คิดเป็นร้อยละของ</t>
  </si>
  <si>
    <t>งบประมาณทั้งหมด</t>
  </si>
  <si>
    <t>จำนวนโครงการที่</t>
  </si>
  <si>
    <t>องค์การบริหารส่วนตำบลรอบเวียง อำเภอเมืองเชียงราย จังหวัดเชียงราย</t>
  </si>
  <si>
    <t>องค์การบริหารส่วนตำบลรอบเวียง  อำเภอเมืองเชียงราย  จังหวัดเชียงราย</t>
  </si>
  <si>
    <t>1.พ่นหมอกควัน เพื่อป้องกันการระบาด</t>
  </si>
  <si>
    <t>2.แจกทรายอะเบทให้ประชาชนในพื้นที่</t>
  </si>
  <si>
    <t>เป็น อสม.ตำบลรอบเวียง และประชาชน</t>
  </si>
  <si>
    <t>1.รณรงค์ ประชาสัมพันธ์ กำจัดแหล่งเพาะ</t>
  </si>
  <si>
    <t>พันธุ์ยุงลาย</t>
  </si>
  <si>
    <t>2.ออกสำรวจ และร่วมกันกำจัดแหล่งเพาะ</t>
  </si>
  <si>
    <t xml:space="preserve">พันธุ์ยุงลายในพื้น </t>
  </si>
  <si>
    <t>เป็น อสม.ตำบลรอบเวียง ผู้นำชุมชนและ</t>
  </si>
  <si>
    <t>ประชาชนในพื้นที่ อบต.รอบเวียง</t>
  </si>
  <si>
    <t>1.อบรมให้ความรู้เรื่องนวัตกรรมฆ่าลูกน้ำ</t>
  </si>
  <si>
    <t>ยุงลาย</t>
  </si>
  <si>
    <t>2.ลงมือปฏิบัติในการผลิตนวัตกรรมเพื่อฆ่า</t>
  </si>
  <si>
    <t>ลูกน้ำยุงลาย</t>
  </si>
  <si>
    <t>2.เฝ้าระวังและป้องกันการเกิดโรคอุบัติซ้ำ</t>
  </si>
  <si>
    <t>ระบาดในพื้นที่</t>
  </si>
  <si>
    <t>2.เฝ้าระวังและป้องกันการเกิดโรคอุบัติใหม่</t>
  </si>
  <si>
    <t>1.อบรมให้ความรู้ในการคัดแยกขยะเพื่อ</t>
  </si>
  <si>
    <t>1.จัดอบรมให้ความรู้</t>
  </si>
  <si>
    <t xml:space="preserve">เป็นผู้สูงอายุในพื้นที่ อบต.รอบเวียง </t>
  </si>
  <si>
    <t>1.จัดนิทรรศการ เชิดชูผู้สูงอายุที่สร้าง</t>
  </si>
  <si>
    <t>คุณประโยชน์และมีผลงานโดดเด่นระดับ</t>
  </si>
  <si>
    <t>ตำบล</t>
  </si>
  <si>
    <t>1.อบรมให้ความรู้ และจัดกิจกรรมสันทนา</t>
  </si>
  <si>
    <t>การในการปรับความคิดและสร้างสุขภาพ</t>
  </si>
  <si>
    <t>จิตที่ดีในวัยสูงอายุ</t>
  </si>
  <si>
    <t>1.ออกเยี่ยมบ้านผู้สูงอายุป่วยติดเตียง</t>
  </si>
  <si>
    <t>ในพื้น อบต.รอบเวียง</t>
  </si>
  <si>
    <t xml:space="preserve">อบต.รอบเวียง </t>
  </si>
  <si>
    <t xml:space="preserve">2.ผู้เข้าร่วมโครงการเป็นผู้สูงอายุในพื้นที่ </t>
  </si>
  <si>
    <t>2.ผู้เข้าร่วมโครงการเป็นผู้สูงอายุที่ป่วย</t>
  </si>
  <si>
    <t xml:space="preserve">ติดเตียงในพื้นที่ อบต.รอบเวียง </t>
  </si>
  <si>
    <t>1.อบรมให้ความรู้การดูแลและการปรับตัว</t>
  </si>
  <si>
    <t>ของผู้พิการและผู้ดูแลคนพิการ</t>
  </si>
  <si>
    <t>2.ผู้เข้าร่วมโครงการเป็นผู้ดูแลคนพิการ</t>
  </si>
  <si>
    <t xml:space="preserve">และคนพิการในพื้นที่ อบต.รอบเวียง </t>
  </si>
  <si>
    <t>ความสะดวกแก่ผู้พิการ ในสำนักงาน</t>
  </si>
  <si>
    <t>1.จัดฝึกอบรมเชิงปฏิบัติการให้ความรู้การ</t>
  </si>
  <si>
    <t>แปรรูปอาหารจากวัตถุดิบทางการเกษตร</t>
  </si>
  <si>
    <t>2.สาธิตและฝึกปฏิบัติการด้านการแปรรูป</t>
  </si>
  <si>
    <t>อาหาร</t>
  </si>
  <si>
    <t xml:space="preserve">เป็นกลุ่มสตรีและประชาชนทั่วไปในพื้นที่ </t>
  </si>
  <si>
    <t>2.สาธิตและฝึกปฏิบัติการบรรจุภัณฑ์</t>
  </si>
  <si>
    <t>เกี่ยวกับงานคหกรรม</t>
  </si>
  <si>
    <t>1.อบรมให้ความรู้เกี่ยวกับการปลูกผัก</t>
  </si>
  <si>
    <t>2.สาธิตและฝึกปฏิบัติการเพาะเมล็ดพันธุ์พืช</t>
  </si>
  <si>
    <t>3.ศึกษาดูงานการปลูกพืชชนิดต่างๆ</t>
  </si>
  <si>
    <t>4.ผู้เข้าร่วมโครงการและร่วมกิจกรรม</t>
  </si>
  <si>
    <t>เป็นเกษตรกรในพื้นที่ อบต.รอบเวียง</t>
  </si>
  <si>
    <t>การเพิ่มมูลค่าสินค้าด้วย</t>
  </si>
  <si>
    <t>บรรจุภัณฑ์</t>
  </si>
  <si>
    <t>1.อบรมให้ความรู้เกี่ยวกับการสร้างเกาะ</t>
  </si>
  <si>
    <t>ป้องกันให้ครอบครัวจากสิ่งเร้าต่างๆ</t>
  </si>
  <si>
    <t>ในปัจจุบัน</t>
  </si>
  <si>
    <t>2.จัดกิจกรรมสันทนาการด้านความ</t>
  </si>
  <si>
    <t>สัมพันธ์ในครอบครัว</t>
  </si>
  <si>
    <t>ครอบครัวในพื้นที่ อบต.รอบเวียง</t>
  </si>
  <si>
    <t>การพัฒนาคุณภาพชีวิตของสตรี</t>
  </si>
  <si>
    <t>กลุ่มสตรีในพื้นที่ อบต.รอบเวียง</t>
  </si>
  <si>
    <t>1.จัดกิจกรรมและจัดนิทรรศการ เชิดชู</t>
  </si>
  <si>
    <t>สตรีเก่ง ที่มีผลงานโดดเด่น สร้าง</t>
  </si>
  <si>
    <t>คุณประโยชน์แก่ส่วนรวมในระดับตำบล</t>
  </si>
  <si>
    <t>ขึ้นไป</t>
  </si>
  <si>
    <t>รุนแรงต่อเด็ก สตรี และบุคคลในครอบครัว</t>
  </si>
  <si>
    <t>1.จัดอบรมให้ความรู้เกี่ยวกับกฎหมายความ</t>
  </si>
  <si>
    <t xml:space="preserve">กลุ่มสตรี เด็ก และบุคคลทั่วไป ในพื้นที่ </t>
  </si>
  <si>
    <t>ประชาชนทั่วไป ในพื้นที่ อบต.รอบเวียง</t>
  </si>
  <si>
    <t>3.ผู้เข้าร่วมโครงการและร่วมกิจกรรมเป็น</t>
  </si>
  <si>
    <t>1.นำเด็กนักเรียนศูนย์พัฒนาเด็กเล็กบ้าน</t>
  </si>
  <si>
    <t>ป่ายางมนไปทัศนศึกษานอกสถานที่</t>
  </si>
  <si>
    <t>เป็นเด็กนักเรียนของ ศพด.บ้านป่ายางมน</t>
  </si>
  <si>
    <t xml:space="preserve">ผู้ปกครอง ครู ผดด.และพนักงานเจ้าหน้าที่ </t>
  </si>
  <si>
    <t>อบต.รอบเวียง ที่เกี่ยวข้อง</t>
  </si>
  <si>
    <t xml:space="preserve">1.จัดกิจกรรมให้เด็กได้ฝึกเกี่ยวกับมารยาท </t>
  </si>
  <si>
    <t>เช่น การไหว้ การกราบ</t>
  </si>
  <si>
    <t>ประชาชนทั่วไปในพื้นที่ อบต.รอบเวียง</t>
  </si>
  <si>
    <t>และผู้ปกครองนักเรียน</t>
  </si>
  <si>
    <t>1.จัดกิจกรรมและให้ความรู้เกี่ยวกับสมุนไพร</t>
  </si>
  <si>
    <t>และการทำน้ำสมุนไพรตามหน่วยการเรียน</t>
  </si>
  <si>
    <t>1.จัดกิจกรรมเยี่ยมบ้านผู้ปกครองของเด็ก</t>
  </si>
  <si>
    <t>นักเรียนศูนย์พัฒนาเด็กเล็กบ้านป่ายางมน</t>
  </si>
  <si>
    <t>1.จัดกิจกรรมตานก๋วยสลาก เพื่อสืบสาน</t>
  </si>
  <si>
    <t>ประเพณีท้องถิ่น</t>
  </si>
  <si>
    <t>1.จัดกิจกรรมสรงน้ำพระในวันสงกรานต์</t>
  </si>
  <si>
    <t>เป็นเด็ก เยาวชน และประชาชนทั่วไป</t>
  </si>
  <si>
    <t>1.จัดกิจกรรมไหว้ครู</t>
  </si>
  <si>
    <t>1.จัดกิจกรรมถ่ายทอดถ่ายทอดความรู้</t>
  </si>
  <si>
    <t>กับคุณธรรม จริยธรรม</t>
  </si>
  <si>
    <t>เป็นเด็ก เยาวชน ในพื้นที่ อบต.รอบเวียง</t>
  </si>
  <si>
    <t>กับจริยธรรมและพระพุทธศาสนา</t>
  </si>
  <si>
    <t>1.จัดกิจกรรมให้ความรู้และบำเพ็ญ</t>
  </si>
  <si>
    <t>ประโยชน์</t>
  </si>
  <si>
    <t>รอบเวียง</t>
  </si>
  <si>
    <t>1.อบรมให้ความรู้การงดเผาเพื่อลดหมอกควัน</t>
  </si>
  <si>
    <t>เป็นเกษตรกร และประชาชนทั่วไปในพื้นที่</t>
  </si>
  <si>
    <t>1.จัดฝึกอบรมให้ความรู้การป้องกันและ</t>
  </si>
  <si>
    <t>แก้ไขปัญหาภัยแล้งในพื้นที่</t>
  </si>
  <si>
    <t>1.จัดอบรมให้ความรู้ในการเตรียมการรับ</t>
  </si>
  <si>
    <t>เหตุแผ่นดินไหว</t>
  </si>
  <si>
    <t>2.ฝึกปฏิบัติการซ้อมแผนการเกิดแผ่นดิน</t>
  </si>
  <si>
    <t>ไหว/การอพยพ</t>
  </si>
  <si>
    <t>เป็นประชาชนทั่วไปและนักเรียน/นักศึกษา</t>
  </si>
  <si>
    <t>ในพื้นที่อบต.รอบเวียง</t>
  </si>
  <si>
    <t>1.จัดอบรมให้ความรู้ในการเตรียมรับเหตุ</t>
  </si>
  <si>
    <t>สาธารณภัยในพื้นที่</t>
  </si>
  <si>
    <t>2.ฝึกปฏิบัติการเผชิญเหตุสาธารณภัย</t>
  </si>
  <si>
    <t>1.จัดอบรมให้ความรู้ในการระงับอัคคีภัย</t>
  </si>
  <si>
    <t>2.ฝึกปฏิบัติในการดับเพลิงเบื้องต้น</t>
  </si>
  <si>
    <t>3.ฝึกปฏิบัติในการใช้ถังดับเพลิง</t>
  </si>
  <si>
    <t>เป็นบุคลากรในองค์กร และฝ่ายปกครอง</t>
  </si>
  <si>
    <t>1.จัดอบรมให้ความรู้ พรบ.รถจักรยานยนต์</t>
  </si>
  <si>
    <t>2.รณรงค์ปลูกจิตสำนึกให้สวมหมวกนิรภัย</t>
  </si>
  <si>
    <t>3.จัดขบวนรถรณรงค์กิจกรรมสวมหมวก</t>
  </si>
  <si>
    <t>นิรภัย 100 %</t>
  </si>
  <si>
    <t>จัดทำป้ายประชาสัมพันธ์การป้องกันและ</t>
  </si>
  <si>
    <t>ลดอุบัติเหตุทางถนนในช่วงเทศกาลสำคัญ</t>
  </si>
  <si>
    <t>เป็นบุคลากรในองค์กรและประชาชนทั่วไป</t>
  </si>
  <si>
    <t>ที่ขับขี่รถจักรยานยนต์ในพื้นที่ อบต.</t>
  </si>
  <si>
    <t>เป็นบุคลากรใน อบต.รอบเวียง ผู้นำชุมชน</t>
  </si>
  <si>
    <t>และประชาชนทั่วไปในพื้นที่ อบต.รอบเวียง</t>
  </si>
  <si>
    <t>1.จัดกิจกรรมปลูกต้นไม้ในพื้นที่</t>
  </si>
  <si>
    <t>1.จัดอบรมให้ความรู้เกี่ยวกับกฎหมายและ</t>
  </si>
  <si>
    <t>ประชาธิปไตย</t>
  </si>
  <si>
    <t xml:space="preserve">1.จัดอบรมให้ความรู้เกี่ยวกับการปฏิบัติตาม </t>
  </si>
  <si>
    <t>พ.ร.บ ข้อมูลข่าวสารของราชการ พ.ศ.2540</t>
  </si>
  <si>
    <t>2.รับชำระค่าธรรมเนียมตาม พรบ.สาธารณสุข</t>
  </si>
  <si>
    <t>3.ให้คำปรึกษาด้านงานก่อสร้างและงานควบคุม</t>
  </si>
  <si>
    <t>4.การให้ความรู้เกี่ยวกับการป้องกันโรคพิษสุนัขบ้า</t>
  </si>
  <si>
    <t>5.การให้บริการปรึกษาประชาชนเกี่ยวกับงาน</t>
  </si>
  <si>
    <t>ยุทธศาสตร์ / แผนงาน</t>
  </si>
  <si>
    <t>โครงการเยี่ยมบ้านผู้พิการ</t>
  </si>
  <si>
    <t xml:space="preserve">2.ผู้เข้าร่วมโครงการเป็นผู้พิการในพื้นที่ </t>
  </si>
  <si>
    <t>ก่อสร้างรางระบายน้ำ คสล.</t>
  </si>
  <si>
    <t xml:space="preserve">แบบแปลน อบต.รอบเวียงกำหนด) </t>
  </si>
  <si>
    <t>แบบแปลน อบต.รอบเวียงกำหนด)</t>
  </si>
  <si>
    <t>(รายละเอียดตามปริมาณงานและ</t>
  </si>
  <si>
    <r>
      <rPr>
        <b/>
        <u/>
        <sz val="16"/>
        <color theme="1"/>
        <rFont val="TH SarabunPSK"/>
        <family val="2"/>
      </rPr>
      <t>ยุทธศาสตร์ ที่ 1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การพัฒนาด้านโครงสร้างพื้นฐานและบริการสาธารณะ</t>
    </r>
  </si>
  <si>
    <r>
      <rPr>
        <b/>
        <u/>
        <sz val="16"/>
        <color theme="1"/>
        <rFont val="TH SarabunPSK"/>
        <family val="2"/>
      </rPr>
      <t>แผนงาน</t>
    </r>
    <r>
      <rPr>
        <b/>
        <sz val="16"/>
        <color theme="1"/>
        <rFont val="TH SarabunPSK"/>
        <family val="2"/>
      </rPr>
      <t xml:space="preserve">  </t>
    </r>
    <r>
      <rPr>
        <sz val="16"/>
        <color theme="1"/>
        <rFont val="TH SarabunPSK"/>
        <family val="2"/>
      </rPr>
      <t>อุตสาหกรรมและการโยธา</t>
    </r>
  </si>
  <si>
    <r>
      <rPr>
        <b/>
        <u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การพัฒนาด้านเศรษฐกิจ พาณิชย์ การท่องเที่ยว และศาสนา ประเพณี วัฒนธรรม</t>
    </r>
  </si>
  <si>
    <t>ปลอดสารพิษทฤษฎีใหม่และความ</t>
  </si>
  <si>
    <t>ก้าวหน้าของเกษตรอินทรีในปัจจุบัน</t>
  </si>
  <si>
    <t>1.อบรมให้ความรู้เกี่ยวกับการส่งเสริม</t>
  </si>
  <si>
    <t>ชุมชนเศรษฐกิจพอเพียง</t>
  </si>
  <si>
    <t xml:space="preserve">วัดป่ายางมน หมู่ที่ 5 </t>
  </si>
  <si>
    <t xml:space="preserve">เกี่ยวกับวัฒนธรรมท้องถิ่น </t>
  </si>
  <si>
    <t xml:space="preserve">บ้านป่ายางมน หมู่ 5 </t>
  </si>
  <si>
    <t>ต.รอบเวียง อ.เมืองเชียงราย</t>
  </si>
  <si>
    <t xml:space="preserve">เด็ก เยาวชน และประชาชนทั่วไป </t>
  </si>
  <si>
    <t>ศาสนาสถานในเขตพื้นที่</t>
  </si>
  <si>
    <t xml:space="preserve">วัดป่ายางมน  หมู่ที่ 5 </t>
  </si>
  <si>
    <t xml:space="preserve">โครงการส่งเสริมคุณธรรม </t>
  </si>
  <si>
    <t xml:space="preserve">จริยธรรม แก่เด็ก เยาวชน </t>
  </si>
  <si>
    <r>
      <t>แผนงาน</t>
    </r>
    <r>
      <rPr>
        <sz val="16"/>
        <color theme="1"/>
        <rFont val="TH SarabunPSK"/>
        <family val="2"/>
      </rPr>
      <t xml:space="preserve">  สร้างความเข้มแข็งของชุมชน</t>
    </r>
  </si>
  <si>
    <r>
      <t>แผนงาน</t>
    </r>
    <r>
      <rPr>
        <sz val="16"/>
        <color theme="1"/>
        <rFont val="TH SarabunPSK"/>
        <family val="2"/>
      </rPr>
      <t xml:space="preserve"> การศาสนา วัฒนธรรมและนันทนาการ</t>
    </r>
  </si>
  <si>
    <t>บ้านป่างิ้ว หมู่ที่ 4</t>
  </si>
  <si>
    <r>
      <rPr>
        <b/>
        <u/>
        <sz val="16"/>
        <color theme="1"/>
        <rFont val="TH SarabunPSK"/>
        <family val="2"/>
      </rPr>
      <t>ยุทธศาสตร์ที่ 3</t>
    </r>
    <r>
      <rPr>
        <sz val="16"/>
        <color theme="1"/>
        <rFont val="TH SarabunPSK"/>
        <family val="2"/>
      </rPr>
      <t xml:space="preserve"> การพัฒนาด้านการศึกษา กีฬา/นันทนากร และการสาธารณสุข</t>
    </r>
  </si>
  <si>
    <r>
      <t>แผนงาน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การศึกษา</t>
    </r>
  </si>
  <si>
    <t>สถานศึกษา</t>
  </si>
  <si>
    <t>บ้านป่ายางมน จำนวน 40 คน</t>
  </si>
  <si>
    <t>(แผนพัฒนาท้องถิ่นสี่ปี 61-64 ผ01 หน้า 77 ลำดับที่ 1)</t>
  </si>
  <si>
    <t>(แผนพัฒนาท้องถิ่นสี่ปี 61-64 ผ01 หน้า 77 ลำดับที่ 2)</t>
  </si>
  <si>
    <t>(แผนพัฒนาท้องถิ่นสี่ปี 61-64 ผ01 หน้า 78 ลำดับที่ 3)</t>
  </si>
  <si>
    <t>(แผนพัฒนาท้องถิ่นสี่ปี 61-64 ผ01 หน้า 78 ลำดับที่ 4)</t>
  </si>
  <si>
    <t>(แผนพัฒนาท้องถิ่นสี่ปี 61-64 ผ01 หน้า 78 ลำดับที่ 5)</t>
  </si>
  <si>
    <t>(แผนพัฒนาท้องถิ่นสี่ปี 61-64 ผ01 หน้า 78 ลำดับที่ 6)</t>
  </si>
  <si>
    <t>(แผนพัฒนาท้องถิ่นสี่ปี 61-64 ผ01 หน้า 79 ลำดับที่ 7)</t>
  </si>
  <si>
    <t>(แผนพัฒนาท้องถิ่นสี่ปี 61-64 ผ01 หน้า 79 ลำดับที่ 8)</t>
  </si>
  <si>
    <t>(แผนพัฒนาท้องถิ่นสี่ปี 61-64 ผ01 หน้า 79 ลำดับที่ 9)</t>
  </si>
  <si>
    <t>(แผนพัฒนาท้องถิ่นสี่ปี 61-64 ผ01 หน้า 81 ลำดับที่ 3)</t>
  </si>
  <si>
    <t>(แผนพัฒนาท้องถิ่นสี่ปี 61-64 ผ01 หน้า 81 ลำดับที่ 4)</t>
  </si>
  <si>
    <t>(แผนพัฒนาท้องถิ่นสี่ปี 61-64 ผ01 หน้า 81 ลำดับที่ 5)</t>
  </si>
  <si>
    <t>(แผนพัฒนาท้องถิ่นสี่ปี 61-64 ผ01 หน้า 81 ลำดับที่ 6)</t>
  </si>
  <si>
    <t>(แผนพัฒนาท้องถิ่นสี่ปี 61-64 ผ01 หน้า 82 ลำดับที่ 7)</t>
  </si>
  <si>
    <t>(แผนพัฒนาท้องถิ่นสี่ปี 61-64 ผ01 หน้า 82 ลำดับที่ 8)</t>
  </si>
  <si>
    <t>(แผนพัฒนาท้องถิ่นสี่ปี 61-64 ผ01 หน้า 82 ลำดับที่ 9)</t>
  </si>
  <si>
    <t>โครงการภูมิปัญญามีค่าพาเพียงพอ</t>
  </si>
  <si>
    <t>หมู่ที่ 4 บ้านป่างิ้ว</t>
  </si>
  <si>
    <t>(แผนพัฒนาท้องถิ่นสี่ปี 61-64 ผ01 หน้า 82ลำดับที่ 10)</t>
  </si>
  <si>
    <t>(แผนพัฒนาท้องถิ่นสี่ปี 61-64 ผ01 หน้า 83ลำดับที่ 11)</t>
  </si>
  <si>
    <t>(แผนพัฒนาท้องถิ่นสี่ปี 61-64 ผ01 หน้า 83ลำดับที่ 12)</t>
  </si>
  <si>
    <t>(แผนพัฒนาท้องถิ่นสี่ปี 61-64 ผ01 หน้า 83ลำดับที่ 13)</t>
  </si>
  <si>
    <t>(แผนพัฒนาท้องถิ่นสี่ปี 61-64 ผ01 หน้า 84ลำดับที่ 16)</t>
  </si>
  <si>
    <t>(แผนพัฒนาท้องถิ่นสี่ปี 61-64 ผ01 หน้า 86 ลำดับที่ 1)</t>
  </si>
  <si>
    <t>(แผนพัฒนาท้องถิ่นสี่ปี 61-64 ผ01 หน้า 86 ลำดับที่ 2)</t>
  </si>
  <si>
    <t>(แผนพัฒนาท้องถิ่นสี่ปี 61-64 ผ01 หน้า 87 ลำดับที่ 4)</t>
  </si>
  <si>
    <t>(แผนพัฒนาท้องถิ่นสี่ปี 61-64 ผ01 หน้า 87 ลำดับที่ 5)</t>
  </si>
  <si>
    <t>โครงการค่ายเยาวชนให้ความรู้</t>
  </si>
  <si>
    <t>ยาเสพติด</t>
  </si>
  <si>
    <t>(แผนพัฒนาท้องถิ่นสี่ปี 61-64 ผ01 หน้า 87 ลำดับที่ 6)</t>
  </si>
  <si>
    <t>(แผนพัฒนาท้องถิ่นสี่ปี 61-64 ผ01 หน้า 88 ลำดับที่ 7)</t>
  </si>
  <si>
    <t>โครงการกิจกรรมสภาเด็กและเยาวชน</t>
  </si>
  <si>
    <t>(แผนพัฒนาท้องถิ่นสี่ปี 61-64 ผ01 หน้า 88 ลำดับที่ 8)</t>
  </si>
  <si>
    <t>1.จัดฝึกอบรมเพิ่มความรู้เกี่ยวกับกิจกรรม</t>
  </si>
  <si>
    <t>เด็กและเยาวชน ในพื้นที่ อบต.รอบเวียง</t>
  </si>
  <si>
    <t>(แผนพัฒนาท้องถิ่นสี่ปี 61-64 ผ01 หน้า 88 ลำดับที่ 9)</t>
  </si>
  <si>
    <t>(แผนพัฒนาท้องถิ่นสี่ปี 61-64 ผ01 หน้า 88 ลำดับที่ 10)</t>
  </si>
  <si>
    <t>(แผนพัฒนาท้องถิ่นสี่ปี 61-64 ผ01 หน้า 89 ลำดับที่ 11)</t>
  </si>
  <si>
    <t>(แผนพัฒนาท้องถิ่นสี่ปี 61-64 ผ01 หน้า 89 ลำดับที่ 12)</t>
  </si>
  <si>
    <t>(แผนพัฒนาท้องถิ่นสี่ปี 61-64 ผ01 หน้า 89 ลำดับที่ 13)</t>
  </si>
  <si>
    <t>(แผนพัฒนาท้องถิ่นสี่ปี 61-64 ผ01 หน้า 90 ลำดับที่ 14)</t>
  </si>
  <si>
    <t>โรงเรียนบ้านป่ายางมน</t>
  </si>
  <si>
    <t>(แผนพัฒนาท้องถิ่นสี่ปี 61-64 ผ01 หน้า 90 ลำดับที่ 15)</t>
  </si>
  <si>
    <t>(ผ01 อบต.ดำเนินการ)</t>
  </si>
  <si>
    <t>(ผ02 สำหรับอุดหนุนฯ)</t>
  </si>
  <si>
    <r>
      <t>แผนงาน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การสาธารณสุข</t>
    </r>
  </si>
  <si>
    <t>(แผนพัฒนาท้องถิ่นสี่ปี 61-64 ผ01 หน้า 91 ลำดับที่ 1)</t>
  </si>
  <si>
    <t>(แผนพัฒนาท้องถิ่นสี่ปี 61-64 ผ01 หน้า 92 ลำดับที่ 2)</t>
  </si>
  <si>
    <t>(แผนพัฒนาท้องถิ่นสี่ปี 61-64 ผ01 หน้า 92 ลำดับที่ 3)</t>
  </si>
  <si>
    <t>(แผนพัฒนาท้องถิ่นสี่ปี 61-64 ผ01 หน้า 93 ลำดับที่ 4)</t>
  </si>
  <si>
    <t>(แผนพัฒนาท้องถิ่นสี่ปี 61-64 ผ01 หน้า 93 ลำดับที่ 5)</t>
  </si>
  <si>
    <t>โครงการสุขาภิบาลอาหารและตลาด</t>
  </si>
  <si>
    <t>(แผนพัฒนาท้องถิ่นสี่ปี 61-64 ผ01 หน้า 94 ลำดับที่ 6)</t>
  </si>
  <si>
    <r>
      <t>แผนงาน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การศาสนา วัฒนธรรม และนันทนาการ</t>
    </r>
  </si>
  <si>
    <r>
      <t>แผนงาน</t>
    </r>
    <r>
      <rPr>
        <sz val="16"/>
        <color theme="1"/>
        <rFont val="TH SarabunPSK"/>
        <family val="2"/>
      </rPr>
      <t xml:space="preserve">  งบกลาง</t>
    </r>
  </si>
  <si>
    <t>รายจ่ายตามข้อผูกพัน</t>
  </si>
  <si>
    <t>(เงินสมทบกองทุนหลักประกัน</t>
  </si>
  <si>
    <r>
      <rPr>
        <b/>
        <u/>
        <sz val="16"/>
        <color theme="1"/>
        <rFont val="TH SarabunPSK"/>
        <family val="2"/>
      </rPr>
      <t>ยุทธศาสตร์ที่ 4</t>
    </r>
    <r>
      <rPr>
        <sz val="16"/>
        <color theme="1"/>
        <rFont val="TH SarabunPSK"/>
        <family val="2"/>
      </rPr>
      <t xml:space="preserve"> การพัฒนาด้านคุณภาพชีวิตและการป้องกันบรรเทาสาธารณภัย</t>
    </r>
  </si>
  <si>
    <t>(แผนพัฒนาท้องถิ่นสี่ปี 61-64 ผ01 หน้า 98 ลำดับที่ 1)</t>
  </si>
  <si>
    <t>(แผนพัฒนาท้องถิ่นสี่ปี 61-64 ผ01 หน้า 98 ลำดับที่ 2)</t>
  </si>
  <si>
    <t>(แผนพัฒนาท้องถิ่นสี่ปี 61-64 ผ01 หน้า 99 ลำดับที่ 3)</t>
  </si>
  <si>
    <t>พ.ศ. 2561</t>
  </si>
  <si>
    <t>(แผนพัฒนาท้องถิ่นสี่ปี 61-64 ผ01 หน้า 99 ลำดับที่ 4)</t>
  </si>
  <si>
    <t>(แผนพัฒนาท้องถิ่นสี่ปี 61-64 ผ01 หน้า 100 ลำดับที่ 5)</t>
  </si>
  <si>
    <t>โครงการให้ความรู้และซ้อมแผน</t>
  </si>
  <si>
    <t>ป้องกันและบรรเทาสาธารณภัย</t>
  </si>
  <si>
    <t>ในสถานศึกษา</t>
  </si>
  <si>
    <t>(แผนพัฒนาท้องถิ่นสี่ปี 61-64 ผ01 หน้า 100 ลำดับที่ 6)</t>
  </si>
  <si>
    <t>(แผนพัฒนาท้องถิ่นสี่ปี 61-64 ผ01 หน้า 100 ลำดับที่ 7)</t>
  </si>
  <si>
    <t>(แผนพัฒนาท้องถิ่นสี่ปี 61-64 ผ01 หน้า 102 ลำดับที่ 1)</t>
  </si>
  <si>
    <t>(แผนพัฒนาท้องถิ่นสี่ปี 61-64 ผ01 หน้า 102 ลำดับที่ 2)</t>
  </si>
  <si>
    <t>(แผนพัฒนาท้องถิ่นสี่ปี 61-64 ผ01 หน้า 102 ลำดับที่ 3)</t>
  </si>
  <si>
    <t>(แผนพัฒนาท้องถิ่นสี่ปี 61-64 ผ01 หน้า 103 ลำดับที่ 4)</t>
  </si>
  <si>
    <t>(แผนพัฒนาท้องถิ่นสี่ปี 61-64 ผ01 หน้า 103 ลำดับที่ 6)</t>
  </si>
  <si>
    <t xml:space="preserve">โครงการอบรมเชิงปฏิบัติการส่งเสริม </t>
  </si>
  <si>
    <t>ศักยภาพการใช้ภูมิปัญญาผู้สูงอายุ</t>
  </si>
  <si>
    <t>(แผนพัฒนาท้องถิ่นสี่ปี 61-64 ผ01 หน้า 103 ลำดับที่ 8)</t>
  </si>
  <si>
    <t>(แผนพัฒนาท้องถิ่นสี่ปี 61-64 ผ01 หน้า 104 ลำดับที่ 1)</t>
  </si>
  <si>
    <t>(แผนพัฒนาท้องถิ่นสี่ปี 61-64 ผ01 หน้า 104 ลำดับที่ 2)</t>
  </si>
  <si>
    <t>(แผนพัฒนาท้องถิ่นสี่ปี 61-64 ผ01 หน้า 105 ลำดับที่ 5)</t>
  </si>
  <si>
    <t>(แผนพัฒนาท้องถิ่นสี่ปี 61-64 ผ01 หน้า 106 ลำดับที่ 6)</t>
  </si>
  <si>
    <t>(แผนพัฒนาท้องถิ่นสี่ปี 61-64 ผ01 หน้า 106 ลำดับที่ 7)</t>
  </si>
  <si>
    <r>
      <t>แผนงาน</t>
    </r>
    <r>
      <rPr>
        <sz val="16"/>
        <color theme="1"/>
        <rFont val="TH SarabunPSK"/>
        <family val="2"/>
      </rPr>
      <t xml:space="preserve"> งบกลาง</t>
    </r>
  </si>
  <si>
    <t>(เบี้ยยังชีพผู้สูงอายุ)ที่มีคุณสมบัติครบถ้วนตามระเบียบ</t>
  </si>
  <si>
    <t>กระทรวงมหาดไทย ว่าด้วยหลักเกณฑ์การจ่ายเบี้ยยังชีพ</t>
  </si>
  <si>
    <t>ผู้สูงอายุขององค์กรปกครองส่วนท้องถิ่น พ.ศ.2552และ</t>
  </si>
  <si>
    <t>ได้ขึ้นทะเบียนขอรับเบี้ยยังชีพไว้กับองค์กรปกครองส่วน</t>
  </si>
  <si>
    <t>ท้องถิ่นไว้แล้ว ซึ่งมีรายละเอียดดังนี้</t>
  </si>
  <si>
    <t>4)ผู้สูงอายุ อายุ 90ปีขึ้นไปจำนวน 4 รายๆละ1,000บาท</t>
  </si>
  <si>
    <t>ต่อเดือน เป็นเงิน  48,000  บาท</t>
  </si>
  <si>
    <t>(แผนพัฒนาท้องถิ่นสี่ปี 61-64 ผ01 หน้า 107 ลำดับที่ 1)</t>
  </si>
  <si>
    <t>(แผนพัฒนาท้องถิ่นสี่ปี 61-64 ผ01 หน้า 108 ลำดับที่ 2)</t>
  </si>
  <si>
    <t>(แผนพัฒนาท้องถิ่นสี่ปี 61-64 ผ01 หน้า 109 ลำดับที่ 3)</t>
  </si>
  <si>
    <t>จ่ายเป็นเบี้ยสำหรับสนับสนุนสวัสดิการทางสังคมให้แก่</t>
  </si>
  <si>
    <t xml:space="preserve">ผู้พิการหรือทุพพลภาพ (เบี้ยยังชีพผู้พิการ) ในเขต </t>
  </si>
  <si>
    <t>อบต.รอบเวียง ที่มีสิทธิตามหลักเกณฑ์ที่กำหนดที่ได้แสดง</t>
  </si>
  <si>
    <t>ความจำนงโดยขอขึ้นทะเบียนเพื่อขอรับเบี้ยความพิการ</t>
  </si>
  <si>
    <t>รายละ 800 บาท ต่อเดือน จำนวน 12 เดือน</t>
  </si>
  <si>
    <t>จ่ายเป็นเบี้ยสนับสนุนการสร้างหลักประกันรายได้ให้แก่</t>
  </si>
  <si>
    <t xml:space="preserve">ผู้สูงอายุที่มีอายุ 60 ปีบริบูรณ์ขึ้นไปในเขต อบต.รอบเวียง </t>
  </si>
  <si>
    <r>
      <t>แผนงาน</t>
    </r>
    <r>
      <rPr>
        <sz val="16"/>
        <color theme="1"/>
        <rFont val="TH SarabunPSK"/>
        <family val="2"/>
      </rPr>
      <t xml:space="preserve">  เคหะและชุมชน</t>
    </r>
  </si>
  <si>
    <t>โครงการจัดการและกำจัดขยะ</t>
  </si>
  <si>
    <t>มูลฝอย</t>
  </si>
  <si>
    <t>(แผนพัฒนาท้องถิ่นสี่ปี 61-64 ผ01 หน้า 112 ลำดับที่ 2)</t>
  </si>
  <si>
    <r>
      <t>แผนงาน</t>
    </r>
    <r>
      <rPr>
        <sz val="16"/>
        <color theme="1"/>
        <rFont val="TH SarabunPSK"/>
        <family val="2"/>
      </rPr>
      <t xml:space="preserve">  การเกษตร</t>
    </r>
  </si>
  <si>
    <t>และรักษาสิ่งแวดล้อม</t>
  </si>
  <si>
    <t>โครงการปลูกต้นไม้อนุรักษ์ธรรมชาติ</t>
  </si>
  <si>
    <t>(แผนพัฒนาท้องถิ่นสี่ปี 61-64 ผ01 หน้า 113 ลำดับที่ 1)</t>
  </si>
  <si>
    <r>
      <t>แผนงาน</t>
    </r>
    <r>
      <rPr>
        <sz val="16"/>
        <color theme="1"/>
        <rFont val="TH SarabunPSK"/>
        <family val="2"/>
      </rPr>
      <t xml:space="preserve">  บริหารงานทั่วไป</t>
    </r>
  </si>
  <si>
    <r>
      <rPr>
        <b/>
        <u/>
        <sz val="16"/>
        <color theme="1"/>
        <rFont val="TH SarabunPSK"/>
        <family val="2"/>
      </rPr>
      <t>ยุทธศาสตร์ที่ 6</t>
    </r>
    <r>
      <rPr>
        <sz val="16"/>
        <color theme="1"/>
        <rFont val="TH SarabunPSK"/>
        <family val="2"/>
      </rPr>
      <t xml:space="preserve">  การพัฒนาด้านการเมืองและการบริหาร</t>
    </r>
  </si>
  <si>
    <t>(แผนพัฒนาท้องถิ่นสี่ปี 61-64 ผ01 หน้า 114 ลำดับที่ 1)</t>
  </si>
  <si>
    <t xml:space="preserve">ผู้บริหารท้องถิ่นสมาชิกสภา ในกรณีตาย </t>
  </si>
  <si>
    <t>ลาออก หรือหมดวาะ</t>
  </si>
  <si>
    <t xml:space="preserve">1.เพื่อเป็นค่าใช้จ่ายในการดำเนินการเลือกตั้ง </t>
  </si>
  <si>
    <t xml:space="preserve">2.ส่งเสริม/สนับสนุน/เผยแพร่/ประชาสัมพันธ์ </t>
  </si>
  <si>
    <t xml:space="preserve">การเลือกตั้งอื่นๆ เช่น ลงประชามติรัฐธรรมนูญ </t>
  </si>
  <si>
    <t xml:space="preserve">เลือกตั้ง สส. , เลือกตั้ง สว.,เลือกตั้ง อบจ. , </t>
  </si>
  <si>
    <t xml:space="preserve">เลือกตั้งฝ่ายปกครอง </t>
  </si>
  <si>
    <t>(แผนพัฒนาท้องถิ่นสี่ปี 61-64 ผ01 หน้า 114 ลำดับที่ 2)</t>
  </si>
  <si>
    <t>ภารกิจ, ผู้ดูแลเด็ก ฯลฯ</t>
  </si>
  <si>
    <t>(แผนพัฒนาท้องถิ่นสี่ปี 61-64 ผ01 หน้า 115 ลำดับที่ 3)</t>
  </si>
  <si>
    <t xml:space="preserve">1.การรับชำระภาษีบำรุงท้องที่ ภาษีป้าย </t>
  </si>
  <si>
    <t>ภาษีโรงเรือน และที่ดิน ,จดทะเบียนพาณิชย์</t>
  </si>
  <si>
    <t>อาคารดินขุดดินถม ,การรับเรื่องยื่นขออนุญาต</t>
  </si>
  <si>
    <t>ก่อสร้าง</t>
  </si>
  <si>
    <t>กฎหมายต่างๆ</t>
  </si>
  <si>
    <t>6.การตรวจสุขภาพประชาชนเบื้องต้นร่วมกับ</t>
  </si>
  <si>
    <t>(แผนพัฒนาท้องถิ่นสี่ปี 61-64 ผ01 หน้า 115 ลำดับที่ 4)</t>
  </si>
  <si>
    <t>(แผนพัฒนาท้องถิ่นสี่ปี 61-64 ผ01 หน้า 116 ลำดับที่ 5)</t>
  </si>
  <si>
    <t>(แผนพัฒนาท้องถิ่นสี่ปี 61-64 ผ01 หน้า 116 ลำดับที่ 6)</t>
  </si>
  <si>
    <t>โครงการจัดประชุมประชาคม เพื่อ</t>
  </si>
  <si>
    <t>จัดทำ/ทบทวน แผนพัฒนาท้องถิ่น</t>
  </si>
  <si>
    <t>(แผนพัฒนาท้องถิ่นสี่ปี 61-64 ผ01 หน้า 118 ลำดับที่ 1)</t>
  </si>
  <si>
    <t>โครงการจัดประชุมประชาคม เพื่อจัดทำ/</t>
  </si>
  <si>
    <t xml:space="preserve">ทบทวน แผนพัฒนาท้องถิ่น </t>
  </si>
  <si>
    <t>อุดหนุนสภาวัฒนธรรมตำบล</t>
  </si>
  <si>
    <t>รอบเวียง ตามโครงการประเพณี</t>
  </si>
  <si>
    <t>ลอยกระทง</t>
  </si>
  <si>
    <t>(แผนพัฒนาท้องถิ่นสี่ปี 61-64 ผ02 หน้า121 ลำดับที่ 1)</t>
  </si>
  <si>
    <t xml:space="preserve">งบประมาณ 2561 </t>
  </si>
  <si>
    <t>(แผนพัฒนาท้องถิ่นสี่ปี 61-64 ผ02 หน้า 123 ลำดับที่ 1)</t>
  </si>
  <si>
    <t xml:space="preserve"> -11-</t>
  </si>
  <si>
    <t xml:space="preserve"> -28-</t>
  </si>
  <si>
    <t xml:space="preserve"> -34-</t>
  </si>
  <si>
    <t xml:space="preserve"> -37-</t>
  </si>
  <si>
    <t xml:space="preserve"> -39-</t>
  </si>
  <si>
    <t xml:space="preserve"> -40-</t>
  </si>
  <si>
    <t xml:space="preserve"> -42-</t>
  </si>
  <si>
    <r>
      <rPr>
        <b/>
        <u/>
        <sz val="16"/>
        <color theme="1"/>
        <rFont val="TH SarabunPSK"/>
        <family val="2"/>
      </rPr>
      <t>1. ยุทธศาสตร์</t>
    </r>
    <r>
      <rPr>
        <sz val="16"/>
        <color theme="1"/>
        <rFont val="TH SarabunPSK"/>
        <family val="2"/>
      </rPr>
      <t xml:space="preserve"> การพัฒนาด้านโครงสร้างพื้นฐานและบริการสาธารณะ</t>
    </r>
  </si>
  <si>
    <t>แผนงาน อุตสาหกรรมและการโยธา</t>
  </si>
  <si>
    <t>แผนงาน  สร้างความเข้มแข็งของชุมชน</t>
  </si>
  <si>
    <t>แผนงาน  การศาสนาวัฒนธรรมและนันทนาการ</t>
  </si>
  <si>
    <t>แผนงาน  การเกษตร</t>
  </si>
  <si>
    <t>แผนงาน  การศึกษา</t>
  </si>
  <si>
    <t>แผนงาน  สาธารณสุข</t>
  </si>
  <si>
    <t>แผนงาน  งบกลาง</t>
  </si>
  <si>
    <t>แผนงาน  การรักษาความสงบภายใน</t>
  </si>
  <si>
    <r>
      <t>แผนงาน</t>
    </r>
    <r>
      <rPr>
        <sz val="16"/>
        <color theme="1"/>
        <rFont val="TH SarabunPSK"/>
        <family val="2"/>
      </rPr>
      <t xml:space="preserve">  สังคมสงเคราะห์</t>
    </r>
  </si>
  <si>
    <r>
      <t>แผนงาน</t>
    </r>
    <r>
      <rPr>
        <sz val="16"/>
        <color theme="1"/>
        <rFont val="TH SarabunPSK"/>
        <family val="2"/>
      </rPr>
      <t xml:space="preserve">  การรักษาความสงบภายใน</t>
    </r>
  </si>
  <si>
    <t>แผนงาน  สังคมสงเคราะห์</t>
  </si>
  <si>
    <t>แผนงาน  เคหะและชุมชน</t>
  </si>
  <si>
    <t>แผนงาน  บริหารงานทั่วไป</t>
  </si>
  <si>
    <r>
      <rPr>
        <b/>
        <u/>
        <sz val="16"/>
        <color theme="1"/>
        <rFont val="TH SarabunPSK"/>
        <family val="2"/>
      </rPr>
      <t>6. ยุทธศาสตร์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การพัฒนาด้านการเมืองและการบริหาร</t>
    </r>
  </si>
  <si>
    <r>
      <rPr>
        <b/>
        <u/>
        <sz val="16"/>
        <color theme="1"/>
        <rFont val="TH SarabunPSK"/>
        <family val="2"/>
      </rPr>
      <t>5. ยุทธศาสตร์</t>
    </r>
    <r>
      <rPr>
        <sz val="16"/>
        <color theme="1"/>
        <rFont val="TH SarabunPSK"/>
        <family val="2"/>
      </rPr>
      <t xml:space="preserve">  การบริหารจัดการทรัพยากรธรรมชาติและสิ่งแวดล้อม</t>
    </r>
  </si>
  <si>
    <t>ให้สมบูรณ์และยั่งยืน</t>
  </si>
  <si>
    <r>
      <rPr>
        <b/>
        <u/>
        <sz val="16"/>
        <color theme="1"/>
        <rFont val="TH SarabunPSK"/>
        <family val="2"/>
      </rPr>
      <t>ยุทธศาสตร์ที่ 5</t>
    </r>
    <r>
      <rPr>
        <sz val="16"/>
        <color theme="1"/>
        <rFont val="TH SarabunPSK"/>
        <family val="2"/>
      </rPr>
      <t xml:space="preserve"> การบริหารจัดการทรัพยากรธรรมชาติและสิ่งแวดล้อมให้สมบูรณ์และยั่งยืน</t>
    </r>
  </si>
  <si>
    <r>
      <rPr>
        <b/>
        <u/>
        <sz val="16"/>
        <color theme="1"/>
        <rFont val="TH SarabunPSK"/>
        <family val="2"/>
      </rPr>
      <t>4. ยุทธศาสตร์</t>
    </r>
    <r>
      <rPr>
        <sz val="16"/>
        <color theme="1"/>
        <rFont val="TH SarabunPSK"/>
        <family val="2"/>
      </rPr>
      <t xml:space="preserve"> การพัฒนาด้านคุณภาพชีวิตและการป้องกันบรรเทา</t>
    </r>
  </si>
  <si>
    <t>สาธารณภัย</t>
  </si>
  <si>
    <r>
      <rPr>
        <b/>
        <u/>
        <sz val="16"/>
        <color theme="1"/>
        <rFont val="TH SarabunPSK"/>
        <family val="2"/>
      </rPr>
      <t>3. ยุทธศาสตร์</t>
    </r>
    <r>
      <rPr>
        <sz val="16"/>
        <color theme="1"/>
        <rFont val="TH SarabunPSK"/>
        <family val="2"/>
      </rPr>
      <t xml:space="preserve"> การพัฒนาด้านการศึกษา กีฬา/นันทนากร และ</t>
    </r>
  </si>
  <si>
    <t>การสาธารณสุข</t>
  </si>
  <si>
    <r>
      <rPr>
        <b/>
        <u/>
        <sz val="16"/>
        <color theme="1"/>
        <rFont val="TH SarabunPSK"/>
        <family val="2"/>
      </rPr>
      <t>2. ยุทธศาสตร์</t>
    </r>
    <r>
      <rPr>
        <sz val="16"/>
        <color theme="1"/>
        <rFont val="TH SarabunPSK"/>
        <family val="2"/>
      </rPr>
      <t xml:space="preserve"> การพัฒนาด้านเศรษฐกิจ พาณิชย์ การท่องเที่ยว </t>
    </r>
  </si>
  <si>
    <t>และศาสนา ประเพณี วัฒนธรรม</t>
  </si>
  <si>
    <t xml:space="preserve"> -47-</t>
  </si>
  <si>
    <t xml:space="preserve"> -48-</t>
  </si>
  <si>
    <t>1.จัดอบรมให้ความรู้และซ้อมแผนป้องกัน</t>
  </si>
  <si>
    <t>และบรรเทาสาธารณภัยในสถานศึกษา</t>
  </si>
  <si>
    <t>2.ฝึกปฏิบัติการซ้อมแผนป้องกันและบรรเทา</t>
  </si>
  <si>
    <t>เป็นนักเรียน/นักศึกษา ในพื้นที่ อบต.รอบเวียง</t>
  </si>
  <si>
    <t xml:space="preserve">1.อบรมให้ความรู้ </t>
  </si>
  <si>
    <t>2.ทำกิจกรรมเกี่ยวกับการกำจัด/ย่อยสลาย</t>
  </si>
  <si>
    <t>เศษเหลือทิ้งทางการเกษตร</t>
  </si>
  <si>
    <t>2.สาธิตและฝึกปฏิบัติงานด้านคหกรรม</t>
  </si>
  <si>
    <t>2.สาธิตและฝึกปฏิบัติกิจกรรมด้านการ</t>
  </si>
  <si>
    <t>(ผ08 บัญชีครุภัณฑ์)</t>
  </si>
  <si>
    <t>กองคลัง</t>
  </si>
  <si>
    <t>(จัดซื้อตามบัญชีราคามาตรฐานครุภัณฑ์</t>
  </si>
  <si>
    <t>กองมาตรฐานงบประมาณ 1 สำนักงบประมาณ)</t>
  </si>
  <si>
    <t xml:space="preserve"> -50-</t>
  </si>
  <si>
    <t>ต.ค.</t>
  </si>
  <si>
    <t>แบบ ผด. 02/1</t>
  </si>
  <si>
    <t>แผนการดำเนินงาน ประจำปีงบประมาณ พ.ศ.  2562</t>
  </si>
  <si>
    <t>ก่อสร้างถนน คสล. ซอยคันทรีโฮม</t>
  </si>
  <si>
    <t>(ข้อบัญญัติฯ หน้า 81/89)</t>
  </si>
  <si>
    <t>ครั้งที่ 3 ผ01 หน้า 14 ลำดับที่ 7)</t>
  </si>
  <si>
    <t>ซอยคันทรีโฮม</t>
  </si>
  <si>
    <t>พ.ศ. 2562</t>
  </si>
  <si>
    <t xml:space="preserve">ชนิดช่องเดียว หมู่ที่ 1 </t>
  </si>
  <si>
    <t>บ้านหนองด่าน</t>
  </si>
  <si>
    <t>ก่อสร้างท่อลอดเหลี่ยม คสล.</t>
  </si>
  <si>
    <t>ครั้งที่ 3 ผ01 หน้า 8 ลำดับที่ 17)</t>
  </si>
  <si>
    <t>บ้านหนองด่าน หมู่ที่ 1</t>
  </si>
  <si>
    <t>(ข้อบัญญัติฯ หน้า 82/89)</t>
  </si>
  <si>
    <t>ซอย 8 หมู่ที่ 3 บ้านป่าบง</t>
  </si>
  <si>
    <t>ก่อสร้างถนน คสล. ขนาดกว้าง 6 เมตร</t>
  </si>
  <si>
    <t xml:space="preserve"> ยาว 12 เมตร  ความหนา 0.15 เมตร </t>
  </si>
  <si>
    <t>ก่อสร้างรางระบายน้ำ คสล. ขนาดปาก</t>
  </si>
  <si>
    <t>รางกว้าง 0.30 เมตร ระยะทางรวม</t>
  </si>
  <si>
    <t>160 เมตร (รายละเอียดตามปริมาณงาน</t>
  </si>
  <si>
    <t xml:space="preserve">และแบบแปลน อบต.รอบเวียงกำหนด) </t>
  </si>
  <si>
    <t>หรือพื้นที่ คสล.ไม่น้อยกว่า 672 ตร.ม.</t>
  </si>
  <si>
    <t>ครั้งที่ 3 ผ01 หน้า 13 ลำดับที่ 6)</t>
  </si>
  <si>
    <t>บ้านป่าบง หมู่ที่ 3 ซอย 8</t>
  </si>
  <si>
    <t>ก่อสร้างรางระบายน้ำ คสล. พร้อม</t>
  </si>
  <si>
    <t xml:space="preserve">ปรับปรุงถนน คสล. หมู่ที่ 5 </t>
  </si>
  <si>
    <t>บ้านป่ายางมนใหม่</t>
  </si>
  <si>
    <t xml:space="preserve"> - ปรับปรุงถนน คสล. กว้าง 4 เมตร </t>
  </si>
  <si>
    <t>ยาว 5 เมตร</t>
  </si>
  <si>
    <t>ครั้งที่ 3 ผ01 หน้า 17 ลำดับที่ 10)</t>
  </si>
  <si>
    <t>(ข้อบัญญัติฯ หน้า 83/89)</t>
  </si>
  <si>
    <t>ก่อสร้างราระบายน้ำคอนกรีตเสริม</t>
  </si>
  <si>
    <t>เหล็กลำน้ำเหมืองเสีย หมู่ที่ 2</t>
  </si>
  <si>
    <t>บ้านป่ายางมน เชื่อมต่อ หมู่ที่ 5</t>
  </si>
  <si>
    <t>1.30 เมตร ยาวรวม 231 เมตร</t>
  </si>
  <si>
    <t xml:space="preserve"> -ก่อสร้างรางระบายน้ำแบบท่อลอด</t>
  </si>
  <si>
    <t xml:space="preserve"> -ก่อสร้างรางระบายน้ำแบบเปิด ขนาด</t>
  </si>
  <si>
    <t xml:space="preserve">ขนาดขอบนอกกว้าง 1.20 เมตร </t>
  </si>
  <si>
    <t>ขอบนอกกว้าง 1.20เมตร ลึกไม่น้อยกว่า</t>
  </si>
  <si>
    <t>ครั้งที่ 4 ผ01 หน้า 12 ลำดับที่ 1)</t>
  </si>
  <si>
    <t xml:space="preserve">บ้านป่ายางมน  หมู่ที่ 2 </t>
  </si>
  <si>
    <t xml:space="preserve">บ้านป่ายางมนใหม่  หมู่ที่ 5 </t>
  </si>
  <si>
    <t>ปรับปรุงต่อเติมห้องน้ำหลังอาคาร</t>
  </si>
  <si>
    <t>ห้องประชุมพวงแสด 1</t>
  </si>
  <si>
    <t>องค์การบริหารส่วนตำบลรอบเวียง</t>
  </si>
  <si>
    <t>ปรับปรุงต่อเติมห้องน้ำ ขนาดกว้าง</t>
  </si>
  <si>
    <t>2 เมตร ยาว 6 เมตร สูง 2.30 เมตร</t>
  </si>
  <si>
    <t>ครั้งที่ 3 ผ01 หน้า 4 ลำดับที่ 1)</t>
  </si>
  <si>
    <t>(ข้อบัญญัติฯ หน้า 84/89)</t>
  </si>
  <si>
    <t>(ข้อบัญญัติฯ หน้า 69/89)</t>
  </si>
  <si>
    <t>(ข้อบัญญัติฯ หน้า 70/89)</t>
  </si>
  <si>
    <t>(ข้อบัญญัติฯ หน้า 71/89)</t>
  </si>
  <si>
    <t>(ข้อบัญญัติฯ หน้า 72/89)</t>
  </si>
  <si>
    <t>อาหารล้านนากับภูมิปัญญาท้องถิ่น</t>
  </si>
  <si>
    <t>เรื่องอาหารพื้นเมือง</t>
  </si>
  <si>
    <t xml:space="preserve">กลุ่มสตรีและประชาชน ในพื้นที่ </t>
  </si>
  <si>
    <t>(ข้อบัญญัติฯ หน้า 73/89)</t>
  </si>
  <si>
    <t>(แผนพัฒนาท้องถิ่นสี่ปี 61-64 ผ01 หน้า 83 ลำดับที่ 14)</t>
  </si>
  <si>
    <t>(ข้อบัญญัติฯ หน้า 76/89)</t>
  </si>
  <si>
    <t>1.ให้แต่ละหมู่บ้านคัดเลือกบุคคลในหมู่บ้าน</t>
  </si>
  <si>
    <t>ผู้ที่มีคุณธรรมการทำความดีเพื่อสังคม</t>
  </si>
  <si>
    <t>(ข้อบัญญัติฯ หน้า 77/89)</t>
  </si>
  <si>
    <t>1.จัดฝึกอบรมและเข้าค่ายให้ความรู้เกี่ยว</t>
  </si>
  <si>
    <t>โครงการงานประเพณีสรงน้ำ</t>
  </si>
  <si>
    <t>พระธาตุสมปรารถนา เดือน 5 เป็ง</t>
  </si>
  <si>
    <t>1.จัดฝึกกิจกรรมทำบุญตักบาตรและ</t>
  </si>
  <si>
    <t>กิจกรรมทางศาสนา</t>
  </si>
  <si>
    <t>ครั้งที่ 4 ผ01 หน้า 6 ลำดับที่ 3)</t>
  </si>
  <si>
    <t>(ข้อบัญญัติฯ หน้า 78/89)</t>
  </si>
  <si>
    <t xml:space="preserve">เป็นเด็กนักเรียนของ ศพด.บ้านป่ายางมน </t>
  </si>
  <si>
    <t>และผ้ปกครอง</t>
  </si>
  <si>
    <t>อบต.รอบเวียง/วัดในเขตพื้นที่</t>
  </si>
  <si>
    <t>รับผิดชอบของ อบต.รอบเวียง</t>
  </si>
  <si>
    <t xml:space="preserve">เป็นเด็ก เยาวชน และประชาชนทั่วไป </t>
  </si>
  <si>
    <t>1.จัดกิจกรรมตักบาตร และกิจกรรม</t>
  </si>
  <si>
    <t>ทางศาสนา</t>
  </si>
  <si>
    <t>1.จัดกิจกรรมทำบุญตักบาตรและกิจกรรม</t>
  </si>
  <si>
    <t>วัดในเขตพื้นที่รับผิดชอบของ</t>
  </si>
  <si>
    <t>1.จัดกิจกรรมถ่ายทอดความรู้เกี่ยวกับ</t>
  </si>
  <si>
    <t>ภูมิปัญญาท้อถิ่น</t>
  </si>
  <si>
    <t>(ข้อบัญญัติฯ หน้า 79/89)</t>
  </si>
  <si>
    <t>1.จัดกิจกรรมให้ความรู้ความเข้าใจเกี่ยว</t>
  </si>
  <si>
    <t>โครงการอนุรักษ์สืบสานประเพณี</t>
  </si>
  <si>
    <t>วัฒนธรรมไทยสายใยชุมชน</t>
  </si>
  <si>
    <t>1.จัดกิจกรรมอนุรักษ์สืบสานประเพณี</t>
  </si>
  <si>
    <t>วัฒนธรรมของไทย</t>
  </si>
  <si>
    <t>(ข้อบัญญัติฯ หน้า 80/89)</t>
  </si>
  <si>
    <t>งานศาสนา</t>
  </si>
  <si>
    <t>โครงการพัฒนาศักยภาพ</t>
  </si>
  <si>
    <t>1.ดำเนินกิจกรรมพัฒนาร้านค้าหาดเชียงราย</t>
  </si>
  <si>
    <t>การท่องเที่ยวหาดเชียงราย</t>
  </si>
  <si>
    <t>และปรับปรุงภูมิทัศน์หาดเชียงราย</t>
  </si>
  <si>
    <t>2.ดำเนินกิจกรรมโครงการส่งเสิมเกษตรกร</t>
  </si>
  <si>
    <t>ปลูกผักปลอดสารพิษ</t>
  </si>
  <si>
    <t xml:space="preserve">3.ดำเนินกิจกรรมปรับปรุงสนามกีฬากลาง </t>
  </si>
  <si>
    <t>4.ดำเนินกิจกรรมให้เป็นจุดสาธิตการ</t>
  </si>
  <si>
    <t>ปรับปรุงดิน</t>
  </si>
  <si>
    <t>(แผนพัฒนาท้องถิ่นสี่ปี 61-64 ผ01 หน้า 80 ลำดับที่ 1)</t>
  </si>
  <si>
    <t>งานก่อสร้าง</t>
  </si>
  <si>
    <t>โครงสร้างพื้นฐาน</t>
  </si>
  <si>
    <t>งานส่งเสริมและ</t>
  </si>
  <si>
    <t>สนับสนุนความ</t>
  </si>
  <si>
    <t>เข้มแข็งชุมชน</t>
  </si>
  <si>
    <t>งานวิชาการวางแผน</t>
  </si>
  <si>
    <t>วางแผนและส่งเสริม</t>
  </si>
  <si>
    <t>การท่องเที่ยว</t>
  </si>
  <si>
    <t>งบประมาณ 2562</t>
  </si>
  <si>
    <t>ครั้งที่ 3 ผ02 หน้า 18 ลำดับที่ 1)</t>
  </si>
  <si>
    <t>(ข้อบัญญัติฯ หน้า 20/89)</t>
  </si>
  <si>
    <r>
      <t>แผนงาน</t>
    </r>
    <r>
      <rPr>
        <sz val="16"/>
        <color theme="1"/>
        <rFont val="TH SarabunPSK"/>
        <family val="2"/>
      </rPr>
      <t xml:space="preserve"> การศึกษา</t>
    </r>
  </si>
  <si>
    <t>งานระดับก่อน</t>
  </si>
  <si>
    <t>วัยเรียนและประถม</t>
  </si>
  <si>
    <t>ศึกษา</t>
  </si>
  <si>
    <t>(แผนพัฒนาท้องถิ่นสี่ปี 61-64 ผ01 หน้า 84 ลำดับที่ 17)</t>
  </si>
  <si>
    <t>(ข้อบัญญัติฯ หน้า 47/89)</t>
  </si>
  <si>
    <t>1.จัดกิจกกรมให้ความรู้เกี่ยวกับ</t>
  </si>
  <si>
    <t>เครื่องดนตรีพื้นบ้าน</t>
  </si>
  <si>
    <t>(แผนพัฒนาท้องถิ่นสี่ปี 61-64 ผ01 หน้า 84 ลำดับที่ 18)</t>
  </si>
  <si>
    <t>1.จัดกิจกกรมให้ความรู้เกี่ยวกับการแสดง</t>
  </si>
  <si>
    <t>พื้นบ้าน</t>
  </si>
  <si>
    <t>(แผนพัฒนาท้องถิ่นสี่ปี 61-64 ผ01 หน้า 84 ลำดับที่ 15)</t>
  </si>
  <si>
    <t>(ข้อบัญญัติฯ หน้า 48/89)</t>
  </si>
  <si>
    <t>ตามโครงการประชาสัมพันธ์ศิลป</t>
  </si>
  <si>
    <t>วัฒนธรรมและส่งเสริมของดีอำเภอ</t>
  </si>
  <si>
    <t>เมืองเชียงราย</t>
  </si>
  <si>
    <t>เมืองเชียงรายในการแข่งขันกีฬา</t>
  </si>
  <si>
    <t>แห่งชาติ ครั้งที่ 46 "เจียงฮายเกมส์"</t>
  </si>
  <si>
    <t>ครั้งที่ 4 ผ02 หน้า 11 ลำดับที่ 2)</t>
  </si>
  <si>
    <t>วัฒนธรรมและส่งเสริมของดีอำเภอเมือง</t>
  </si>
  <si>
    <t>เชียงรายในการแข่งขันกีฬาแห่งชาติ</t>
  </si>
  <si>
    <t>ครั้งที่ 46 "เจียงฮายเกมส์"</t>
  </si>
  <si>
    <t>อุดหนุนที่ทำการปกครองอำเภอเมือง</t>
  </si>
  <si>
    <t>เชียงราย ตามโครงการประชาสัมพันธ์ศิลป</t>
  </si>
  <si>
    <t>งานบริหารทั่วไป</t>
  </si>
  <si>
    <t>(ข้อบัญญัติฯ หน้า 37/89)</t>
  </si>
  <si>
    <t>จัดฝึกอบรม สัมมนา เพื่อให้ความรู้เพิ่ม</t>
  </si>
  <si>
    <t>และประสิทภาพแก่ครูและบุคลากร</t>
  </si>
  <si>
    <t>ทางการศึกษา ศพด.บ้านป่ายางมน</t>
  </si>
  <si>
    <t>อปท.ในเขตอำเภอ</t>
  </si>
  <si>
    <t>เกี่ยวกับการศึกษา</t>
  </si>
  <si>
    <t>โครงการส่งเสริมพัฒนาทักษะ</t>
  </si>
  <si>
    <t>การเรียนรู้ของเด็กและเยาวชน</t>
  </si>
  <si>
    <t>ครั้งที่ 4 ผ02 หน้า 7 ลำดับที่ 4)</t>
  </si>
  <si>
    <t>(ค่าจ้างเหมาจัดทำอาหารกลางวัน</t>
  </si>
  <si>
    <t>(ข้อบัญญัติฯ หน้า 38/89)</t>
  </si>
  <si>
    <t>(2) สนับสนุนค่าใช้จ่ายการบริหาร</t>
  </si>
  <si>
    <t>(1) สนับสนุนค่าใช้จ่ายการบริหาร</t>
  </si>
  <si>
    <t>(3) สนับสนุนค่าใช้จ่ายการบริหาร</t>
  </si>
  <si>
    <t xml:space="preserve">(ค่าจัดการเรียนการสอนของ </t>
  </si>
  <si>
    <t>ศูนย์พัฒนาเด็กเล็ก(รายหัว))</t>
  </si>
  <si>
    <t>ศูนย์พัฒนาเด็กเล็ก)</t>
  </si>
  <si>
    <t xml:space="preserve">เป็นค่าใช้จ่ายค่าจัดการเรียนการสอนของ </t>
  </si>
  <si>
    <t>(ค่าใช้จ่ายในการจัดการศึกษาสำหรับ</t>
  </si>
  <si>
    <t>ศูนย์พัฒนาเด็กเล็ก (ศพด.)</t>
  </si>
  <si>
    <t>ครั้งที่ 4 ผ02 หน้า 8 ลำดับที่ 5)</t>
  </si>
  <si>
    <t xml:space="preserve">เป็นค่าใช้จ่ายในการจัดการศึกษาสำหรับ </t>
  </si>
  <si>
    <t>ศพด.บ้านป่ายางมน สำหรับเด็กปฐมวัย</t>
  </si>
  <si>
    <t>(อายุ 3-5 ปี) เป็นค่าหนังสือเรียน</t>
  </si>
  <si>
    <t>ค่าอุปกรณ์การเรียน ค่าเครื่องแบบนักเรียน</t>
  </si>
  <si>
    <t>ค่ากิจกรรมพัฒนาผู้เรียน จำนวน 28 คน</t>
  </si>
  <si>
    <t>ประจำปี 2562 จำนวน 101 คน</t>
  </si>
  <si>
    <t>(ข้อบัญญัติฯ หน้า 45/89)</t>
  </si>
  <si>
    <t>(ข้อบัญญัติฯ หน้า 46/89)</t>
  </si>
  <si>
    <t xml:space="preserve">สภาเด็กและเยาวชน </t>
  </si>
  <si>
    <t>1.จัดกิจกรรมให้ความรู้เกี่ยวกับการกำจัด</t>
  </si>
  <si>
    <t>1.จัดกิจกรรมให้ความรู้เกี่ยวกับการบริโภค</t>
  </si>
  <si>
    <t>อาหารของเด็กและสุขภาวะของเด็ก</t>
  </si>
  <si>
    <t>1.จัดกิจกรรมเข้าค่ายให้ความรู้ด้าน</t>
  </si>
  <si>
    <t>1.จัดกิจกรรมให้ความรู้เกี่ยวกับการเติบโต</t>
  </si>
  <si>
    <t>ของต้นข้าวและให้สอดคล้องกับหน่วย</t>
  </si>
  <si>
    <t>การเรียนเรื่องต้นข้าว</t>
  </si>
  <si>
    <t>1.มีกิจกรรมการแสดงของเด็ก ศพด.</t>
  </si>
  <si>
    <t>บ้านป่ายางมน ผู้ปกครอง ฯลฯ</t>
  </si>
  <si>
    <t>(ข้อบัญญัติฯ หน้า 41/89)</t>
  </si>
  <si>
    <t>จำนวน 101 คน</t>
  </si>
  <si>
    <t>เกี่ยวกับสาธารณสุข</t>
  </si>
  <si>
    <t>(ข้อบัญญัติฯ หน้า 49/89)</t>
  </si>
  <si>
    <t>โครงการบำบัดและกำจัดน้ำเสีย</t>
  </si>
  <si>
    <t>ครั้งที่ 2 ผ01 หน้า 5 ลำดับที่ 3)</t>
  </si>
  <si>
    <t>โครงการป้องกันและควบคุมการเกิด</t>
  </si>
  <si>
    <t>(ข้อบัญญัติฯ หน้า 50/89)</t>
  </si>
  <si>
    <t>โครงการป้องกันและควบคุม</t>
  </si>
  <si>
    <t>โรคพิษสุนัขบ้า ตามโครงการสัตว์</t>
  </si>
  <si>
    <t>ปลอดโรค คนปลอดภัย จาก</t>
  </si>
  <si>
    <t>โรคพิษสุนัขบ้าองค์การบริหารส่วน</t>
  </si>
  <si>
    <t>ครั้งที่ 4 ผ01 หน้า 10 ลำดับที่ 2)</t>
  </si>
  <si>
    <t>โครงการอบรมป้องกันโรคอุบัติซ้ำ</t>
  </si>
  <si>
    <t>(ข้อบัญญัติฯ หน้า 51/89)</t>
  </si>
  <si>
    <t>โครงการสัตว์ปลอดโรค คนปลอดภัย</t>
  </si>
  <si>
    <t>จากโรคพิษสุนัขบ้าฯ องค์การบริหาร</t>
  </si>
  <si>
    <t>ส่วนตำบลรอบเวียง</t>
  </si>
  <si>
    <t>ครั้งที่ 4 ผ01 หน้า 6 ลำดับที่ 4)</t>
  </si>
  <si>
    <t>พิษสุนัขบ้า</t>
  </si>
  <si>
    <t>1.ฉีดวัคซีนให้สุนัขและแมวป้องกันโรค</t>
  </si>
  <si>
    <t>2.ประชาสัมพันธ์ให้ความรู้โรคพิษสุนัขบ้า</t>
  </si>
  <si>
    <t>2.ลงทะเบียน ไทยเรบี เพื่อขึ้นทะเบียน</t>
  </si>
  <si>
    <t>สุนัขและแมว</t>
  </si>
  <si>
    <t>โครงการสื่อสารความเสี่ยง รณรงค์</t>
  </si>
  <si>
    <t>ป้องกันโรคเอดส์และโรคติดต่อ</t>
  </si>
  <si>
    <t>ทางเพศสัมพันธ์</t>
  </si>
  <si>
    <t>1.อบรมให้ความรู้ทักษะป้องกันตนเองจาก</t>
  </si>
  <si>
    <t>โรคติดต่อทางเพศสัมพันธ์</t>
  </si>
  <si>
    <t>2.รณรงค์ส่งเสริมให้เกิดการป้องกัน</t>
  </si>
  <si>
    <t>โรงเรียนในเขต</t>
  </si>
  <si>
    <t>2.อบรมให้ความรู้ให้ผู้ประกอบการด้าน</t>
  </si>
  <si>
    <t>สุขาภิบาลอาหาร</t>
  </si>
  <si>
    <t>1.ลงพื้นที่เพื่อตรวจรับรองร้านอาหารให้</t>
  </si>
  <si>
    <t>ได้มาตรฐานอาหารปลอดภัย</t>
  </si>
  <si>
    <r>
      <t>ร</t>
    </r>
    <r>
      <rPr>
        <sz val="16"/>
        <color theme="1"/>
        <rFont val="TH SarabunPSK"/>
        <family val="2"/>
      </rPr>
      <t>้านอาหารในเขต</t>
    </r>
  </si>
  <si>
    <t>(ข้อบัญญัติฯ หน้า 52/89)</t>
  </si>
  <si>
    <t>โครงการอบรมด้าน พรบ.สาธารณสุข</t>
  </si>
  <si>
    <t>พ.ศ. 2535</t>
  </si>
  <si>
    <t>ครั้งที่ 2 ผ01 หน้า 4 ลำดับที่ 2)</t>
  </si>
  <si>
    <t>เป็นผู้นำชุมชน และผู้ประกอบการ</t>
  </si>
  <si>
    <t>ร้านอาหารในเขต อบต.รอบเวียง</t>
  </si>
  <si>
    <t>1อบรมให้ความรู้ในการปฏิบัติตามกฏหมาย</t>
  </si>
  <si>
    <t>สาธารณสุข</t>
  </si>
  <si>
    <t>2.สำรวจสถานประกอบการแนะนำการขอ</t>
  </si>
  <si>
    <t>รับใบอนุญาต</t>
  </si>
  <si>
    <t>1.สำรวจประชากรสุนัขและแมวในพื้นที่</t>
  </si>
  <si>
    <t>อุดหนุนปศุสัตว์จังหวัดเชียงราย</t>
  </si>
  <si>
    <t>ตามโครงการผ่าตัดทำหมันเพื่อลด</t>
  </si>
  <si>
    <t>จำนวนสุนัขและแมวที่เป็นพาหะของ</t>
  </si>
  <si>
    <t>โรคพิษสุนัขบ้าในสุนัขและแมวไม่มี</t>
  </si>
  <si>
    <t>เจ้าของในพื้นที่จังหวัดเชียงราย</t>
  </si>
  <si>
    <t>ครั้งที่ 1 ผ02 หน้า 16 ลำดับที่ 1)</t>
  </si>
  <si>
    <t>ปศุสัตว์จังหวัดเชียงราย</t>
  </si>
  <si>
    <t>อุดหนุนสำหรับการดำเนินงานตาม</t>
  </si>
  <si>
    <t>แนวทางโครงการพระราชดำริด้าน</t>
  </si>
  <si>
    <t>ครั้งที่ 4 ผ02 หน้า 10 ลำดับที่ 1)</t>
  </si>
  <si>
    <t>(ข้อบัญญัติฯ หน้า 53/89)</t>
  </si>
  <si>
    <t>อุดหนุนคณะกรรมการหมู่บ้านตาม</t>
  </si>
  <si>
    <t>โครงการพระราชดำริด้านสาธารณสุข</t>
  </si>
  <si>
    <t>หมู่ที่ 1-5 ในเขตพื้นที่ อบต.รอบเวียง</t>
  </si>
  <si>
    <t>หมู่บ้านละ 20,000 บาท</t>
  </si>
  <si>
    <t>งานกีฬาและ</t>
  </si>
  <si>
    <t>นันทนาการ</t>
  </si>
  <si>
    <t>(ข้อบัญญัติฯ หน้า 74/89)</t>
  </si>
  <si>
    <t>1.จัดกิจกรรมหรือจัดการแข่งขันที่เกี่ยวกับ</t>
  </si>
  <si>
    <t>งานกีฬา</t>
  </si>
  <si>
    <t>ทุกระดับ ทั้ง อปท.ในเขตอำเภอเมือง ชร.</t>
  </si>
  <si>
    <t>(แผนพัฒนาท้องถิ่นสี่ปี 61-64 ผ01 หน้า 95 ลำดับที่ 2)</t>
  </si>
  <si>
    <t>ครั้งที่ 4 ผ01 หน้า 15 ลำดับที่ 3)</t>
  </si>
  <si>
    <t>(ข้อบัญญัติฯ หน้า 88/89)</t>
  </si>
  <si>
    <t>งานงบกลาง</t>
  </si>
  <si>
    <t>สุขภาพ (สปสช.)</t>
  </si>
  <si>
    <t>สุขภาพ (สปสช) ในระดับท้องถิ่นหรือ</t>
  </si>
  <si>
    <t>งานป้องกันภัยฝ่าย</t>
  </si>
  <si>
    <t>พลเรือนและระงับ</t>
  </si>
  <si>
    <t>อัคคีภัย</t>
  </si>
  <si>
    <t>(ข้อบัญญัติฯ หน้า 31/89)</t>
  </si>
  <si>
    <t>(ข้อบัญญัติฯ หน้า 32/89)</t>
  </si>
  <si>
    <t>โครงการรณรงค์และสร้างความ</t>
  </si>
  <si>
    <t>ปลอดภัยทางถนนเพื่อลดอุบัติเหตุ</t>
  </si>
  <si>
    <t>ครั้งที่ 1 ผ01 หน้า 7 ลำดับที่ 9)</t>
  </si>
  <si>
    <t>สาธารณภัยกรณีสาธารณภัยในสถานศึกษา</t>
  </si>
  <si>
    <t>(ข้อบัญญัติฯ หน้า 33/89)</t>
  </si>
  <si>
    <t>โครงการกิจกรรมเชิดชูคุณค่าผู้สูงอายุ</t>
  </si>
  <si>
    <t>เกี่ยวกับสังคมสงเคราะห์</t>
  </si>
  <si>
    <t>ครั้งที่ 1 ผ01 หน้า 4 ลำดับที่ 5)</t>
  </si>
  <si>
    <t>2.สาธิตและฝึกปฏิบัติการทำกิจกรรมของผู้สูงอายุ</t>
  </si>
  <si>
    <t>(ข้อบัญญัติฯ หน้า 54/89)</t>
  </si>
  <si>
    <t>สำรวจและดำเนินการปรับปรุงสิ่งอำนวย</t>
  </si>
  <si>
    <t>ผู้พิการและผู้ดูแลคนพิการ</t>
  </si>
  <si>
    <t>2.สาธิต/ฝึกปฏิบัติ การดูแลและการปรับตัว</t>
  </si>
  <si>
    <t>(ข้อบัญญัติฯ หน้า 55/89)</t>
  </si>
  <si>
    <t>โครงการสูงวัยใส่ใจการเรียนรู้</t>
  </si>
  <si>
    <t>ครั้งที่ 1 ผ01 หน้า 5 ลำดับที่ 6)</t>
  </si>
  <si>
    <t>(ข้อบัญญัติฯ หน้า 56/89)</t>
  </si>
  <si>
    <t>1.ออกเยี่ยมบ้านผู้พิการในพื้นที่อบต.รอบเวียง</t>
  </si>
  <si>
    <t>2.สาธิตและฝึกปฏิบัติกิจกรรมต่างๆที่เกิดจาก</t>
  </si>
  <si>
    <t>ภูมิปัญญาผู้สูงอายุในชุมชน</t>
  </si>
  <si>
    <t>สนับสนุนความเข้มแข็ง</t>
  </si>
  <si>
    <t>ชุมชน</t>
  </si>
  <si>
    <t>(ข้อบัญญัติฯ หน้า 68/89)</t>
  </si>
  <si>
    <t>โครงการอบรมเชิงปฏิบัติการการพัฒนา</t>
  </si>
  <si>
    <t>ท้องถิ่นตามแนวทางประชารัฐ</t>
  </si>
  <si>
    <t>ครั้งที่ 1 ผ01 หน้า 6 ลำดับที่ 8)</t>
  </si>
  <si>
    <t>1.จัดอบรมเชิงปฏิบัติการเกี่ยวกับการพัฒนา</t>
  </si>
  <si>
    <t>ท้องถิ่นตามแนวทางประชารัฐเพื่อสนับสนุน</t>
  </si>
  <si>
    <t>นโยบายรัฐบาล</t>
  </si>
  <si>
    <t>1.อบรมให้ความรู้บทบาทหน้าที่หลักใน</t>
  </si>
  <si>
    <t>โครงการอบรมให้ความรู้ผู้นำสตรี</t>
  </si>
  <si>
    <t>สู่การพัฒนาท้องถิ่น ก้าวสู่ยุค 4.0</t>
  </si>
  <si>
    <t>ครั้งที่ 1 ผ01 หน้า 5 ลำดับที่ 7)</t>
  </si>
  <si>
    <t>1.จัดอบรมให้ความรู้เกี่ยวกับการพัฒนา</t>
  </si>
  <si>
    <t>คุณภาพชีวิตสู่การพัฒนาท้องถิ่นก้าวสู่ยุค4.0</t>
  </si>
  <si>
    <t>(ข้อบัญญัติฯ หน้า  86/89)</t>
  </si>
  <si>
    <t>1)ผู้สูงอายุ อายุ 60-69 ปี จำนวน 372 รายๆละ 600บาท</t>
  </si>
  <si>
    <t>ต่อเดือน เป็นเงิน  2,678,400  บาท</t>
  </si>
  <si>
    <t>2)ผู้สูงอายุ อายุ 70-79 ปี จำนวน 143 รายๆละ 700บาท</t>
  </si>
  <si>
    <t>ต่อเดือน เป็นเงิน  1,201,200  บาท</t>
  </si>
  <si>
    <t>3)ผู้สูงอายุ อายุ 80-89 ปี จำนวน 58 รายๆละ 800 บาท</t>
  </si>
  <si>
    <t>ต่อเดือน เป็นเงิน  556,800  บาท</t>
  </si>
  <si>
    <t>เบี้ยยังชีพผู้สูงอายุ</t>
  </si>
  <si>
    <t>เบี้ยยังชีพคนพิการ</t>
  </si>
  <si>
    <t>ไว้กับองค์กรปกครองส่วนท้องถิ่นไว้แล้ว จำนวน 85 ราย</t>
  </si>
  <si>
    <t>(ข้อบัญญัติฯ หน้า  87/89)</t>
  </si>
  <si>
    <t>เบี้ยยังชีพผู้ป่วยเอดส์</t>
  </si>
  <si>
    <t>จ่ายเป็นค่าเบี้ยยังชีพผู้ป่วยเอดส์ (HIV) ที่แพทย์ได้รับรอง</t>
  </si>
  <si>
    <t>และทำการวินิจฉัยแล้วรายละ 500 บาท จำนวน 12 เดือน</t>
  </si>
  <si>
    <t>(ข้อบัญญัติฯ หน้า  67/89)</t>
  </si>
  <si>
    <t>งานกำจัดขยะมูลฝอย</t>
  </si>
  <si>
    <t>และสิ่งปฏิกูล</t>
  </si>
  <si>
    <t>กำจัดขยะอย่างถูกต้อง</t>
  </si>
  <si>
    <t>(ข้อบัญญัติฯ หน้า  68/89)</t>
  </si>
  <si>
    <t>งานส่งเสริมและสนับ</t>
  </si>
  <si>
    <t>สนุนความเข้มแข็งชุมชน</t>
  </si>
  <si>
    <t>(ข้อบัญญัติฯ หน้า  84/89)</t>
  </si>
  <si>
    <t>งานอนุรักษ์แหล่งน้ำ</t>
  </si>
  <si>
    <t>และป่าไม้</t>
  </si>
  <si>
    <t>(ข้อบัญญัติฯ หน้า 9/89)</t>
  </si>
  <si>
    <t>1.อบรมทบทวนให้ความรู้เพิ่มเติมเกี่ยวกับการ</t>
  </si>
  <si>
    <t>ดำเนินกิจกรรม 5 ส.</t>
  </si>
  <si>
    <t>1.จัดซื้อวัสดุอุปกรณ์ที่เกี่ยวข้องในการดำเนินงาน</t>
  </si>
  <si>
    <t>กิจกรรมโครงการ 5 ส.</t>
  </si>
  <si>
    <t>บุคลากรใน อบต.รอบเวียง</t>
  </si>
  <si>
    <t>อสม.และ รพ.สต. ในเขต อตบ.รอบเวียง</t>
  </si>
  <si>
    <t>(ข้อบัญญัติฯ หน้า 10/89)</t>
  </si>
  <si>
    <t>อุดหนุนอำเภอเมืองเชียงราย ตาม</t>
  </si>
  <si>
    <t>โครงการเพิ่มประสิทธิภาพศูนย์</t>
  </si>
  <si>
    <t>ปฏิบัติการร่วมในการช่วยเหลือ</t>
  </si>
  <si>
    <t>ประชาชนขององค์กรปกครองส่วน</t>
  </si>
  <si>
    <t>ท้องถิ่นระดับอำเภอ อ.เมืองเชียราย</t>
  </si>
  <si>
    <t>ประจำปีงบประมาณ พ.ศ.2562</t>
  </si>
  <si>
    <t>2ครั้งที่ 3 ผ02 หน้า 19 ลำดับที่ 8)</t>
  </si>
  <si>
    <t>(ข้อบัญญัติฯ หน้า 21/89)</t>
  </si>
  <si>
    <t>อ.เมืองเชียงราย จ.เชียงราย</t>
  </si>
  <si>
    <t>อุดหนุนที่ทำการปกครองอำเภอเมืองเชียงราย</t>
  </si>
  <si>
    <t>ตามโครงการเพิ่มประสิทธิภาพศูนย์ปฏิบัติการร่วม</t>
  </si>
  <si>
    <t>ในการช่วยเหลือประชาชนขององค์กรปกครองส่วน</t>
  </si>
  <si>
    <t>ท้องถิ่นระดับอำเภอ อ.เมืองเชียราย ประจำปี</t>
  </si>
  <si>
    <t>งบประมาณ พ.ศ.2562</t>
  </si>
  <si>
    <t>1.เป็นเครื่องพิมพ์แบบฉีดหมึกพร้อมติดตั้งถังหมึกพิมพ์</t>
  </si>
  <si>
    <t>(Ink Tank Printer)จากโรงงานผู้ผลิต</t>
  </si>
  <si>
    <t>4.มีความเร็วในการพิมพ์สีไม่น้อยกว่า 10 หน้าต่อนาที</t>
  </si>
  <si>
    <t>(ppm) หรือ 4.5 ภาพต่อนาที(ipm)</t>
  </si>
  <si>
    <t>5.มีช่องเชื่อมต่อ (interfact) แบบ USB 2.0 หรือดีกว่า</t>
  </si>
  <si>
    <t>จำนวนไม่น้อยกว่า 1 ช่อง</t>
  </si>
  <si>
    <t>6.มีถาดใส่กระดาษได้ไม่น้อยกว่า 50 แผ่น</t>
  </si>
  <si>
    <t>7.สามารถใช้ได้กับ A4,Letter และCustom</t>
  </si>
  <si>
    <t>2.มีความละเอียดในการพิมพ์ไม่น้อยกว่า1,200x1,200dpi</t>
  </si>
  <si>
    <t>คอมพิวเตอร์ของกระทรวงดิจิทัลเพื่อเศรษฐกิจและสังคม)</t>
  </si>
  <si>
    <t>(จัดซื้อตามเกณฑ์ราคากลางและคุณลักษณะพื้นฐานครุภัณฑ์</t>
  </si>
  <si>
    <t>(Ink Tank Printer) จำนวน 1 เครื่อง</t>
  </si>
  <si>
    <t xml:space="preserve"> มีคุณลักษณะพื้นฐาน ดังนี้</t>
  </si>
  <si>
    <t>(ข้อบัญญัติฯ หน้า 19/89)</t>
  </si>
  <si>
    <t xml:space="preserve">1.มีมือจับชนิดบิด  </t>
  </si>
  <si>
    <t xml:space="preserve">2.มีแผ่นชันปรับระดับ 3 ชิ้น </t>
  </si>
  <si>
    <r>
      <t>3.คุณสมบัติตามมาตรฐานผลิตภัณฑ์อุตสหกรรม</t>
    </r>
    <r>
      <rPr>
        <sz val="16"/>
        <color rgb="FFFF0000"/>
        <rFont val="TH SarabunPSK"/>
        <family val="2"/>
      </rPr>
      <t xml:space="preserve"> </t>
    </r>
  </si>
  <si>
    <t>(ข้อบัญญัติฯ หน้า 30/89)</t>
  </si>
  <si>
    <t>(จัดซื้อตามราคาท้องตลาด)</t>
  </si>
  <si>
    <t>1.พัดลมติดผนังขนาดไม่น้อยกว่า 16 นิ้ว</t>
  </si>
  <si>
    <t>2.ปรับส่านซ้าย-ขวา หรือหยุดส่ายได้ตามต้องการ</t>
  </si>
  <si>
    <t>3.ปรับแรงลมได้ 3 ระดับ</t>
  </si>
  <si>
    <t>(ข้อบัญญัติฯ หน้า 44/89)</t>
  </si>
  <si>
    <t>1.มีความละเอียดในการพิมพ์ไม่น้อยกว่า 600x600dpi</t>
  </si>
  <si>
    <t>3.มีความเร็วในการพิมพ์ร่างขาวดำไม่น้อยกว่า 20 หน้า</t>
  </si>
  <si>
    <t>ต่อนาที(ppm) หรือ 8.8 ภาพต่อนาที(ipm)</t>
  </si>
  <si>
    <t xml:space="preserve">ต่อนาที (ppm) </t>
  </si>
  <si>
    <t>2.มีความเร็วในการพิมพ์ร่างขาวดำไม่น้อยกว่า 18 หน้า</t>
  </si>
  <si>
    <t>3.มีหน่วยความจำ (Memory) ขนาดไม่น้อยกว่า 8 MB</t>
  </si>
  <si>
    <t>4.มีช่องเชื่อมต่อ (interfact) แบบ USB 2.0 หรือดีกว่า</t>
  </si>
  <si>
    <t>5.มีถาดใส่กระดาษได้ไม่น้อยกว่า 150 แผ่น</t>
  </si>
  <si>
    <t>6.สามารถใช้ได้กับ A4,Letter และCustom</t>
  </si>
  <si>
    <t>พื้นที่ ของ อบต.รอบเวียง ตามแผนสุขภาพ</t>
  </si>
  <si>
    <t>กองทุนหลักประกันสุขภาพตำบลรอบเวียง</t>
  </si>
  <si>
    <t>อาสาปศุสัตว์ตำบลรอบเวียงและประชาชน</t>
  </si>
  <si>
    <t>นักเรียน ผู้นำชุมชนและประชาชนในพื้นที่</t>
  </si>
  <si>
    <t>อาสาปศุสัตว์ตำบลรอบเวียง ผู้นำชุมชน</t>
  </si>
  <si>
    <t>และประชาชนในพื้นที่ อบต.รอบเวียง</t>
  </si>
  <si>
    <t>1.ดำเนินการการให้ความรู้ ลงพื้นที่ติดตาม</t>
  </si>
  <si>
    <t>การจัดการขยะตามนโยบายจังหวัดสะอาด</t>
  </si>
  <si>
    <t>2.จัดทำบันทึกข้อตกลง คณะกรรมการจัด</t>
  </si>
  <si>
    <t>ที่ทำการองค์การบริหาร</t>
  </si>
  <si>
    <t>ส่วนตำบลรอบเวียง หมู่ที่ 5</t>
  </si>
  <si>
    <t>ก่อสร้างท่อลอดเหลี่ยม คสล.ชนิดช่องเดียว</t>
  </si>
  <si>
    <t xml:space="preserve">ขนาด 2.10 x 1.80 เมตร ยาว 6 เมตร </t>
  </si>
  <si>
    <t xml:space="preserve"> -ก่อสร้างรางระบายน้ำ คสล.ขนาดปากราง</t>
  </si>
  <si>
    <t xml:space="preserve">กว้าง 0.30 เมตร ระยะทางรวม 62 เมตร </t>
  </si>
  <si>
    <t>ลึกไม่น้อยกว่า 1.30 เมตรยาวรวม 24 เมตร</t>
  </si>
  <si>
    <t>ระยะทางรวมทั้งหมด 255 เมตร</t>
  </si>
  <si>
    <t>1.จัดกิจกรรมเกี่ยวกับการบำเพ็ญประโยชน์</t>
  </si>
  <si>
    <t>2.ผู้เข้าร่วมโครงการและร่วมกิจกรรมเป็นเด็ก</t>
  </si>
  <si>
    <t>หาดเชียงรายในเขต</t>
  </si>
  <si>
    <t xml:space="preserve">รับผิดชอบ อบต.รอบเวียง </t>
  </si>
  <si>
    <t>เยาวชนและประชาชนทั่วไปในเขต อบต.รอบเวียง</t>
  </si>
  <si>
    <t>1.จัดกิจกรรมหล่อเทียน/ถวายเทียนเข้าพรรษา</t>
  </si>
  <si>
    <t xml:space="preserve">2.ผู้เข้าร่วมโครงการและร่วมกิจกรรมเป็นเด็ก </t>
  </si>
  <si>
    <t>เยาวชน และประชาชนในเขต อบต.รอบเวียง</t>
  </si>
  <si>
    <t>ศพด.บ้านป่ายางมน (วัสดุรายหัว)สำหรับ</t>
  </si>
  <si>
    <t>เด็กปฐมวัย (อายุ 2-5 ปี)จำนวน 40 คน</t>
  </si>
  <si>
    <t>1.จัดอบรมให้ความรู้เกี่ยวกับการป้องโรคอุบัติซ้ำ</t>
  </si>
  <si>
    <t>นักเรียน และประชาชนในพื้นที่ อบต.รอบเวียง</t>
  </si>
  <si>
    <t>ผู้ประกอบการร้านอาหารในเขตอบต.รอบเวียง</t>
  </si>
  <si>
    <t>พลเรือนและระงับอัคคีภัย</t>
  </si>
  <si>
    <t>2.สาธิตการใช้น้ำยาสลายตอซังข้าวแทนการเผา</t>
  </si>
  <si>
    <t>(แผนพัฒนาท้องถิ่นสี่ปี 61-64 ผ01 หน้า 110</t>
  </si>
  <si>
    <t xml:space="preserve"> ลำดับที่ 1)</t>
  </si>
  <si>
    <t>(แผนพัฒนาท้องถิ่นสี่ปี 61-64 ผ01 หน้า 111</t>
  </si>
  <si>
    <t xml:space="preserve"> ลำดับที่ 2)</t>
  </si>
  <si>
    <t>2.เกิดชุมชนต้นแบบในการจัดการขยะในชุมชน</t>
  </si>
  <si>
    <t>และกำจัดขยะแต่ละประเภท และคัดแยกขยะ</t>
  </si>
  <si>
    <t>ประจำหมู่บ้าน มีชุมชนต้นแบบคัดแยกขยะ</t>
  </si>
  <si>
    <t>3.ผู้เข้าร่วมโครงการและร่วมกิจกรรมเป็น อสม.</t>
  </si>
  <si>
    <t>ผู้นำชุมชนและประชาชนในพื้นที่ อบต.รอบเวียง</t>
  </si>
  <si>
    <t>3.ผู้เข้าร่วมโครงการเป็นคณะกรรมการจัดการขยะ</t>
  </si>
  <si>
    <t>ประจำหมู่บ้าน อสม. ผู้นำชุมชน และประชาชน</t>
  </si>
  <si>
    <t>1.จัดอบรมเพิ่มประสิทธิภาพบุคลากร</t>
  </si>
  <si>
    <t>แผนงาน  การศาสนา วัฒนธรรม และนันทนาการ</t>
  </si>
  <si>
    <t xml:space="preserve"> -สำนักงานปลัด</t>
  </si>
  <si>
    <t xml:space="preserve"> -กองการศึกษา</t>
  </si>
  <si>
    <t xml:space="preserve"> -3-</t>
  </si>
  <si>
    <t xml:space="preserve"> -4-</t>
  </si>
  <si>
    <t xml:space="preserve">             บัญชีสรุปจำนวนโครงการพัฒนาท้องถิ่น กิจกรรมและงบประมาณ                </t>
  </si>
  <si>
    <t xml:space="preserve">บัญชีจำนวนโครงการพัฒนาท้องถิ่น กิจกรรมและงบประมาณ                </t>
  </si>
  <si>
    <t xml:space="preserve">บัญชีจำนวนครุภัณฑ์สำหรับที่ไม่ได้ดำเนินการตามโครงการพัฒนาท้องถิ่น                </t>
  </si>
  <si>
    <t xml:space="preserve"> -5-</t>
  </si>
  <si>
    <t xml:space="preserve"> -6-</t>
  </si>
  <si>
    <t xml:space="preserve"> -7-</t>
  </si>
  <si>
    <t xml:space="preserve">  -8-</t>
  </si>
  <si>
    <t xml:space="preserve"> -9-</t>
  </si>
  <si>
    <t xml:space="preserve"> -10-</t>
  </si>
  <si>
    <t xml:space="preserve"> -12-</t>
  </si>
  <si>
    <t xml:space="preserve"> -13-</t>
  </si>
  <si>
    <t xml:space="preserve"> -14-</t>
  </si>
  <si>
    <t xml:space="preserve"> -15-</t>
  </si>
  <si>
    <t xml:space="preserve"> -16-</t>
  </si>
  <si>
    <t xml:space="preserve"> -17-</t>
  </si>
  <si>
    <t xml:space="preserve"> -18-</t>
  </si>
  <si>
    <t xml:space="preserve"> -19-</t>
  </si>
  <si>
    <t xml:space="preserve"> -20-</t>
  </si>
  <si>
    <t xml:space="preserve"> -21-</t>
  </si>
  <si>
    <t xml:space="preserve"> -22-</t>
  </si>
  <si>
    <t xml:space="preserve"> -23-</t>
  </si>
  <si>
    <t xml:space="preserve"> -24-</t>
  </si>
  <si>
    <t xml:space="preserve"> -25-</t>
  </si>
  <si>
    <t xml:space="preserve"> -26-</t>
  </si>
  <si>
    <t xml:space="preserve"> -27-</t>
  </si>
  <si>
    <t xml:space="preserve"> -29-</t>
  </si>
  <si>
    <t xml:space="preserve"> -30-</t>
  </si>
  <si>
    <t xml:space="preserve"> -31-</t>
  </si>
  <si>
    <t xml:space="preserve"> -32-</t>
  </si>
  <si>
    <t xml:space="preserve"> -33-</t>
  </si>
  <si>
    <t xml:space="preserve"> -35-</t>
  </si>
  <si>
    <t xml:space="preserve"> -36-</t>
  </si>
  <si>
    <t xml:space="preserve">  -38-</t>
  </si>
  <si>
    <t xml:space="preserve"> -41-</t>
  </si>
  <si>
    <t xml:space="preserve"> -43-</t>
  </si>
  <si>
    <t xml:space="preserve"> -44-</t>
  </si>
  <si>
    <t xml:space="preserve"> -45-</t>
  </si>
  <si>
    <t xml:space="preserve"> -46-</t>
  </si>
  <si>
    <t xml:space="preserve"> -49-</t>
  </si>
  <si>
    <t xml:space="preserve"> -51-</t>
  </si>
  <si>
    <t xml:space="preserve"> -52-</t>
  </si>
  <si>
    <t xml:space="preserve"> -53-</t>
  </si>
  <si>
    <t>1. ประเภทครุภัณฑ์ ครุภัณฑ์สำนักงาน</t>
  </si>
  <si>
    <r>
      <t>1.1 แผนงาน</t>
    </r>
    <r>
      <rPr>
        <sz val="16"/>
        <color theme="1"/>
        <rFont val="TH SarabunPSK"/>
        <family val="2"/>
      </rPr>
      <t xml:space="preserve">  บริหารงานทั่วไป (งานบริหารงานคลัง)</t>
    </r>
  </si>
  <si>
    <t>ครุภัณฑ์</t>
  </si>
  <si>
    <t>รายละเอียดของครุภัณฑ์</t>
  </si>
  <si>
    <t>ตู้เหล็กขนาด 2 บาน</t>
  </si>
  <si>
    <r>
      <t>1.2 แผนงาน</t>
    </r>
    <r>
      <rPr>
        <sz val="16"/>
        <color theme="1"/>
        <rFont val="TH SarabunPSK"/>
        <family val="2"/>
      </rPr>
      <t xml:space="preserve">  การศึกษา (งานบริหารทั่วไปเกี่ยวกับการศึกษา)</t>
    </r>
  </si>
  <si>
    <t>พัดลมติดผนัง จำนวน 2 ตัว มีคุณลักษณะ ดังนี้</t>
  </si>
  <si>
    <t xml:space="preserve">พัดลมติดผนัง </t>
  </si>
  <si>
    <t xml:space="preserve"> 1 รายการ</t>
  </si>
  <si>
    <t>2. ประเภทครุภัณฑ์ ครุภัณฑ์คอมพิวเตอร์</t>
  </si>
  <si>
    <r>
      <t>2.1 แผนงาน</t>
    </r>
    <r>
      <rPr>
        <sz val="16"/>
        <color theme="1"/>
        <rFont val="TH SarabunPSK"/>
        <family val="2"/>
      </rPr>
      <t xml:space="preserve">  บริหารงานทั่วไป (งานบริหารทั่วไป)</t>
    </r>
  </si>
  <si>
    <r>
      <t>2.2 แผนงาน</t>
    </r>
    <r>
      <rPr>
        <sz val="16"/>
        <color theme="1"/>
        <rFont val="TH SarabunPSK"/>
        <family val="2"/>
      </rPr>
      <t xml:space="preserve">  การศึกษา (งานบริหารทั่วไปเกี่ยวกับการศึกษา)</t>
    </r>
  </si>
  <si>
    <t xml:space="preserve"> -54-</t>
  </si>
  <si>
    <t xml:space="preserve"> (18 หน้า/นาที)จำนวน 1 เครื่อง</t>
  </si>
  <si>
    <t xml:space="preserve">เครื่องพิมพ์แบบฉีดหมึกพร้อมติดตั้งถังหมึกพิมพ์ </t>
  </si>
  <si>
    <t>เครื่องพิมพ์แบบฉีดหมึกพร้อม</t>
  </si>
  <si>
    <t xml:space="preserve">ติดตั้งถังหมึกพิมพ์ </t>
  </si>
  <si>
    <t>(Ink Tank Printer)</t>
  </si>
  <si>
    <t>ตู้เหล็กขนาด 2 บาน(มอก.) จำนวน 4 ตู้ รายละเอียดดังนี้</t>
  </si>
  <si>
    <t xml:space="preserve"> หรือชนิด LED ขาวดำ</t>
  </si>
  <si>
    <t>(แผนพัฒนาท้องถิ่นสี่ปี 61-64 เพิ่มเติม/เปลี่ยนแปลง</t>
  </si>
  <si>
    <t>เครื่องพิมพ์ชนิดเลเซอร์</t>
  </si>
  <si>
    <t>เครื่องพิมพ์ชนิดเลเซอร์ หรือชนิด LED ขาวดำ</t>
  </si>
  <si>
    <t>(แผนพัฒนาท้องถิ่นสี่ปี 61-64 เพิ่มเติม/เปลี่ยนแปลง ครั้งที่ 4  หน้า 18 ลำดับที่ 3)</t>
  </si>
  <si>
    <t>(แผนพัฒนาท้องถิ่นสี่ปี 61-64 เพิ่มเติม/เปลี่ยนแปลง ครั้งที่ 4  หน้า 18 ลำดับที่ 1)</t>
  </si>
  <si>
    <t>(แผนพัฒนาท้องถิ่นสี่ปี 61-64 เพิ่มเติม/เปลี่ยนแปลง ครั้งที่ 4  หน้า 18 ลำดับที่ 4)</t>
  </si>
  <si>
    <t>(แผนพัฒนาท้องถิ่นสี่ปี 61-64 เพิ่มเติม/เปลี่ยนแปลง ครั้งที่ 4  หน้า 18 ลำดับที่ 2)</t>
  </si>
  <si>
    <t>ก่อสร้างถนนลาดยางพาราเคพซีล</t>
  </si>
  <si>
    <t>(หน่วยงานอื่นดำเนินการในพื้นที่ฯ)</t>
  </si>
  <si>
    <t>(Para Cape Seal) เชื่อมระหว่าง</t>
  </si>
  <si>
    <t>หมู่ที่ 2 ต.รอบเวียง อ.เมืองเชียงราย</t>
  </si>
  <si>
    <t xml:space="preserve">  - หมู่ที่ 11 ต.เวียงชัย อ.เวียงชัย</t>
  </si>
  <si>
    <t>ผิวจราจรกว้าง 6.00 ม. ยาว 615.00 ม.</t>
  </si>
  <si>
    <t>หรือพื้นที่ไม่น้อยกว่า 3,690.00 ตร.ม.</t>
  </si>
  <si>
    <t xml:space="preserve">หมู่ที่ 2 ต.รอบเวียง อ.เมือง </t>
  </si>
  <si>
    <t>เชียงราย -หมู่ที่ 11</t>
  </si>
  <si>
    <t>ต.เวียงชัย อ.เวียงชัย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</si>
</sst>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6"/>
      <color theme="1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3.5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sz val="13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4"/>
      <color rgb="FF000000"/>
      <name val="TH SarabunPSK"/>
      <family val="2"/>
    </font>
    <font>
      <b/>
      <sz val="13.5"/>
      <color theme="1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sz val="12"/>
      <name val="TH SarabunPSK"/>
      <family val="2"/>
    </font>
    <font>
      <sz val="10"/>
      <color rgb="FFFF0000"/>
      <name val="TH SarabunPSK"/>
      <family val="2"/>
    </font>
    <font>
      <sz val="12"/>
      <color rgb="FFFF0000"/>
      <name val="TH SarabunPSK"/>
      <family val="2"/>
    </font>
    <font>
      <sz val="16"/>
      <color rgb="FFFF0000"/>
      <name val="TH SarabunIT๙"/>
      <family val="2"/>
    </font>
    <font>
      <sz val="15"/>
      <color rgb="FFFF0000"/>
      <name val="TH SarabunPSK"/>
      <family val="2"/>
    </font>
    <font>
      <sz val="14"/>
      <color rgb="FFFF0000"/>
      <name val="TH SarabunPSK"/>
      <family val="2"/>
    </font>
    <font>
      <sz val="10"/>
      <name val="TH SarabunPSK"/>
      <family val="2"/>
    </font>
    <font>
      <sz val="14"/>
      <name val="TH SarabunPSK"/>
      <family val="2"/>
    </font>
    <font>
      <sz val="14.5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60"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1" applyNumberFormat="1" applyFont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" xfId="0" applyFont="1" applyBorder="1"/>
    <xf numFmtId="0" fontId="4" fillId="0" borderId="12" xfId="0" applyFont="1" applyBorder="1"/>
    <xf numFmtId="0" fontId="4" fillId="0" borderId="2" xfId="0" applyFont="1" applyBorder="1"/>
    <xf numFmtId="187" fontId="4" fillId="0" borderId="1" xfId="1" applyNumberFormat="1" applyFont="1" applyBorder="1"/>
    <xf numFmtId="187" fontId="4" fillId="0" borderId="12" xfId="1" applyNumberFormat="1" applyFont="1" applyBorder="1"/>
    <xf numFmtId="187" fontId="4" fillId="0" borderId="2" xfId="1" applyNumberFormat="1" applyFont="1" applyBorder="1"/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0" fontId="4" fillId="0" borderId="4" xfId="0" applyFont="1" applyBorder="1"/>
    <xf numFmtId="0" fontId="4" fillId="0" borderId="7" xfId="0" applyFont="1" applyBorder="1"/>
    <xf numFmtId="0" fontId="4" fillId="0" borderId="9" xfId="0" applyFont="1" applyBorder="1"/>
    <xf numFmtId="0" fontId="8" fillId="0" borderId="0" xfId="0" applyFont="1" applyBorder="1"/>
    <xf numFmtId="0" fontId="8" fillId="0" borderId="10" xfId="0" applyFont="1" applyBorder="1"/>
    <xf numFmtId="0" fontId="8" fillId="0" borderId="12" xfId="0" applyFont="1" applyBorder="1"/>
    <xf numFmtId="0" fontId="8" fillId="0" borderId="2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12" xfId="0" applyFont="1" applyBorder="1" applyAlignment="1"/>
    <xf numFmtId="0" fontId="4" fillId="0" borderId="0" xfId="0" applyFont="1" applyBorder="1" applyAlignment="1">
      <alignment horizontal="center"/>
    </xf>
    <xf numFmtId="0" fontId="7" fillId="0" borderId="0" xfId="0" applyFont="1" applyBorder="1"/>
    <xf numFmtId="187" fontId="4" fillId="0" borderId="0" xfId="1" applyNumberFormat="1" applyFont="1" applyBorder="1"/>
    <xf numFmtId="0" fontId="10" fillId="0" borderId="12" xfId="0" applyFont="1" applyBorder="1"/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7" fillId="0" borderId="1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2" xfId="0" applyFont="1" applyBorder="1"/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0" xfId="0" applyFont="1" applyBorder="1" applyAlignment="1"/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87" fontId="7" fillId="0" borderId="12" xfId="1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/>
    <xf numFmtId="0" fontId="11" fillId="0" borderId="12" xfId="0" applyFont="1" applyBorder="1"/>
    <xf numFmtId="0" fontId="4" fillId="0" borderId="0" xfId="0" applyFont="1" applyBorder="1" applyAlignment="1">
      <alignment horizontal="left"/>
    </xf>
    <xf numFmtId="0" fontId="9" fillId="0" borderId="12" xfId="0" applyFont="1" applyBorder="1"/>
    <xf numFmtId="0" fontId="4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0" fillId="0" borderId="0" xfId="0" applyFont="1" applyBorder="1"/>
    <xf numFmtId="187" fontId="0" fillId="0" borderId="0" xfId="1" applyNumberFormat="1" applyFont="1"/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187" fontId="3" fillId="0" borderId="3" xfId="1" applyNumberFormat="1" applyFont="1" applyBorder="1"/>
    <xf numFmtId="187" fontId="12" fillId="0" borderId="3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13" fillId="0" borderId="12" xfId="1" applyNumberFormat="1" applyFont="1" applyBorder="1" applyAlignment="1">
      <alignment horizontal="center"/>
    </xf>
    <xf numFmtId="187" fontId="3" fillId="0" borderId="2" xfId="1" applyNumberFormat="1" applyFont="1" applyBorder="1"/>
    <xf numFmtId="187" fontId="3" fillId="0" borderId="1" xfId="1" applyNumberFormat="1" applyFont="1" applyBorder="1"/>
    <xf numFmtId="187" fontId="3" fillId="0" borderId="12" xfId="1" applyNumberFormat="1" applyFont="1" applyBorder="1"/>
    <xf numFmtId="187" fontId="3" fillId="0" borderId="0" xfId="1" applyNumberFormat="1" applyFont="1" applyBorder="1"/>
    <xf numFmtId="187" fontId="4" fillId="0" borderId="3" xfId="1" applyNumberFormat="1" applyFont="1" applyBorder="1"/>
    <xf numFmtId="0" fontId="3" fillId="0" borderId="1" xfId="0" applyFont="1" applyBorder="1" applyAlignment="1">
      <alignment horizontal="center" wrapText="1"/>
    </xf>
    <xf numFmtId="187" fontId="3" fillId="0" borderId="1" xfId="1" applyNumberFormat="1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3" xfId="0" applyFont="1" applyBorder="1"/>
    <xf numFmtId="2" fontId="4" fillId="0" borderId="3" xfId="0" applyNumberFormat="1" applyFont="1" applyBorder="1"/>
    <xf numFmtId="0" fontId="3" fillId="0" borderId="0" xfId="0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187" fontId="3" fillId="0" borderId="1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12" fillId="0" borderId="0" xfId="1" applyNumberFormat="1" applyFont="1" applyBorder="1"/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/>
    <xf numFmtId="0" fontId="14" fillId="0" borderId="4" xfId="0" applyFont="1" applyBorder="1"/>
    <xf numFmtId="0" fontId="14" fillId="0" borderId="1" xfId="0" applyFont="1" applyBorder="1"/>
    <xf numFmtId="0" fontId="14" fillId="0" borderId="0" xfId="0" applyFont="1"/>
    <xf numFmtId="0" fontId="14" fillId="0" borderId="7" xfId="0" applyFont="1" applyBorder="1" applyAlignment="1">
      <alignment horizontal="center"/>
    </xf>
    <xf numFmtId="0" fontId="14" fillId="0" borderId="12" xfId="0" applyFont="1" applyBorder="1"/>
    <xf numFmtId="0" fontId="14" fillId="0" borderId="0" xfId="0" applyFont="1" applyBorder="1"/>
    <xf numFmtId="0" fontId="15" fillId="0" borderId="0" xfId="0" applyFont="1" applyBorder="1"/>
    <xf numFmtId="0" fontId="14" fillId="0" borderId="7" xfId="0" applyFont="1" applyBorder="1"/>
    <xf numFmtId="0" fontId="14" fillId="0" borderId="12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10" xfId="0" applyFont="1" applyBorder="1"/>
    <xf numFmtId="0" fontId="14" fillId="0" borderId="2" xfId="0" applyFont="1" applyBorder="1" applyAlignment="1">
      <alignment horizontal="center"/>
    </xf>
    <xf numFmtId="0" fontId="14" fillId="0" borderId="9" xfId="0" applyFont="1" applyBorder="1"/>
    <xf numFmtId="0" fontId="14" fillId="0" borderId="2" xfId="0" applyFont="1" applyBorder="1"/>
    <xf numFmtId="0" fontId="14" fillId="0" borderId="10" xfId="0" applyFont="1" applyBorder="1"/>
    <xf numFmtId="0" fontId="14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87" fontId="12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9" xfId="0" applyFont="1" applyBorder="1"/>
    <xf numFmtId="187" fontId="3" fillId="0" borderId="5" xfId="1" applyNumberFormat="1" applyFont="1" applyBorder="1"/>
    <xf numFmtId="187" fontId="13" fillId="0" borderId="7" xfId="1" applyNumberFormat="1" applyFont="1" applyBorder="1" applyAlignment="1">
      <alignment horizontal="center"/>
    </xf>
    <xf numFmtId="187" fontId="3" fillId="0" borderId="0" xfId="1" applyNumberFormat="1" applyFont="1"/>
    <xf numFmtId="187" fontId="3" fillId="0" borderId="4" xfId="1" applyNumberFormat="1" applyFont="1" applyBorder="1" applyAlignment="1"/>
    <xf numFmtId="187" fontId="3" fillId="0" borderId="7" xfId="1" applyNumberFormat="1" applyFont="1" applyBorder="1"/>
    <xf numFmtId="187" fontId="3" fillId="0" borderId="9" xfId="1" applyNumberFormat="1" applyFont="1" applyBorder="1"/>
    <xf numFmtId="187" fontId="3" fillId="0" borderId="10" xfId="1" applyNumberFormat="1" applyFont="1" applyBorder="1"/>
    <xf numFmtId="187" fontId="13" fillId="0" borderId="12" xfId="1" applyNumberFormat="1" applyFont="1" applyBorder="1"/>
    <xf numFmtId="187" fontId="17" fillId="0" borderId="12" xfId="1" applyNumberFormat="1" applyFont="1" applyBorder="1" applyAlignment="1">
      <alignment horizontal="center"/>
    </xf>
    <xf numFmtId="187" fontId="16" fillId="0" borderId="1" xfId="1" applyNumberFormat="1" applyFont="1" applyBorder="1"/>
    <xf numFmtId="187" fontId="16" fillId="0" borderId="12" xfId="1" applyNumberFormat="1" applyFont="1" applyBorder="1"/>
    <xf numFmtId="187" fontId="16" fillId="0" borderId="2" xfId="1" applyNumberFormat="1" applyFont="1" applyBorder="1"/>
    <xf numFmtId="187" fontId="3" fillId="0" borderId="4" xfId="1" applyNumberFormat="1" applyFont="1" applyBorder="1"/>
    <xf numFmtId="187" fontId="12" fillId="0" borderId="0" xfId="1" applyNumberFormat="1" applyFont="1"/>
    <xf numFmtId="187" fontId="13" fillId="0" borderId="7" xfId="1" applyNumberFormat="1" applyFont="1" applyBorder="1"/>
    <xf numFmtId="0" fontId="5" fillId="0" borderId="0" xfId="0" applyFont="1" applyAlignment="1"/>
    <xf numFmtId="0" fontId="9" fillId="0" borderId="1" xfId="0" applyFont="1" applyBorder="1"/>
    <xf numFmtId="0" fontId="3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187" fontId="12" fillId="0" borderId="0" xfId="1" applyNumberFormat="1" applyFont="1" applyBorder="1" applyAlignment="1">
      <alignment horizontal="center"/>
    </xf>
    <xf numFmtId="187" fontId="13" fillId="0" borderId="0" xfId="1" applyNumberFormat="1" applyFont="1" applyBorder="1" applyAlignment="1">
      <alignment horizontal="center"/>
    </xf>
    <xf numFmtId="0" fontId="3" fillId="0" borderId="3" xfId="0" applyFont="1" applyBorder="1"/>
    <xf numFmtId="43" fontId="4" fillId="0" borderId="3" xfId="0" applyNumberFormat="1" applyFont="1" applyBorder="1"/>
    <xf numFmtId="0" fontId="14" fillId="0" borderId="8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3" fillId="0" borderId="0" xfId="0" applyFont="1" applyBorder="1" applyAlignment="1">
      <alignment horizontal="left" vertical="center" textRotation="180"/>
    </xf>
    <xf numFmtId="0" fontId="4" fillId="0" borderId="0" xfId="0" applyFont="1" applyBorder="1" applyAlignment="1">
      <alignment horizontal="center" vertical="center" textRotation="180"/>
    </xf>
    <xf numFmtId="187" fontId="3" fillId="0" borderId="0" xfId="1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87" fontId="4" fillId="0" borderId="12" xfId="1" applyNumberFormat="1" applyFont="1" applyBorder="1" applyAlignment="1">
      <alignment horizontal="center" vertical="center"/>
    </xf>
    <xf numFmtId="0" fontId="4" fillId="0" borderId="7" xfId="0" applyFont="1" applyBorder="1" applyAlignment="1"/>
    <xf numFmtId="187" fontId="3" fillId="0" borderId="16" xfId="1" applyNumberFormat="1" applyFont="1" applyBorder="1"/>
    <xf numFmtId="0" fontId="3" fillId="0" borderId="16" xfId="0" applyFont="1" applyBorder="1"/>
    <xf numFmtId="2" fontId="3" fillId="0" borderId="17" xfId="0" applyNumberFormat="1" applyFont="1" applyBorder="1"/>
    <xf numFmtId="2" fontId="3" fillId="0" borderId="18" xfId="0" applyNumberFormat="1" applyFont="1" applyBorder="1"/>
    <xf numFmtId="0" fontId="3" fillId="0" borderId="0" xfId="0" applyFont="1"/>
    <xf numFmtId="2" fontId="3" fillId="0" borderId="16" xfId="0" applyNumberFormat="1" applyFont="1" applyBorder="1"/>
    <xf numFmtId="187" fontId="3" fillId="0" borderId="17" xfId="1" applyNumberFormat="1" applyFont="1" applyBorder="1"/>
    <xf numFmtId="187" fontId="3" fillId="0" borderId="16" xfId="0" applyNumberFormat="1" applyFont="1" applyBorder="1"/>
    <xf numFmtId="43" fontId="4" fillId="0" borderId="3" xfId="1" applyNumberFormat="1" applyFont="1" applyBorder="1"/>
    <xf numFmtId="187" fontId="5" fillId="0" borderId="19" xfId="0" applyNumberFormat="1" applyFont="1" applyBorder="1"/>
    <xf numFmtId="2" fontId="5" fillId="0" borderId="19" xfId="0" applyNumberFormat="1" applyFont="1" applyBorder="1"/>
    <xf numFmtId="187" fontId="5" fillId="0" borderId="19" xfId="1" applyNumberFormat="1" applyFont="1" applyBorder="1"/>
    <xf numFmtId="0" fontId="5" fillId="0" borderId="2" xfId="0" applyFont="1" applyBorder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1" xfId="0" applyNumberFormat="1" applyFont="1" applyBorder="1"/>
    <xf numFmtId="0" fontId="4" fillId="0" borderId="12" xfId="0" applyNumberFormat="1" applyFont="1" applyBorder="1"/>
    <xf numFmtId="0" fontId="4" fillId="0" borderId="2" xfId="0" applyNumberFormat="1" applyFont="1" applyBorder="1"/>
    <xf numFmtId="0" fontId="4" fillId="0" borderId="5" xfId="0" applyNumberFormat="1" applyFont="1" applyBorder="1"/>
    <xf numFmtId="0" fontId="4" fillId="0" borderId="0" xfId="0" applyNumberFormat="1" applyFont="1" applyBorder="1"/>
    <xf numFmtId="0" fontId="8" fillId="0" borderId="0" xfId="0" applyNumberFormat="1" applyFont="1"/>
    <xf numFmtId="0" fontId="10" fillId="0" borderId="1" xfId="0" applyNumberFormat="1" applyFont="1" applyBorder="1"/>
    <xf numFmtId="0" fontId="10" fillId="0" borderId="12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8" fillId="0" borderId="2" xfId="0" applyFont="1" applyBorder="1"/>
    <xf numFmtId="0" fontId="9" fillId="0" borderId="8" xfId="0" applyFont="1" applyBorder="1"/>
    <xf numFmtId="0" fontId="18" fillId="0" borderId="0" xfId="0" applyFont="1" applyBorder="1"/>
    <xf numFmtId="0" fontId="3" fillId="0" borderId="2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8" fillId="0" borderId="12" xfId="0" applyNumberFormat="1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9" fillId="0" borderId="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9" fillId="0" borderId="0" xfId="0" applyFont="1"/>
    <xf numFmtId="0" fontId="8" fillId="0" borderId="7" xfId="0" applyFont="1" applyBorder="1"/>
    <xf numFmtId="187" fontId="12" fillId="0" borderId="1" xfId="1" applyNumberFormat="1" applyFont="1" applyBorder="1"/>
    <xf numFmtId="0" fontId="7" fillId="0" borderId="1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87" fontId="13" fillId="0" borderId="7" xfId="1" applyNumberFormat="1" applyFont="1" applyBorder="1" applyAlignment="1"/>
    <xf numFmtId="187" fontId="3" fillId="0" borderId="0" xfId="1" applyNumberFormat="1" applyFont="1" applyAlignment="1">
      <alignment horizontal="center"/>
    </xf>
    <xf numFmtId="187" fontId="20" fillId="0" borderId="2" xfId="1" applyNumberFormat="1" applyFont="1" applyBorder="1"/>
    <xf numFmtId="43" fontId="4" fillId="0" borderId="1" xfId="1" applyNumberFormat="1" applyFont="1" applyBorder="1"/>
    <xf numFmtId="43" fontId="4" fillId="0" borderId="4" xfId="1" applyNumberFormat="1" applyFont="1" applyBorder="1"/>
    <xf numFmtId="0" fontId="3" fillId="0" borderId="2" xfId="0" applyFont="1" applyBorder="1"/>
    <xf numFmtId="2" fontId="4" fillId="0" borderId="1" xfId="0" applyNumberFormat="1" applyFont="1" applyBorder="1"/>
    <xf numFmtId="0" fontId="3" fillId="0" borderId="9" xfId="0" applyFont="1" applyBorder="1"/>
    <xf numFmtId="187" fontId="4" fillId="0" borderId="5" xfId="1" applyNumberFormat="1" applyFont="1" applyBorder="1"/>
    <xf numFmtId="43" fontId="4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1" xfId="0" applyFont="1" applyBorder="1"/>
    <xf numFmtId="0" fontId="3" fillId="0" borderId="12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0" borderId="1" xfId="0" applyFont="1" applyBorder="1"/>
    <xf numFmtId="0" fontId="21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8" fillId="0" borderId="12" xfId="0" applyFont="1" applyBorder="1"/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87" fontId="17" fillId="0" borderId="7" xfId="1" applyNumberFormat="1" applyFont="1" applyBorder="1" applyAlignment="1">
      <alignment horizontal="center"/>
    </xf>
    <xf numFmtId="187" fontId="16" fillId="0" borderId="7" xfId="1" applyNumberFormat="1" applyFont="1" applyBorder="1"/>
    <xf numFmtId="187" fontId="16" fillId="0" borderId="9" xfId="1" applyNumberFormat="1" applyFont="1" applyBorder="1"/>
    <xf numFmtId="0" fontId="15" fillId="0" borderId="7" xfId="0" applyFont="1" applyBorder="1"/>
    <xf numFmtId="0" fontId="15" fillId="0" borderId="9" xfId="0" applyFont="1" applyBorder="1"/>
    <xf numFmtId="0" fontId="22" fillId="0" borderId="5" xfId="0" applyFont="1" applyBorder="1"/>
    <xf numFmtId="0" fontId="22" fillId="0" borderId="0" xfId="0" applyFont="1" applyBorder="1"/>
    <xf numFmtId="0" fontId="22" fillId="0" borderId="12" xfId="0" applyFont="1" applyBorder="1"/>
    <xf numFmtId="0" fontId="8" fillId="0" borderId="2" xfId="0" applyNumberFormat="1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0" xfId="0" applyFont="1"/>
    <xf numFmtId="0" fontId="25" fillId="0" borderId="11" xfId="0" applyFont="1" applyBorder="1" applyAlignment="1">
      <alignment horizontal="center"/>
    </xf>
    <xf numFmtId="0" fontId="22" fillId="0" borderId="7" xfId="0" applyFont="1" applyBorder="1"/>
    <xf numFmtId="0" fontId="26" fillId="0" borderId="0" xfId="0" applyFont="1"/>
    <xf numFmtId="0" fontId="27" fillId="0" borderId="12" xfId="0" applyFont="1" applyBorder="1"/>
    <xf numFmtId="0" fontId="3" fillId="0" borderId="1" xfId="0" applyFont="1" applyBorder="1" applyAlignment="1">
      <alignment horizontal="center" vertical="center"/>
    </xf>
    <xf numFmtId="0" fontId="18" fillId="0" borderId="9" xfId="0" applyFont="1" applyBorder="1"/>
    <xf numFmtId="187" fontId="3" fillId="0" borderId="6" xfId="1" applyNumberFormat="1" applyFont="1" applyBorder="1"/>
    <xf numFmtId="187" fontId="13" fillId="0" borderId="8" xfId="1" applyNumberFormat="1" applyFont="1" applyBorder="1" applyAlignment="1">
      <alignment horizontal="center"/>
    </xf>
    <xf numFmtId="187" fontId="13" fillId="0" borderId="11" xfId="1" applyNumberFormat="1" applyFont="1" applyBorder="1" applyAlignment="1">
      <alignment horizontal="center"/>
    </xf>
    <xf numFmtId="0" fontId="28" fillId="0" borderId="12" xfId="0" applyFont="1" applyBorder="1"/>
    <xf numFmtId="0" fontId="7" fillId="0" borderId="12" xfId="0" applyFont="1" applyBorder="1" applyAlignment="1">
      <alignment horizontal="center" vertical="center"/>
    </xf>
    <xf numFmtId="0" fontId="22" fillId="0" borderId="5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7" fillId="0" borderId="0" xfId="0" applyFont="1" applyBorder="1"/>
    <xf numFmtId="187" fontId="3" fillId="0" borderId="7" xfId="1" applyNumberFormat="1" applyFont="1" applyBorder="1" applyAlignment="1">
      <alignment horizontal="center" vertical="center"/>
    </xf>
    <xf numFmtId="187" fontId="3" fillId="0" borderId="9" xfId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2" fillId="0" borderId="0" xfId="0" applyFont="1" applyBorder="1" applyAlignment="1"/>
    <xf numFmtId="0" fontId="22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2" fillId="0" borderId="4" xfId="0" applyFont="1" applyBorder="1"/>
    <xf numFmtId="0" fontId="22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14" fillId="0" borderId="8" xfId="0" applyFont="1" applyBorder="1"/>
    <xf numFmtId="0" fontId="29" fillId="0" borderId="2" xfId="0" applyFont="1" applyBorder="1"/>
    <xf numFmtId="0" fontId="23" fillId="0" borderId="11" xfId="0" applyFont="1" applyBorder="1" applyAlignment="1">
      <alignment horizontal="center"/>
    </xf>
    <xf numFmtId="0" fontId="14" fillId="0" borderId="1" xfId="0" applyNumberFormat="1" applyFont="1" applyBorder="1"/>
    <xf numFmtId="0" fontId="14" fillId="0" borderId="12" xfId="0" applyNumberFormat="1" applyFont="1" applyBorder="1"/>
    <xf numFmtId="0" fontId="7" fillId="0" borderId="0" xfId="0" applyFont="1" applyBorder="1" applyAlignment="1">
      <alignment horizontal="left"/>
    </xf>
    <xf numFmtId="187" fontId="3" fillId="0" borderId="0" xfId="1" applyNumberFormat="1" applyFont="1" applyBorder="1" applyAlignment="1">
      <alignment horizontal="center" vertical="center"/>
    </xf>
    <xf numFmtId="187" fontId="16" fillId="0" borderId="0" xfId="1" applyNumberFormat="1" applyFont="1" applyBorder="1"/>
    <xf numFmtId="0" fontId="10" fillId="0" borderId="8" xfId="0" applyFont="1" applyBorder="1"/>
    <xf numFmtId="0" fontId="23" fillId="0" borderId="0" xfId="0" applyFont="1" applyBorder="1" applyAlignment="1">
      <alignment horizontal="center"/>
    </xf>
    <xf numFmtId="0" fontId="30" fillId="0" borderId="0" xfId="0" applyFont="1" applyBorder="1"/>
    <xf numFmtId="0" fontId="31" fillId="0" borderId="0" xfId="0" applyFont="1"/>
    <xf numFmtId="0" fontId="25" fillId="0" borderId="8" xfId="0" applyFont="1" applyBorder="1" applyAlignment="1">
      <alignment horizontal="center"/>
    </xf>
    <xf numFmtId="0" fontId="28" fillId="0" borderId="0" xfId="0" applyFont="1"/>
    <xf numFmtId="0" fontId="25" fillId="0" borderId="0" xfId="0" applyFont="1" applyBorder="1" applyAlignment="1">
      <alignment horizontal="center"/>
    </xf>
    <xf numFmtId="0" fontId="1" fillId="0" borderId="12" xfId="0" applyFont="1" applyBorder="1" applyAlignment="1">
      <alignment vertical="top"/>
    </xf>
    <xf numFmtId="0" fontId="21" fillId="0" borderId="0" xfId="0" applyFont="1" applyBorder="1"/>
    <xf numFmtId="187" fontId="20" fillId="0" borderId="0" xfId="1" applyNumberFormat="1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29" fillId="0" borderId="0" xfId="0" applyFont="1" applyBorder="1"/>
    <xf numFmtId="187" fontId="12" fillId="0" borderId="15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4" fillId="0" borderId="0" xfId="0" applyFont="1" applyBorder="1"/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3" xfId="0" applyFont="1" applyBorder="1" applyAlignment="1"/>
    <xf numFmtId="0" fontId="13" fillId="0" borderId="3" xfId="0" applyFont="1" applyBorder="1" applyAlignment="1">
      <alignment horizontal="center"/>
    </xf>
    <xf numFmtId="0" fontId="32" fillId="0" borderId="3" xfId="0" applyFont="1" applyBorder="1"/>
    <xf numFmtId="0" fontId="21" fillId="0" borderId="5" xfId="0" applyFont="1" applyBorder="1"/>
    <xf numFmtId="187" fontId="3" fillId="0" borderId="5" xfId="1" applyNumberFormat="1" applyFont="1" applyBorder="1" applyAlignment="1"/>
    <xf numFmtId="0" fontId="21" fillId="0" borderId="12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24" fillId="0" borderId="12" xfId="0" applyFont="1" applyBorder="1"/>
    <xf numFmtId="0" fontId="21" fillId="0" borderId="4" xfId="0" applyFont="1" applyBorder="1"/>
    <xf numFmtId="0" fontId="18" fillId="0" borderId="7" xfId="0" applyFont="1" applyBorder="1"/>
    <xf numFmtId="0" fontId="13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4" fillId="0" borderId="9" xfId="0" applyFont="1" applyBorder="1"/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7" fontId="3" fillId="0" borderId="3" xfId="1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38CA04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10</xdr:row>
      <xdr:rowOff>257175</xdr:rowOff>
    </xdr:from>
    <xdr:to>
      <xdr:col>15</xdr:col>
      <xdr:colOff>0</xdr:colOff>
      <xdr:row>10</xdr:row>
      <xdr:rowOff>257175</xdr:rowOff>
    </xdr:to>
    <xdr:cxnSp macro="">
      <xdr:nvCxnSpPr>
        <xdr:cNvPr id="6" name="ลูกศรเชื่อมต่อแบบตรง 5"/>
        <xdr:cNvCxnSpPr/>
      </xdr:nvCxnSpPr>
      <xdr:spPr>
        <a:xfrm>
          <a:off x="8943975" y="3009900"/>
          <a:ext cx="6762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18</xdr:row>
      <xdr:rowOff>9525</xdr:rowOff>
    </xdr:from>
    <xdr:to>
      <xdr:col>15</xdr:col>
      <xdr:colOff>9525</xdr:colOff>
      <xdr:row>18</xdr:row>
      <xdr:rowOff>9525</xdr:rowOff>
    </xdr:to>
    <xdr:cxnSp macro="">
      <xdr:nvCxnSpPr>
        <xdr:cNvPr id="11" name="ลูกศรเชื่อมต่อแบบตรง 10"/>
        <xdr:cNvCxnSpPr/>
      </xdr:nvCxnSpPr>
      <xdr:spPr>
        <a:xfrm>
          <a:off x="8953500" y="4895850"/>
          <a:ext cx="6762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28</xdr:row>
      <xdr:rowOff>9525</xdr:rowOff>
    </xdr:from>
    <xdr:to>
      <xdr:col>11</xdr:col>
      <xdr:colOff>219075</xdr:colOff>
      <xdr:row>28</xdr:row>
      <xdr:rowOff>9525</xdr:rowOff>
    </xdr:to>
    <xdr:cxnSp macro="">
      <xdr:nvCxnSpPr>
        <xdr:cNvPr id="12" name="ลูกศรเชื่อมต่อแบบตรง 11"/>
        <xdr:cNvCxnSpPr/>
      </xdr:nvCxnSpPr>
      <xdr:spPr>
        <a:xfrm>
          <a:off x="8248650" y="7562850"/>
          <a:ext cx="6762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34</xdr:row>
      <xdr:rowOff>9525</xdr:rowOff>
    </xdr:from>
    <xdr:to>
      <xdr:col>11</xdr:col>
      <xdr:colOff>209550</xdr:colOff>
      <xdr:row>34</xdr:row>
      <xdr:rowOff>9525</xdr:rowOff>
    </xdr:to>
    <xdr:cxnSp macro="">
      <xdr:nvCxnSpPr>
        <xdr:cNvPr id="13" name="ลูกศรเชื่อมต่อแบบตรง 12"/>
        <xdr:cNvCxnSpPr/>
      </xdr:nvCxnSpPr>
      <xdr:spPr>
        <a:xfrm>
          <a:off x="8239125" y="9163050"/>
          <a:ext cx="6762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42</xdr:row>
      <xdr:rowOff>9525</xdr:rowOff>
    </xdr:from>
    <xdr:to>
      <xdr:col>14</xdr:col>
      <xdr:colOff>219075</xdr:colOff>
      <xdr:row>42</xdr:row>
      <xdr:rowOff>9525</xdr:rowOff>
    </xdr:to>
    <xdr:cxnSp macro="">
      <xdr:nvCxnSpPr>
        <xdr:cNvPr id="15" name="ลูกศรเชื่อมต่อแบบตรง 14"/>
        <xdr:cNvCxnSpPr/>
      </xdr:nvCxnSpPr>
      <xdr:spPr>
        <a:xfrm>
          <a:off x="8248650" y="11296650"/>
          <a:ext cx="13620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53</xdr:row>
      <xdr:rowOff>247650</xdr:rowOff>
    </xdr:from>
    <xdr:to>
      <xdr:col>12</xdr:col>
      <xdr:colOff>0</xdr:colOff>
      <xdr:row>53</xdr:row>
      <xdr:rowOff>247650</xdr:rowOff>
    </xdr:to>
    <xdr:cxnSp macro="">
      <xdr:nvCxnSpPr>
        <xdr:cNvPr id="17" name="ลูกศรเชื่อมต่อแบบตรง 16"/>
        <xdr:cNvCxnSpPr/>
      </xdr:nvCxnSpPr>
      <xdr:spPr>
        <a:xfrm>
          <a:off x="8258175" y="14468475"/>
          <a:ext cx="6762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59</xdr:row>
      <xdr:rowOff>19050</xdr:rowOff>
    </xdr:from>
    <xdr:to>
      <xdr:col>15</xdr:col>
      <xdr:colOff>219075</xdr:colOff>
      <xdr:row>59</xdr:row>
      <xdr:rowOff>19050</xdr:rowOff>
    </xdr:to>
    <xdr:cxnSp macro="">
      <xdr:nvCxnSpPr>
        <xdr:cNvPr id="18" name="ลูกศรเชื่อมต่อแบบตรง 17"/>
        <xdr:cNvCxnSpPr/>
      </xdr:nvCxnSpPr>
      <xdr:spPr>
        <a:xfrm>
          <a:off x="8505825" y="15840075"/>
          <a:ext cx="133350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0</xdr:rowOff>
    </xdr:from>
    <xdr:to>
      <xdr:col>14</xdr:col>
      <xdr:colOff>219075</xdr:colOff>
      <xdr:row>12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7762875" y="3286125"/>
          <a:ext cx="181927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10</xdr:row>
      <xdr:rowOff>9525</xdr:rowOff>
    </xdr:from>
    <xdr:to>
      <xdr:col>18</xdr:col>
      <xdr:colOff>0</xdr:colOff>
      <xdr:row>10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7972425" y="2762250"/>
          <a:ext cx="226695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14</xdr:row>
      <xdr:rowOff>257175</xdr:rowOff>
    </xdr:from>
    <xdr:to>
      <xdr:col>16</xdr:col>
      <xdr:colOff>209550</xdr:colOff>
      <xdr:row>14</xdr:row>
      <xdr:rowOff>257175</xdr:rowOff>
    </xdr:to>
    <xdr:cxnSp macro="">
      <xdr:nvCxnSpPr>
        <xdr:cNvPr id="9" name="ลูกศรเชื่อมต่อแบบตรง 8"/>
        <xdr:cNvCxnSpPr/>
      </xdr:nvCxnSpPr>
      <xdr:spPr>
        <a:xfrm>
          <a:off x="7724775" y="4076700"/>
          <a:ext cx="226695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20</xdr:row>
      <xdr:rowOff>0</xdr:rowOff>
    </xdr:from>
    <xdr:to>
      <xdr:col>16</xdr:col>
      <xdr:colOff>209550</xdr:colOff>
      <xdr:row>20</xdr:row>
      <xdr:rowOff>0</xdr:rowOff>
    </xdr:to>
    <xdr:cxnSp macro="">
      <xdr:nvCxnSpPr>
        <xdr:cNvPr id="10" name="ลูกศรเชื่อมต่อแบบตรง 9"/>
        <xdr:cNvCxnSpPr/>
      </xdr:nvCxnSpPr>
      <xdr:spPr>
        <a:xfrm>
          <a:off x="7724775" y="5419725"/>
          <a:ext cx="226695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28</xdr:row>
      <xdr:rowOff>0</xdr:rowOff>
    </xdr:from>
    <xdr:to>
      <xdr:col>14</xdr:col>
      <xdr:colOff>219075</xdr:colOff>
      <xdr:row>28</xdr:row>
      <xdr:rowOff>0</xdr:rowOff>
    </xdr:to>
    <xdr:cxnSp macro="">
      <xdr:nvCxnSpPr>
        <xdr:cNvPr id="11" name="ลูกศรเชื่อมต่อแบบตรง 10"/>
        <xdr:cNvCxnSpPr/>
      </xdr:nvCxnSpPr>
      <xdr:spPr>
        <a:xfrm>
          <a:off x="9324975" y="7553325"/>
          <a:ext cx="2190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62</xdr:row>
      <xdr:rowOff>0</xdr:rowOff>
    </xdr:from>
    <xdr:to>
      <xdr:col>17</xdr:col>
      <xdr:colOff>219075</xdr:colOff>
      <xdr:row>62</xdr:row>
      <xdr:rowOff>0</xdr:rowOff>
    </xdr:to>
    <xdr:cxnSp macro="">
      <xdr:nvCxnSpPr>
        <xdr:cNvPr id="2" name="ลูกศรเชื่อมต่อแบบตรง 1"/>
        <xdr:cNvCxnSpPr/>
      </xdr:nvCxnSpPr>
      <xdr:spPr>
        <a:xfrm>
          <a:off x="9363075" y="14487525"/>
          <a:ext cx="904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55</xdr:row>
      <xdr:rowOff>0</xdr:rowOff>
    </xdr:from>
    <xdr:to>
      <xdr:col>17</xdr:col>
      <xdr:colOff>200025</xdr:colOff>
      <xdr:row>55</xdr:row>
      <xdr:rowOff>19050</xdr:rowOff>
    </xdr:to>
    <xdr:cxnSp macro="">
      <xdr:nvCxnSpPr>
        <xdr:cNvPr id="4" name="ลูกศรเชื่อมต่อแบบตรง 3"/>
        <xdr:cNvCxnSpPr/>
      </xdr:nvCxnSpPr>
      <xdr:spPr>
        <a:xfrm>
          <a:off x="7772400" y="12620625"/>
          <a:ext cx="24765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69</xdr:row>
      <xdr:rowOff>0</xdr:rowOff>
    </xdr:from>
    <xdr:to>
      <xdr:col>14</xdr:col>
      <xdr:colOff>19050</xdr:colOff>
      <xdr:row>69</xdr:row>
      <xdr:rowOff>9525</xdr:rowOff>
    </xdr:to>
    <xdr:cxnSp macro="">
      <xdr:nvCxnSpPr>
        <xdr:cNvPr id="12" name="ลูกศรเชื่อมต่อแบบตรง 11"/>
        <xdr:cNvCxnSpPr/>
      </xdr:nvCxnSpPr>
      <xdr:spPr>
        <a:xfrm>
          <a:off x="8686800" y="17154525"/>
          <a:ext cx="695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79</xdr:row>
      <xdr:rowOff>0</xdr:rowOff>
    </xdr:from>
    <xdr:to>
      <xdr:col>14</xdr:col>
      <xdr:colOff>28575</xdr:colOff>
      <xdr:row>79</xdr:row>
      <xdr:rowOff>9525</xdr:rowOff>
    </xdr:to>
    <xdr:cxnSp macro="">
      <xdr:nvCxnSpPr>
        <xdr:cNvPr id="18" name="ลูกศรเชื่อมต่อแบบตรง 17"/>
        <xdr:cNvCxnSpPr/>
      </xdr:nvCxnSpPr>
      <xdr:spPr>
        <a:xfrm>
          <a:off x="8696325" y="19021425"/>
          <a:ext cx="695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200025</xdr:colOff>
      <xdr:row>10</xdr:row>
      <xdr:rowOff>247650</xdr:rowOff>
    </xdr:from>
    <xdr:to>
      <xdr:col>17</xdr:col>
      <xdr:colOff>209550</xdr:colOff>
      <xdr:row>10</xdr:row>
      <xdr:rowOff>257175</xdr:rowOff>
    </xdr:to>
    <xdr:cxnSp macro="">
      <xdr:nvCxnSpPr>
        <xdr:cNvPr id="14" name="ลูกศรเชื่อมต่อแบบตรง 13"/>
        <xdr:cNvCxnSpPr/>
      </xdr:nvCxnSpPr>
      <xdr:spPr>
        <a:xfrm>
          <a:off x="9334500" y="3000375"/>
          <a:ext cx="92392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19</xdr:row>
      <xdr:rowOff>0</xdr:rowOff>
    </xdr:from>
    <xdr:to>
      <xdr:col>15</xdr:col>
      <xdr:colOff>19050</xdr:colOff>
      <xdr:row>19</xdr:row>
      <xdr:rowOff>9525</xdr:rowOff>
    </xdr:to>
    <xdr:cxnSp macro="">
      <xdr:nvCxnSpPr>
        <xdr:cNvPr id="16" name="ลูกศรเชื่อมต่อแบบตรง 15"/>
        <xdr:cNvCxnSpPr/>
      </xdr:nvCxnSpPr>
      <xdr:spPr>
        <a:xfrm>
          <a:off x="8686800" y="5153025"/>
          <a:ext cx="92392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28</xdr:row>
      <xdr:rowOff>257175</xdr:rowOff>
    </xdr:from>
    <xdr:to>
      <xdr:col>15</xdr:col>
      <xdr:colOff>9525</xdr:colOff>
      <xdr:row>29</xdr:row>
      <xdr:rowOff>0</xdr:rowOff>
    </xdr:to>
    <xdr:cxnSp macro="">
      <xdr:nvCxnSpPr>
        <xdr:cNvPr id="17" name="ลูกศรเชื่อมต่อแบบตรง 16"/>
        <xdr:cNvCxnSpPr/>
      </xdr:nvCxnSpPr>
      <xdr:spPr>
        <a:xfrm>
          <a:off x="8677275" y="7810500"/>
          <a:ext cx="92392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36</xdr:row>
      <xdr:rowOff>0</xdr:rowOff>
    </xdr:from>
    <xdr:to>
      <xdr:col>15</xdr:col>
      <xdr:colOff>9525</xdr:colOff>
      <xdr:row>36</xdr:row>
      <xdr:rowOff>9525</xdr:rowOff>
    </xdr:to>
    <xdr:cxnSp macro="">
      <xdr:nvCxnSpPr>
        <xdr:cNvPr id="19" name="ลูกศรเชื่อมต่อแบบตรง 18"/>
        <xdr:cNvCxnSpPr/>
      </xdr:nvCxnSpPr>
      <xdr:spPr>
        <a:xfrm>
          <a:off x="8677275" y="9686925"/>
          <a:ext cx="92392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219075</xdr:colOff>
      <xdr:row>42</xdr:row>
      <xdr:rowOff>257175</xdr:rowOff>
    </xdr:from>
    <xdr:to>
      <xdr:col>15</xdr:col>
      <xdr:colOff>0</xdr:colOff>
      <xdr:row>43</xdr:row>
      <xdr:rowOff>0</xdr:rowOff>
    </xdr:to>
    <xdr:cxnSp macro="">
      <xdr:nvCxnSpPr>
        <xdr:cNvPr id="20" name="ลูกศรเชื่อมต่อแบบตรง 19"/>
        <xdr:cNvCxnSpPr/>
      </xdr:nvCxnSpPr>
      <xdr:spPr>
        <a:xfrm>
          <a:off x="8667750" y="11544300"/>
          <a:ext cx="92392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70</xdr:row>
      <xdr:rowOff>0</xdr:rowOff>
    </xdr:from>
    <xdr:to>
      <xdr:col>17</xdr:col>
      <xdr:colOff>219075</xdr:colOff>
      <xdr:row>70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7572375" y="19021425"/>
          <a:ext cx="27241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93</xdr:row>
      <xdr:rowOff>257175</xdr:rowOff>
    </xdr:from>
    <xdr:to>
      <xdr:col>8</xdr:col>
      <xdr:colOff>28575</xdr:colOff>
      <xdr:row>94</xdr:row>
      <xdr:rowOff>9525</xdr:rowOff>
    </xdr:to>
    <xdr:cxnSp macro="">
      <xdr:nvCxnSpPr>
        <xdr:cNvPr id="29" name="ลูกศรเชื่อมต่อแบบตรง 28"/>
        <xdr:cNvCxnSpPr/>
      </xdr:nvCxnSpPr>
      <xdr:spPr>
        <a:xfrm>
          <a:off x="7743825" y="25146000"/>
          <a:ext cx="2857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64</xdr:row>
      <xdr:rowOff>66675</xdr:rowOff>
    </xdr:from>
    <xdr:to>
      <xdr:col>13</xdr:col>
      <xdr:colOff>28575</xdr:colOff>
      <xdr:row>64</xdr:row>
      <xdr:rowOff>66676</xdr:rowOff>
    </xdr:to>
    <xdr:cxnSp macro="">
      <xdr:nvCxnSpPr>
        <xdr:cNvPr id="31" name="ลูกศรเชื่อมต่อแบบตรง 30"/>
        <xdr:cNvCxnSpPr/>
      </xdr:nvCxnSpPr>
      <xdr:spPr>
        <a:xfrm>
          <a:off x="8896350" y="17487900"/>
          <a:ext cx="295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800100</xdr:colOff>
      <xdr:row>58</xdr:row>
      <xdr:rowOff>257175</xdr:rowOff>
    </xdr:from>
    <xdr:to>
      <xdr:col>7</xdr:col>
      <xdr:colOff>38100</xdr:colOff>
      <xdr:row>58</xdr:row>
      <xdr:rowOff>257176</xdr:rowOff>
    </xdr:to>
    <xdr:cxnSp macro="">
      <xdr:nvCxnSpPr>
        <xdr:cNvPr id="32" name="ลูกศรเชื่อมต่อแบบตรง 31"/>
        <xdr:cNvCxnSpPr/>
      </xdr:nvCxnSpPr>
      <xdr:spPr>
        <a:xfrm>
          <a:off x="7534275" y="16078200"/>
          <a:ext cx="295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166</xdr:row>
      <xdr:rowOff>0</xdr:rowOff>
    </xdr:from>
    <xdr:to>
      <xdr:col>8</xdr:col>
      <xdr:colOff>38100</xdr:colOff>
      <xdr:row>166</xdr:row>
      <xdr:rowOff>1589</xdr:rowOff>
    </xdr:to>
    <xdr:cxnSp macro="">
      <xdr:nvCxnSpPr>
        <xdr:cNvPr id="35" name="ลูกศรเชื่อมต่อแบบตรง 34"/>
        <xdr:cNvCxnSpPr/>
      </xdr:nvCxnSpPr>
      <xdr:spPr>
        <a:xfrm>
          <a:off x="7781925" y="35823525"/>
          <a:ext cx="276225" cy="1589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172</xdr:row>
      <xdr:rowOff>0</xdr:rowOff>
    </xdr:from>
    <xdr:to>
      <xdr:col>11</xdr:col>
      <xdr:colOff>219075</xdr:colOff>
      <xdr:row>172</xdr:row>
      <xdr:rowOff>9525</xdr:rowOff>
    </xdr:to>
    <xdr:cxnSp macro="">
      <xdr:nvCxnSpPr>
        <xdr:cNvPr id="36" name="ลูกศรเชื่อมต่อแบบตรง 35"/>
        <xdr:cNvCxnSpPr/>
      </xdr:nvCxnSpPr>
      <xdr:spPr>
        <a:xfrm>
          <a:off x="7791450" y="37423725"/>
          <a:ext cx="1133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52</xdr:row>
      <xdr:rowOff>257175</xdr:rowOff>
    </xdr:from>
    <xdr:to>
      <xdr:col>18</xdr:col>
      <xdr:colOff>19050</xdr:colOff>
      <xdr:row>53</xdr:row>
      <xdr:rowOff>0</xdr:rowOff>
    </xdr:to>
    <xdr:cxnSp macro="">
      <xdr:nvCxnSpPr>
        <xdr:cNvPr id="47" name="ลูกศรเชื่อมต่อแบบตรง 46"/>
        <xdr:cNvCxnSpPr/>
      </xdr:nvCxnSpPr>
      <xdr:spPr>
        <a:xfrm>
          <a:off x="9620250" y="14211300"/>
          <a:ext cx="685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78</xdr:row>
      <xdr:rowOff>0</xdr:rowOff>
    </xdr:from>
    <xdr:to>
      <xdr:col>17</xdr:col>
      <xdr:colOff>209550</xdr:colOff>
      <xdr:row>78</xdr:row>
      <xdr:rowOff>1588</xdr:rowOff>
    </xdr:to>
    <xdr:cxnSp macro="">
      <xdr:nvCxnSpPr>
        <xdr:cNvPr id="51" name="ลูกศรเชื่อมต่อแบบตรง 50"/>
        <xdr:cNvCxnSpPr/>
      </xdr:nvCxnSpPr>
      <xdr:spPr>
        <a:xfrm>
          <a:off x="7562850" y="21155025"/>
          <a:ext cx="27241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83</xdr:row>
      <xdr:rowOff>9525</xdr:rowOff>
    </xdr:from>
    <xdr:to>
      <xdr:col>18</xdr:col>
      <xdr:colOff>19050</xdr:colOff>
      <xdr:row>83</xdr:row>
      <xdr:rowOff>11113</xdr:rowOff>
    </xdr:to>
    <xdr:cxnSp macro="">
      <xdr:nvCxnSpPr>
        <xdr:cNvPr id="52" name="ลูกศรเชื่อมต่อแบบตรง 51"/>
        <xdr:cNvCxnSpPr/>
      </xdr:nvCxnSpPr>
      <xdr:spPr>
        <a:xfrm>
          <a:off x="7581900" y="22231350"/>
          <a:ext cx="27241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105</xdr:row>
      <xdr:rowOff>0</xdr:rowOff>
    </xdr:from>
    <xdr:to>
      <xdr:col>17</xdr:col>
      <xdr:colOff>219075</xdr:colOff>
      <xdr:row>105</xdr:row>
      <xdr:rowOff>2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7562850" y="3286125"/>
          <a:ext cx="27336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209550</xdr:colOff>
      <xdr:row>88</xdr:row>
      <xdr:rowOff>257175</xdr:rowOff>
    </xdr:from>
    <xdr:to>
      <xdr:col>13</xdr:col>
      <xdr:colOff>38100</xdr:colOff>
      <xdr:row>89</xdr:row>
      <xdr:rowOff>9525</xdr:rowOff>
    </xdr:to>
    <xdr:cxnSp macro="">
      <xdr:nvCxnSpPr>
        <xdr:cNvPr id="24" name="ลูกศรเชื่อมต่อแบบตรง 23"/>
        <xdr:cNvCxnSpPr/>
      </xdr:nvCxnSpPr>
      <xdr:spPr>
        <a:xfrm>
          <a:off x="8896350" y="23812500"/>
          <a:ext cx="2857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10</xdr:row>
      <xdr:rowOff>0</xdr:rowOff>
    </xdr:from>
    <xdr:to>
      <xdr:col>13</xdr:col>
      <xdr:colOff>19050</xdr:colOff>
      <xdr:row>10</xdr:row>
      <xdr:rowOff>9525</xdr:rowOff>
    </xdr:to>
    <xdr:cxnSp macro="">
      <xdr:nvCxnSpPr>
        <xdr:cNvPr id="20" name="ลูกศรเชื่อมต่อแบบตรง 19"/>
        <xdr:cNvCxnSpPr/>
      </xdr:nvCxnSpPr>
      <xdr:spPr>
        <a:xfrm>
          <a:off x="8915400" y="2752725"/>
          <a:ext cx="247650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209550</xdr:colOff>
      <xdr:row>15</xdr:row>
      <xdr:rowOff>0</xdr:rowOff>
    </xdr:from>
    <xdr:to>
      <xdr:col>17</xdr:col>
      <xdr:colOff>209550</xdr:colOff>
      <xdr:row>15</xdr:row>
      <xdr:rowOff>9525</xdr:rowOff>
    </xdr:to>
    <xdr:cxnSp macro="">
      <xdr:nvCxnSpPr>
        <xdr:cNvPr id="21" name="ลูกศรเชื่อมต่อแบบตรง 20"/>
        <xdr:cNvCxnSpPr/>
      </xdr:nvCxnSpPr>
      <xdr:spPr>
        <a:xfrm>
          <a:off x="7753350" y="4086225"/>
          <a:ext cx="2514600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20</xdr:row>
      <xdr:rowOff>9525</xdr:rowOff>
    </xdr:from>
    <xdr:to>
      <xdr:col>10</xdr:col>
      <xdr:colOff>219075</xdr:colOff>
      <xdr:row>20</xdr:row>
      <xdr:rowOff>19050</xdr:rowOff>
    </xdr:to>
    <xdr:cxnSp macro="">
      <xdr:nvCxnSpPr>
        <xdr:cNvPr id="27" name="ลูกศรเชื่อมต่อแบบตรง 26"/>
        <xdr:cNvCxnSpPr/>
      </xdr:nvCxnSpPr>
      <xdr:spPr>
        <a:xfrm>
          <a:off x="8229600" y="5429250"/>
          <a:ext cx="44767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29</xdr:row>
      <xdr:rowOff>0</xdr:rowOff>
    </xdr:from>
    <xdr:to>
      <xdr:col>17</xdr:col>
      <xdr:colOff>219075</xdr:colOff>
      <xdr:row>29</xdr:row>
      <xdr:rowOff>9525</xdr:rowOff>
    </xdr:to>
    <xdr:cxnSp macro="">
      <xdr:nvCxnSpPr>
        <xdr:cNvPr id="28" name="ลูกศรเชื่อมต่อแบบตรง 27"/>
        <xdr:cNvCxnSpPr/>
      </xdr:nvCxnSpPr>
      <xdr:spPr>
        <a:xfrm>
          <a:off x="9829800" y="7820025"/>
          <a:ext cx="44767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34</xdr:row>
      <xdr:rowOff>257175</xdr:rowOff>
    </xdr:from>
    <xdr:to>
      <xdr:col>17</xdr:col>
      <xdr:colOff>219075</xdr:colOff>
      <xdr:row>34</xdr:row>
      <xdr:rowOff>257175</xdr:rowOff>
    </xdr:to>
    <xdr:cxnSp macro="">
      <xdr:nvCxnSpPr>
        <xdr:cNvPr id="33" name="ลูกศรเชื่อมต่อแบบตรง 32"/>
        <xdr:cNvCxnSpPr/>
      </xdr:nvCxnSpPr>
      <xdr:spPr>
        <a:xfrm>
          <a:off x="7524750" y="9410700"/>
          <a:ext cx="275272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209550</xdr:colOff>
      <xdr:row>41</xdr:row>
      <xdr:rowOff>19050</xdr:rowOff>
    </xdr:from>
    <xdr:to>
      <xdr:col>17</xdr:col>
      <xdr:colOff>219075</xdr:colOff>
      <xdr:row>41</xdr:row>
      <xdr:rowOff>19050</xdr:rowOff>
    </xdr:to>
    <xdr:cxnSp macro="">
      <xdr:nvCxnSpPr>
        <xdr:cNvPr id="34" name="ลูกศรเชื่อมต่อแบบตรง 33"/>
        <xdr:cNvCxnSpPr/>
      </xdr:nvCxnSpPr>
      <xdr:spPr>
        <a:xfrm>
          <a:off x="7753350" y="11039475"/>
          <a:ext cx="252412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11</xdr:row>
      <xdr:rowOff>9525</xdr:rowOff>
    </xdr:from>
    <xdr:to>
      <xdr:col>8</xdr:col>
      <xdr:colOff>0</xdr:colOff>
      <xdr:row>11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7496175" y="3028950"/>
          <a:ext cx="45720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10</xdr:row>
      <xdr:rowOff>0</xdr:rowOff>
    </xdr:from>
    <xdr:to>
      <xdr:col>17</xdr:col>
      <xdr:colOff>228600</xdr:colOff>
      <xdr:row>10</xdr:row>
      <xdr:rowOff>1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7486650" y="275272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17</xdr:col>
      <xdr:colOff>219075</xdr:colOff>
      <xdr:row>14</xdr:row>
      <xdr:rowOff>1</xdr:rowOff>
    </xdr:to>
    <xdr:cxnSp macro="">
      <xdr:nvCxnSpPr>
        <xdr:cNvPr id="28" name="ลูกศรเชื่อมต่อแบบตรง 27"/>
        <xdr:cNvCxnSpPr/>
      </xdr:nvCxnSpPr>
      <xdr:spPr>
        <a:xfrm flipV="1">
          <a:off x="7477125" y="381952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</xdr:row>
      <xdr:rowOff>0</xdr:rowOff>
    </xdr:from>
    <xdr:to>
      <xdr:col>17</xdr:col>
      <xdr:colOff>219075</xdr:colOff>
      <xdr:row>18</xdr:row>
      <xdr:rowOff>1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477125" y="488632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29</xdr:row>
      <xdr:rowOff>0</xdr:rowOff>
    </xdr:from>
    <xdr:to>
      <xdr:col>18</xdr:col>
      <xdr:colOff>0</xdr:colOff>
      <xdr:row>29</xdr:row>
      <xdr:rowOff>1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7496175" y="782002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35</xdr:row>
      <xdr:rowOff>0</xdr:rowOff>
    </xdr:from>
    <xdr:to>
      <xdr:col>17</xdr:col>
      <xdr:colOff>219075</xdr:colOff>
      <xdr:row>35</xdr:row>
      <xdr:rowOff>1</xdr:rowOff>
    </xdr:to>
    <xdr:cxnSp macro="">
      <xdr:nvCxnSpPr>
        <xdr:cNvPr id="31" name="ลูกศรเชื่อมต่อแบบตรง 30"/>
        <xdr:cNvCxnSpPr/>
      </xdr:nvCxnSpPr>
      <xdr:spPr>
        <a:xfrm flipV="1">
          <a:off x="7477125" y="942022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40</xdr:row>
      <xdr:rowOff>0</xdr:rowOff>
    </xdr:from>
    <xdr:to>
      <xdr:col>17</xdr:col>
      <xdr:colOff>219075</xdr:colOff>
      <xdr:row>40</xdr:row>
      <xdr:rowOff>1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7477125" y="1075372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44</xdr:row>
      <xdr:rowOff>0</xdr:rowOff>
    </xdr:from>
    <xdr:to>
      <xdr:col>17</xdr:col>
      <xdr:colOff>219075</xdr:colOff>
      <xdr:row>44</xdr:row>
      <xdr:rowOff>1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7477125" y="1182052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54</xdr:row>
      <xdr:rowOff>0</xdr:rowOff>
    </xdr:from>
    <xdr:to>
      <xdr:col>17</xdr:col>
      <xdr:colOff>219075</xdr:colOff>
      <xdr:row>54</xdr:row>
      <xdr:rowOff>1</xdr:rowOff>
    </xdr:to>
    <xdr:cxnSp macro="">
      <xdr:nvCxnSpPr>
        <xdr:cNvPr id="34" name="ลูกศรเชื่อมต่อแบบตรง 33"/>
        <xdr:cNvCxnSpPr/>
      </xdr:nvCxnSpPr>
      <xdr:spPr>
        <a:xfrm flipV="1">
          <a:off x="7477125" y="1448752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58</xdr:row>
      <xdr:rowOff>257176</xdr:rowOff>
    </xdr:from>
    <xdr:to>
      <xdr:col>18</xdr:col>
      <xdr:colOff>0</xdr:colOff>
      <xdr:row>59</xdr:row>
      <xdr:rowOff>0</xdr:rowOff>
    </xdr:to>
    <xdr:cxnSp macro="">
      <xdr:nvCxnSpPr>
        <xdr:cNvPr id="35" name="ลูกศรเชื่อมต่อแบบตรง 34"/>
        <xdr:cNvCxnSpPr/>
      </xdr:nvCxnSpPr>
      <xdr:spPr>
        <a:xfrm flipV="1">
          <a:off x="7734300" y="15811501"/>
          <a:ext cx="2600325" cy="9524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64</xdr:row>
      <xdr:rowOff>0</xdr:rowOff>
    </xdr:from>
    <xdr:to>
      <xdr:col>17</xdr:col>
      <xdr:colOff>209550</xdr:colOff>
      <xdr:row>64</xdr:row>
      <xdr:rowOff>2</xdr:rowOff>
    </xdr:to>
    <xdr:cxnSp macro="">
      <xdr:nvCxnSpPr>
        <xdr:cNvPr id="36" name="ลูกศรเชื่อมต่อแบบตรง 35"/>
        <xdr:cNvCxnSpPr/>
      </xdr:nvCxnSpPr>
      <xdr:spPr>
        <a:xfrm flipV="1">
          <a:off x="8181975" y="17154525"/>
          <a:ext cx="2124075" cy="2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69</xdr:row>
      <xdr:rowOff>257175</xdr:rowOff>
    </xdr:from>
    <xdr:to>
      <xdr:col>18</xdr:col>
      <xdr:colOff>19050</xdr:colOff>
      <xdr:row>69</xdr:row>
      <xdr:rowOff>257177</xdr:rowOff>
    </xdr:to>
    <xdr:cxnSp macro="">
      <xdr:nvCxnSpPr>
        <xdr:cNvPr id="37" name="ลูกศรเชื่อมต่อแบบตรง 36"/>
        <xdr:cNvCxnSpPr/>
      </xdr:nvCxnSpPr>
      <xdr:spPr>
        <a:xfrm flipV="1">
          <a:off x="8915400" y="18745200"/>
          <a:ext cx="1438275" cy="2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79</xdr:row>
      <xdr:rowOff>19050</xdr:rowOff>
    </xdr:from>
    <xdr:to>
      <xdr:col>17</xdr:col>
      <xdr:colOff>219075</xdr:colOff>
      <xdr:row>79</xdr:row>
      <xdr:rowOff>19051</xdr:rowOff>
    </xdr:to>
    <xdr:cxnSp macro="">
      <xdr:nvCxnSpPr>
        <xdr:cNvPr id="38" name="ลูกศรเชื่อมต่อแบบตรง 37"/>
        <xdr:cNvCxnSpPr/>
      </xdr:nvCxnSpPr>
      <xdr:spPr>
        <a:xfrm flipV="1">
          <a:off x="7477125" y="21174075"/>
          <a:ext cx="2838450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228600</xdr:colOff>
      <xdr:row>84</xdr:row>
      <xdr:rowOff>257177</xdr:rowOff>
    </xdr:from>
    <xdr:to>
      <xdr:col>17</xdr:col>
      <xdr:colOff>9525</xdr:colOff>
      <xdr:row>85</xdr:row>
      <xdr:rowOff>0</xdr:rowOff>
    </xdr:to>
    <xdr:cxnSp macro="">
      <xdr:nvCxnSpPr>
        <xdr:cNvPr id="39" name="ลูกศรเชื่อมต่อแบบตรง 38"/>
        <xdr:cNvCxnSpPr/>
      </xdr:nvCxnSpPr>
      <xdr:spPr>
        <a:xfrm>
          <a:off x="9372600" y="22745702"/>
          <a:ext cx="733425" cy="9523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91</xdr:row>
      <xdr:rowOff>9525</xdr:rowOff>
    </xdr:from>
    <xdr:to>
      <xdr:col>15</xdr:col>
      <xdr:colOff>19050</xdr:colOff>
      <xdr:row>91</xdr:row>
      <xdr:rowOff>9527</xdr:rowOff>
    </xdr:to>
    <xdr:cxnSp macro="">
      <xdr:nvCxnSpPr>
        <xdr:cNvPr id="40" name="ลูกศรเชื่อมต่อแบบตรง 39"/>
        <xdr:cNvCxnSpPr/>
      </xdr:nvCxnSpPr>
      <xdr:spPr>
        <a:xfrm flipV="1">
          <a:off x="7715250" y="24364950"/>
          <a:ext cx="1924050" cy="2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96</xdr:row>
      <xdr:rowOff>0</xdr:rowOff>
    </xdr:from>
    <xdr:to>
      <xdr:col>14</xdr:col>
      <xdr:colOff>19050</xdr:colOff>
      <xdr:row>96</xdr:row>
      <xdr:rowOff>9523</xdr:rowOff>
    </xdr:to>
    <xdr:cxnSp macro="">
      <xdr:nvCxnSpPr>
        <xdr:cNvPr id="41" name="ลูกศรเชื่อมต่อแบบตรง 40"/>
        <xdr:cNvCxnSpPr/>
      </xdr:nvCxnSpPr>
      <xdr:spPr>
        <a:xfrm>
          <a:off x="8667750" y="25688925"/>
          <a:ext cx="733425" cy="9523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105</xdr:row>
      <xdr:rowOff>0</xdr:rowOff>
    </xdr:from>
    <xdr:to>
      <xdr:col>13</xdr:col>
      <xdr:colOff>0</xdr:colOff>
      <xdr:row>105</xdr:row>
      <xdr:rowOff>0</xdr:rowOff>
    </xdr:to>
    <xdr:cxnSp macro="">
      <xdr:nvCxnSpPr>
        <xdr:cNvPr id="42" name="ลูกศรเชื่อมต่อแบบตรง 41"/>
        <xdr:cNvCxnSpPr/>
      </xdr:nvCxnSpPr>
      <xdr:spPr>
        <a:xfrm>
          <a:off x="7724775" y="28089225"/>
          <a:ext cx="141922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112</xdr:row>
      <xdr:rowOff>0</xdr:rowOff>
    </xdr:from>
    <xdr:to>
      <xdr:col>10</xdr:col>
      <xdr:colOff>19050</xdr:colOff>
      <xdr:row>112</xdr:row>
      <xdr:rowOff>9525</xdr:rowOff>
    </xdr:to>
    <xdr:cxnSp macro="">
      <xdr:nvCxnSpPr>
        <xdr:cNvPr id="43" name="ลูกศรเชื่อมต่อแบบตรง 42"/>
        <xdr:cNvCxnSpPr/>
      </xdr:nvCxnSpPr>
      <xdr:spPr>
        <a:xfrm>
          <a:off x="8191500" y="29956125"/>
          <a:ext cx="25717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838200</xdr:colOff>
      <xdr:row>11</xdr:row>
      <xdr:rowOff>0</xdr:rowOff>
    </xdr:from>
    <xdr:to>
      <xdr:col>18</xdr:col>
      <xdr:colOff>0</xdr:colOff>
      <xdr:row>11</xdr:row>
      <xdr:rowOff>0</xdr:rowOff>
    </xdr:to>
    <xdr:cxnSp macro="">
      <xdr:nvCxnSpPr>
        <xdr:cNvPr id="17" name="ลูกศรเชื่อมต่อแบบตรง 16"/>
        <xdr:cNvCxnSpPr/>
      </xdr:nvCxnSpPr>
      <xdr:spPr>
        <a:xfrm>
          <a:off x="7467600" y="3019425"/>
          <a:ext cx="287655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19</xdr:row>
      <xdr:rowOff>9525</xdr:rowOff>
    </xdr:from>
    <xdr:to>
      <xdr:col>16</xdr:col>
      <xdr:colOff>0</xdr:colOff>
      <xdr:row>19</xdr:row>
      <xdr:rowOff>9525</xdr:rowOff>
    </xdr:to>
    <xdr:cxnSp macro="">
      <xdr:nvCxnSpPr>
        <xdr:cNvPr id="21" name="ลูกศรเชื่อมต่อแบบตรง 20"/>
        <xdr:cNvCxnSpPr/>
      </xdr:nvCxnSpPr>
      <xdr:spPr>
        <a:xfrm>
          <a:off x="9153525" y="5162550"/>
          <a:ext cx="7143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219075</xdr:colOff>
      <xdr:row>30</xdr:row>
      <xdr:rowOff>9525</xdr:rowOff>
    </xdr:from>
    <xdr:to>
      <xdr:col>15</xdr:col>
      <xdr:colOff>0</xdr:colOff>
      <xdr:row>30</xdr:row>
      <xdr:rowOff>19050</xdr:rowOff>
    </xdr:to>
    <xdr:cxnSp macro="">
      <xdr:nvCxnSpPr>
        <xdr:cNvPr id="22" name="ลูกศรเชื่อมต่อแบบตรง 21"/>
        <xdr:cNvCxnSpPr/>
      </xdr:nvCxnSpPr>
      <xdr:spPr>
        <a:xfrm>
          <a:off x="9372600" y="8096250"/>
          <a:ext cx="25717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838200</xdr:colOff>
      <xdr:row>38</xdr:row>
      <xdr:rowOff>0</xdr:rowOff>
    </xdr:from>
    <xdr:to>
      <xdr:col>17</xdr:col>
      <xdr:colOff>228600</xdr:colOff>
      <xdr:row>38</xdr:row>
      <xdr:rowOff>0</xdr:rowOff>
    </xdr:to>
    <xdr:cxnSp macro="">
      <xdr:nvCxnSpPr>
        <xdr:cNvPr id="23" name="ลูกศรเชื่อมต่อแบบตรง 22"/>
        <xdr:cNvCxnSpPr/>
      </xdr:nvCxnSpPr>
      <xdr:spPr>
        <a:xfrm>
          <a:off x="7467600" y="10220325"/>
          <a:ext cx="286702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44</xdr:row>
      <xdr:rowOff>9525</xdr:rowOff>
    </xdr:from>
    <xdr:to>
      <xdr:col>14</xdr:col>
      <xdr:colOff>19050</xdr:colOff>
      <xdr:row>44</xdr:row>
      <xdr:rowOff>19048</xdr:rowOff>
    </xdr:to>
    <xdr:cxnSp macro="">
      <xdr:nvCxnSpPr>
        <xdr:cNvPr id="25" name="ลูกศรเชื่อมต่อแบบตรง 24"/>
        <xdr:cNvCxnSpPr/>
      </xdr:nvCxnSpPr>
      <xdr:spPr>
        <a:xfrm>
          <a:off x="8677275" y="11830050"/>
          <a:ext cx="733425" cy="9523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44</xdr:row>
      <xdr:rowOff>9525</xdr:rowOff>
    </xdr:from>
    <xdr:to>
      <xdr:col>17</xdr:col>
      <xdr:colOff>228600</xdr:colOff>
      <xdr:row>44</xdr:row>
      <xdr:rowOff>9525</xdr:rowOff>
    </xdr:to>
    <xdr:cxnSp macro="">
      <xdr:nvCxnSpPr>
        <xdr:cNvPr id="26" name="ลูกศรเชื่อมต่อแบบตรง 25"/>
        <xdr:cNvCxnSpPr/>
      </xdr:nvCxnSpPr>
      <xdr:spPr>
        <a:xfrm>
          <a:off x="9867900" y="11830050"/>
          <a:ext cx="46672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219075</xdr:colOff>
      <xdr:row>55</xdr:row>
      <xdr:rowOff>0</xdr:rowOff>
    </xdr:from>
    <xdr:to>
      <xdr:col>15</xdr:col>
      <xdr:colOff>228600</xdr:colOff>
      <xdr:row>55</xdr:row>
      <xdr:rowOff>9525</xdr:rowOff>
    </xdr:to>
    <xdr:cxnSp macro="">
      <xdr:nvCxnSpPr>
        <xdr:cNvPr id="28" name="ลูกศรเชื่อมต่อแบบตรง 27"/>
        <xdr:cNvCxnSpPr/>
      </xdr:nvCxnSpPr>
      <xdr:spPr>
        <a:xfrm>
          <a:off x="9610725" y="14754225"/>
          <a:ext cx="247650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228600</xdr:colOff>
      <xdr:row>63</xdr:row>
      <xdr:rowOff>0</xdr:rowOff>
    </xdr:from>
    <xdr:to>
      <xdr:col>16</xdr:col>
      <xdr:colOff>0</xdr:colOff>
      <xdr:row>63</xdr:row>
      <xdr:rowOff>9525</xdr:rowOff>
    </xdr:to>
    <xdr:cxnSp macro="">
      <xdr:nvCxnSpPr>
        <xdr:cNvPr id="31" name="ลูกศรเชื่อมต่อแบบตรง 30"/>
        <xdr:cNvCxnSpPr/>
      </xdr:nvCxnSpPr>
      <xdr:spPr>
        <a:xfrm>
          <a:off x="9620250" y="16887825"/>
          <a:ext cx="247650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69</xdr:row>
      <xdr:rowOff>257175</xdr:rowOff>
    </xdr:from>
    <xdr:to>
      <xdr:col>18</xdr:col>
      <xdr:colOff>0</xdr:colOff>
      <xdr:row>69</xdr:row>
      <xdr:rowOff>257175</xdr:rowOff>
    </xdr:to>
    <xdr:cxnSp macro="">
      <xdr:nvCxnSpPr>
        <xdr:cNvPr id="32" name="ลูกศรเชื่อมต่อแบบตรง 31"/>
        <xdr:cNvCxnSpPr/>
      </xdr:nvCxnSpPr>
      <xdr:spPr>
        <a:xfrm>
          <a:off x="9877425" y="18745200"/>
          <a:ext cx="46672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228600</xdr:colOff>
      <xdr:row>70</xdr:row>
      <xdr:rowOff>0</xdr:rowOff>
    </xdr:from>
    <xdr:to>
      <xdr:col>14</xdr:col>
      <xdr:colOff>0</xdr:colOff>
      <xdr:row>70</xdr:row>
      <xdr:rowOff>9525</xdr:rowOff>
    </xdr:to>
    <xdr:cxnSp macro="">
      <xdr:nvCxnSpPr>
        <xdr:cNvPr id="34" name="ลูกศรเชื่อมต่อแบบตรง 33"/>
        <xdr:cNvCxnSpPr/>
      </xdr:nvCxnSpPr>
      <xdr:spPr>
        <a:xfrm>
          <a:off x="8667750" y="18754725"/>
          <a:ext cx="723900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80</xdr:row>
      <xdr:rowOff>0</xdr:rowOff>
    </xdr:from>
    <xdr:to>
      <xdr:col>10</xdr:col>
      <xdr:colOff>228600</xdr:colOff>
      <xdr:row>80</xdr:row>
      <xdr:rowOff>9525</xdr:rowOff>
    </xdr:to>
    <xdr:cxnSp macro="">
      <xdr:nvCxnSpPr>
        <xdr:cNvPr id="37" name="ลูกศรเชื่อมต่อแบบตรง 36"/>
        <xdr:cNvCxnSpPr/>
      </xdr:nvCxnSpPr>
      <xdr:spPr>
        <a:xfrm>
          <a:off x="8410575" y="21421725"/>
          <a:ext cx="257175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87</xdr:row>
      <xdr:rowOff>9525</xdr:rowOff>
    </xdr:from>
    <xdr:to>
      <xdr:col>11</xdr:col>
      <xdr:colOff>228600</xdr:colOff>
      <xdr:row>87</xdr:row>
      <xdr:rowOff>19050</xdr:rowOff>
    </xdr:to>
    <xdr:cxnSp macro="">
      <xdr:nvCxnSpPr>
        <xdr:cNvPr id="40" name="ลูกศรเชื่อมต่อแบบตรง 39"/>
        <xdr:cNvCxnSpPr/>
      </xdr:nvCxnSpPr>
      <xdr:spPr>
        <a:xfrm flipV="1">
          <a:off x="7972425" y="23298150"/>
          <a:ext cx="933450" cy="952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94</xdr:row>
      <xdr:rowOff>9525</xdr:rowOff>
    </xdr:from>
    <xdr:to>
      <xdr:col>15</xdr:col>
      <xdr:colOff>9525</xdr:colOff>
      <xdr:row>94</xdr:row>
      <xdr:rowOff>9525</xdr:rowOff>
    </xdr:to>
    <xdr:cxnSp macro="">
      <xdr:nvCxnSpPr>
        <xdr:cNvPr id="41" name="ลูกศรเชื่อมต่อแบบตรง 40"/>
        <xdr:cNvCxnSpPr/>
      </xdr:nvCxnSpPr>
      <xdr:spPr>
        <a:xfrm>
          <a:off x="9391650" y="25165050"/>
          <a:ext cx="24765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106</xdr:row>
      <xdr:rowOff>0</xdr:rowOff>
    </xdr:from>
    <xdr:to>
      <xdr:col>17</xdr:col>
      <xdr:colOff>219075</xdr:colOff>
      <xdr:row>106</xdr:row>
      <xdr:rowOff>0</xdr:rowOff>
    </xdr:to>
    <xdr:cxnSp macro="">
      <xdr:nvCxnSpPr>
        <xdr:cNvPr id="47" name="ลูกศรเชื่อมต่อแบบตรง 46"/>
        <xdr:cNvCxnSpPr/>
      </xdr:nvCxnSpPr>
      <xdr:spPr>
        <a:xfrm>
          <a:off x="7486650" y="28355925"/>
          <a:ext cx="283845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112</xdr:row>
      <xdr:rowOff>9525</xdr:rowOff>
    </xdr:from>
    <xdr:to>
      <xdr:col>17</xdr:col>
      <xdr:colOff>219075</xdr:colOff>
      <xdr:row>112</xdr:row>
      <xdr:rowOff>9525</xdr:rowOff>
    </xdr:to>
    <xdr:cxnSp macro="">
      <xdr:nvCxnSpPr>
        <xdr:cNvPr id="48" name="ลูกศรเชื่อมต่อแบบตรง 47"/>
        <xdr:cNvCxnSpPr/>
      </xdr:nvCxnSpPr>
      <xdr:spPr>
        <a:xfrm>
          <a:off x="7486650" y="29965650"/>
          <a:ext cx="283845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847725</xdr:colOff>
      <xdr:row>10</xdr:row>
      <xdr:rowOff>257175</xdr:rowOff>
    </xdr:from>
    <xdr:to>
      <xdr:col>18</xdr:col>
      <xdr:colOff>19050</xdr:colOff>
      <xdr:row>10</xdr:row>
      <xdr:rowOff>258763</xdr:rowOff>
    </xdr:to>
    <xdr:cxnSp macro="">
      <xdr:nvCxnSpPr>
        <xdr:cNvPr id="2" name="ลูกศรเชื่อมต่อแบบตรง 1"/>
        <xdr:cNvCxnSpPr/>
      </xdr:nvCxnSpPr>
      <xdr:spPr>
        <a:xfrm>
          <a:off x="7467600" y="3009900"/>
          <a:ext cx="2886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0</xdr:rowOff>
    </xdr:from>
    <xdr:to>
      <xdr:col>18</xdr:col>
      <xdr:colOff>0</xdr:colOff>
      <xdr:row>16</xdr:row>
      <xdr:rowOff>9525</xdr:rowOff>
    </xdr:to>
    <xdr:cxnSp macro="">
      <xdr:nvCxnSpPr>
        <xdr:cNvPr id="4" name="ลูกศรเชื่อมต่อแบบตรง 3"/>
        <xdr:cNvCxnSpPr/>
      </xdr:nvCxnSpPr>
      <xdr:spPr>
        <a:xfrm>
          <a:off x="7477125" y="3819525"/>
          <a:ext cx="28575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61</xdr:row>
      <xdr:rowOff>0</xdr:rowOff>
    </xdr:from>
    <xdr:to>
      <xdr:col>18</xdr:col>
      <xdr:colOff>0</xdr:colOff>
      <xdr:row>61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7839075" y="21688425"/>
          <a:ext cx="24003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64</xdr:row>
      <xdr:rowOff>133350</xdr:rowOff>
    </xdr:from>
    <xdr:to>
      <xdr:col>18</xdr:col>
      <xdr:colOff>0</xdr:colOff>
      <xdr:row>64</xdr:row>
      <xdr:rowOff>134938</xdr:rowOff>
    </xdr:to>
    <xdr:cxnSp macro="">
      <xdr:nvCxnSpPr>
        <xdr:cNvPr id="4" name="ลูกศรเชื่อมต่อแบบตรง 3"/>
        <xdr:cNvCxnSpPr/>
      </xdr:nvCxnSpPr>
      <xdr:spPr>
        <a:xfrm>
          <a:off x="7038975" y="2262187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67</xdr:row>
      <xdr:rowOff>0</xdr:rowOff>
    </xdr:from>
    <xdr:to>
      <xdr:col>18</xdr:col>
      <xdr:colOff>0</xdr:colOff>
      <xdr:row>67</xdr:row>
      <xdr:rowOff>1588</xdr:rowOff>
    </xdr:to>
    <xdr:cxnSp macro="">
      <xdr:nvCxnSpPr>
        <xdr:cNvPr id="5" name="ลูกศรเชื่อมต่อแบบตรง 4"/>
        <xdr:cNvCxnSpPr/>
      </xdr:nvCxnSpPr>
      <xdr:spPr>
        <a:xfrm>
          <a:off x="7038975" y="2328862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71</xdr:row>
      <xdr:rowOff>0</xdr:rowOff>
    </xdr:from>
    <xdr:to>
      <xdr:col>14</xdr:col>
      <xdr:colOff>285750</xdr:colOff>
      <xdr:row>71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8372475" y="24355425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76</xdr:row>
      <xdr:rowOff>0</xdr:rowOff>
    </xdr:from>
    <xdr:to>
      <xdr:col>13</xdr:col>
      <xdr:colOff>19050</xdr:colOff>
      <xdr:row>76</xdr:row>
      <xdr:rowOff>1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7839075" y="25688925"/>
          <a:ext cx="10858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80</xdr:row>
      <xdr:rowOff>257175</xdr:rowOff>
    </xdr:from>
    <xdr:to>
      <xdr:col>17</xdr:col>
      <xdr:colOff>285750</xdr:colOff>
      <xdr:row>81</xdr:row>
      <xdr:rowOff>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9172575" y="27012900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86</xdr:row>
      <xdr:rowOff>0</xdr:rowOff>
    </xdr:from>
    <xdr:to>
      <xdr:col>18</xdr:col>
      <xdr:colOff>9525</xdr:colOff>
      <xdr:row>86</xdr:row>
      <xdr:rowOff>1588</xdr:rowOff>
    </xdr:to>
    <xdr:cxnSp macro="">
      <xdr:nvCxnSpPr>
        <xdr:cNvPr id="9" name="ลูกศรเชื่อมต่อแบบตรง 8"/>
        <xdr:cNvCxnSpPr/>
      </xdr:nvCxnSpPr>
      <xdr:spPr>
        <a:xfrm>
          <a:off x="7572375" y="28355925"/>
          <a:ext cx="26765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0</xdr:rowOff>
    </xdr:from>
    <xdr:to>
      <xdr:col>17</xdr:col>
      <xdr:colOff>247650</xdr:colOff>
      <xdr:row>10</xdr:row>
      <xdr:rowOff>0</xdr:rowOff>
    </xdr:to>
    <xdr:cxnSp macro="">
      <xdr:nvCxnSpPr>
        <xdr:cNvPr id="10" name="ลูกศรเชื่อมต่อแบบตรง 9"/>
        <xdr:cNvCxnSpPr/>
      </xdr:nvCxnSpPr>
      <xdr:spPr>
        <a:xfrm>
          <a:off x="7038975" y="2752725"/>
          <a:ext cx="31813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24</xdr:row>
      <xdr:rowOff>9525</xdr:rowOff>
    </xdr:from>
    <xdr:to>
      <xdr:col>17</xdr:col>
      <xdr:colOff>200025</xdr:colOff>
      <xdr:row>24</xdr:row>
      <xdr:rowOff>9527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334250" y="6086475"/>
          <a:ext cx="29241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11</xdr:row>
      <xdr:rowOff>0</xdr:rowOff>
    </xdr:from>
    <xdr:to>
      <xdr:col>16</xdr:col>
      <xdr:colOff>228600</xdr:colOff>
      <xdr:row>11</xdr:row>
      <xdr:rowOff>1588</xdr:rowOff>
    </xdr:to>
    <xdr:cxnSp macro="">
      <xdr:nvCxnSpPr>
        <xdr:cNvPr id="4" name="ลูกศรเชื่อมต่อแบบตรง 3"/>
        <xdr:cNvCxnSpPr/>
      </xdr:nvCxnSpPr>
      <xdr:spPr>
        <a:xfrm>
          <a:off x="8105775" y="2857500"/>
          <a:ext cx="19335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17</xdr:row>
      <xdr:rowOff>238125</xdr:rowOff>
    </xdr:from>
    <xdr:to>
      <xdr:col>14</xdr:col>
      <xdr:colOff>219075</xdr:colOff>
      <xdr:row>18</xdr:row>
      <xdr:rowOff>0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829550" y="4581525"/>
          <a:ext cx="1704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47</xdr:row>
      <xdr:rowOff>9525</xdr:rowOff>
    </xdr:from>
    <xdr:to>
      <xdr:col>18</xdr:col>
      <xdr:colOff>19050</xdr:colOff>
      <xdr:row>47</xdr:row>
      <xdr:rowOff>11113</xdr:rowOff>
    </xdr:to>
    <xdr:cxnSp macro="">
      <xdr:nvCxnSpPr>
        <xdr:cNvPr id="6" name="ลูกศรเชื่อมต่อแบบตรง 5"/>
        <xdr:cNvCxnSpPr/>
      </xdr:nvCxnSpPr>
      <xdr:spPr>
        <a:xfrm>
          <a:off x="8086725" y="12658725"/>
          <a:ext cx="22383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39</xdr:row>
      <xdr:rowOff>0</xdr:rowOff>
    </xdr:from>
    <xdr:to>
      <xdr:col>17</xdr:col>
      <xdr:colOff>209550</xdr:colOff>
      <xdr:row>39</xdr:row>
      <xdr:rowOff>1588</xdr:rowOff>
    </xdr:to>
    <xdr:cxnSp macro="">
      <xdr:nvCxnSpPr>
        <xdr:cNvPr id="9" name="ลูกศรเชื่อมต่อแบบตรง 8"/>
        <xdr:cNvCxnSpPr/>
      </xdr:nvCxnSpPr>
      <xdr:spPr>
        <a:xfrm>
          <a:off x="7353300" y="10515600"/>
          <a:ext cx="2914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238125</xdr:colOff>
      <xdr:row>65</xdr:row>
      <xdr:rowOff>247650</xdr:rowOff>
    </xdr:from>
    <xdr:to>
      <xdr:col>18</xdr:col>
      <xdr:colOff>0</xdr:colOff>
      <xdr:row>65</xdr:row>
      <xdr:rowOff>249238</xdr:rowOff>
    </xdr:to>
    <xdr:cxnSp macro="">
      <xdr:nvCxnSpPr>
        <xdr:cNvPr id="11" name="ลูกศรเชื่อมต่อแบบตรง 10"/>
        <xdr:cNvCxnSpPr/>
      </xdr:nvCxnSpPr>
      <xdr:spPr>
        <a:xfrm>
          <a:off x="8810625" y="16897350"/>
          <a:ext cx="14954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32</xdr:row>
      <xdr:rowOff>0</xdr:rowOff>
    </xdr:from>
    <xdr:to>
      <xdr:col>15</xdr:col>
      <xdr:colOff>19050</xdr:colOff>
      <xdr:row>32</xdr:row>
      <xdr:rowOff>1588</xdr:rowOff>
    </xdr:to>
    <xdr:cxnSp macro="">
      <xdr:nvCxnSpPr>
        <xdr:cNvPr id="13" name="ลูกศรเชื่อมต่อแบบตรง 12"/>
        <xdr:cNvCxnSpPr/>
      </xdr:nvCxnSpPr>
      <xdr:spPr>
        <a:xfrm>
          <a:off x="8048625" y="8382000"/>
          <a:ext cx="15335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58</xdr:row>
      <xdr:rowOff>0</xdr:rowOff>
    </xdr:from>
    <xdr:to>
      <xdr:col>17</xdr:col>
      <xdr:colOff>238125</xdr:colOff>
      <xdr:row>58</xdr:row>
      <xdr:rowOff>0</xdr:rowOff>
    </xdr:to>
    <xdr:cxnSp macro="">
      <xdr:nvCxnSpPr>
        <xdr:cNvPr id="15" name="ลูกศรเชื่อมต่อแบบตรง 14"/>
        <xdr:cNvCxnSpPr/>
      </xdr:nvCxnSpPr>
      <xdr:spPr>
        <a:xfrm>
          <a:off x="7334250" y="17421225"/>
          <a:ext cx="29622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110</xdr:row>
      <xdr:rowOff>0</xdr:rowOff>
    </xdr:from>
    <xdr:to>
      <xdr:col>14</xdr:col>
      <xdr:colOff>285750</xdr:colOff>
      <xdr:row>110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8486775" y="45958125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21</xdr:row>
      <xdr:rowOff>0</xdr:rowOff>
    </xdr:from>
    <xdr:to>
      <xdr:col>18</xdr:col>
      <xdr:colOff>0</xdr:colOff>
      <xdr:row>21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496175" y="5619750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219075</xdr:colOff>
      <xdr:row>29</xdr:row>
      <xdr:rowOff>0</xdr:rowOff>
    </xdr:from>
    <xdr:to>
      <xdr:col>11</xdr:col>
      <xdr:colOff>0</xdr:colOff>
      <xdr:row>29</xdr:row>
      <xdr:rowOff>0</xdr:rowOff>
    </xdr:to>
    <xdr:cxnSp macro="">
      <xdr:nvCxnSpPr>
        <xdr:cNvPr id="5" name="ลูกศรเชื่อมต่อแบบตรง 4"/>
        <xdr:cNvCxnSpPr/>
      </xdr:nvCxnSpPr>
      <xdr:spPr>
        <a:xfrm>
          <a:off x="7934325" y="3752850"/>
          <a:ext cx="733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219075</xdr:colOff>
      <xdr:row>39</xdr:row>
      <xdr:rowOff>0</xdr:rowOff>
    </xdr:from>
    <xdr:to>
      <xdr:col>18</xdr:col>
      <xdr:colOff>19050</xdr:colOff>
      <xdr:row>39</xdr:row>
      <xdr:rowOff>9525</xdr:rowOff>
    </xdr:to>
    <xdr:cxnSp macro="">
      <xdr:nvCxnSpPr>
        <xdr:cNvPr id="7" name="ลูกศรเชื่อมต่อแบบตรง 6"/>
        <xdr:cNvCxnSpPr/>
      </xdr:nvCxnSpPr>
      <xdr:spPr>
        <a:xfrm>
          <a:off x="10077450" y="5353050"/>
          <a:ext cx="2762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33</xdr:row>
      <xdr:rowOff>0</xdr:rowOff>
    </xdr:from>
    <xdr:to>
      <xdr:col>11</xdr:col>
      <xdr:colOff>19050</xdr:colOff>
      <xdr:row>33</xdr:row>
      <xdr:rowOff>0</xdr:rowOff>
    </xdr:to>
    <xdr:cxnSp macro="">
      <xdr:nvCxnSpPr>
        <xdr:cNvPr id="9" name="ลูกศรเชื่อมต่อแบบตรง 8"/>
        <xdr:cNvCxnSpPr/>
      </xdr:nvCxnSpPr>
      <xdr:spPr>
        <a:xfrm>
          <a:off x="7953375" y="7734300"/>
          <a:ext cx="733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228600</xdr:colOff>
      <xdr:row>11</xdr:row>
      <xdr:rowOff>0</xdr:rowOff>
    </xdr:from>
    <xdr:to>
      <xdr:col>13</xdr:col>
      <xdr:colOff>28575</xdr:colOff>
      <xdr:row>11</xdr:row>
      <xdr:rowOff>9525</xdr:rowOff>
    </xdr:to>
    <xdr:cxnSp macro="">
      <xdr:nvCxnSpPr>
        <xdr:cNvPr id="10" name="ลูกศรเชื่อมต่อแบบตรง 9"/>
        <xdr:cNvCxnSpPr/>
      </xdr:nvCxnSpPr>
      <xdr:spPr>
        <a:xfrm>
          <a:off x="8896350" y="9286875"/>
          <a:ext cx="2762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16</xdr:row>
      <xdr:rowOff>0</xdr:rowOff>
    </xdr:from>
    <xdr:to>
      <xdr:col>13</xdr:col>
      <xdr:colOff>0</xdr:colOff>
      <xdr:row>16</xdr:row>
      <xdr:rowOff>0</xdr:rowOff>
    </xdr:to>
    <xdr:cxnSp macro="">
      <xdr:nvCxnSpPr>
        <xdr:cNvPr id="11" name="ลูกศรเชื่อมต่อแบบตรง 10"/>
        <xdr:cNvCxnSpPr/>
      </xdr:nvCxnSpPr>
      <xdr:spPr>
        <a:xfrm>
          <a:off x="8191500" y="10620375"/>
          <a:ext cx="952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209550</xdr:colOff>
      <xdr:row>55</xdr:row>
      <xdr:rowOff>0</xdr:rowOff>
    </xdr:from>
    <xdr:to>
      <xdr:col>14</xdr:col>
      <xdr:colOff>228600</xdr:colOff>
      <xdr:row>55</xdr:row>
      <xdr:rowOff>1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7934325" y="14601825"/>
          <a:ext cx="16859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45</xdr:row>
      <xdr:rowOff>257175</xdr:rowOff>
    </xdr:from>
    <xdr:to>
      <xdr:col>13</xdr:col>
      <xdr:colOff>28575</xdr:colOff>
      <xdr:row>45</xdr:row>
      <xdr:rowOff>257176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7743825" y="12211050"/>
          <a:ext cx="1438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228600</xdr:colOff>
      <xdr:row>11</xdr:row>
      <xdr:rowOff>0</xdr:rowOff>
    </xdr:from>
    <xdr:to>
      <xdr:col>12</xdr:col>
      <xdr:colOff>28575</xdr:colOff>
      <xdr:row>11</xdr:row>
      <xdr:rowOff>9525</xdr:rowOff>
    </xdr:to>
    <xdr:cxnSp macro="">
      <xdr:nvCxnSpPr>
        <xdr:cNvPr id="2" name="ลูกศรเชื่อมต่อแบบตรง 1"/>
        <xdr:cNvCxnSpPr/>
      </xdr:nvCxnSpPr>
      <xdr:spPr>
        <a:xfrm>
          <a:off x="8658225" y="2952750"/>
          <a:ext cx="2762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219075</xdr:colOff>
      <xdr:row>54</xdr:row>
      <xdr:rowOff>9525</xdr:rowOff>
    </xdr:from>
    <xdr:to>
      <xdr:col>12</xdr:col>
      <xdr:colOff>19050</xdr:colOff>
      <xdr:row>54</xdr:row>
      <xdr:rowOff>11113</xdr:rowOff>
    </xdr:to>
    <xdr:cxnSp macro="">
      <xdr:nvCxnSpPr>
        <xdr:cNvPr id="3" name="ลูกศรเชื่อมต่อแบบตรง 2"/>
        <xdr:cNvCxnSpPr/>
      </xdr:nvCxnSpPr>
      <xdr:spPr>
        <a:xfrm>
          <a:off x="8410575" y="11496675"/>
          <a:ext cx="5143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59</xdr:row>
      <xdr:rowOff>9525</xdr:rowOff>
    </xdr:from>
    <xdr:to>
      <xdr:col>13</xdr:col>
      <xdr:colOff>0</xdr:colOff>
      <xdr:row>59</xdr:row>
      <xdr:rowOff>11113</xdr:rowOff>
    </xdr:to>
    <xdr:cxnSp macro="">
      <xdr:nvCxnSpPr>
        <xdr:cNvPr id="4" name="ลูกศรเชื่อมต่อแบบตรง 3"/>
        <xdr:cNvCxnSpPr/>
      </xdr:nvCxnSpPr>
      <xdr:spPr>
        <a:xfrm>
          <a:off x="8210550" y="12830175"/>
          <a:ext cx="9334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38</xdr:row>
      <xdr:rowOff>19050</xdr:rowOff>
    </xdr:from>
    <xdr:to>
      <xdr:col>14</xdr:col>
      <xdr:colOff>38100</xdr:colOff>
      <xdr:row>38</xdr:row>
      <xdr:rowOff>19051</xdr:rowOff>
    </xdr:to>
    <xdr:cxnSp macro="">
      <xdr:nvCxnSpPr>
        <xdr:cNvPr id="6" name="ลูกศรเชื่อมต่อแบบตรง 5"/>
        <xdr:cNvCxnSpPr/>
      </xdr:nvCxnSpPr>
      <xdr:spPr>
        <a:xfrm>
          <a:off x="7962900" y="8572500"/>
          <a:ext cx="14573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219075</xdr:colOff>
      <xdr:row>30</xdr:row>
      <xdr:rowOff>257175</xdr:rowOff>
    </xdr:from>
    <xdr:to>
      <xdr:col>14</xdr:col>
      <xdr:colOff>0</xdr:colOff>
      <xdr:row>30</xdr:row>
      <xdr:rowOff>258763</xdr:rowOff>
    </xdr:to>
    <xdr:cxnSp macro="">
      <xdr:nvCxnSpPr>
        <xdr:cNvPr id="8" name="ลูกศรเชื่อมต่อแบบตรง 7"/>
        <xdr:cNvCxnSpPr/>
      </xdr:nvCxnSpPr>
      <xdr:spPr>
        <a:xfrm>
          <a:off x="8886825" y="6677025"/>
          <a:ext cx="4953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44</xdr:row>
      <xdr:rowOff>0</xdr:rowOff>
    </xdr:from>
    <xdr:to>
      <xdr:col>14</xdr:col>
      <xdr:colOff>219075</xdr:colOff>
      <xdr:row>44</xdr:row>
      <xdr:rowOff>9525</xdr:rowOff>
    </xdr:to>
    <xdr:cxnSp macro="">
      <xdr:nvCxnSpPr>
        <xdr:cNvPr id="10" name="ลูกศรเชื่อมต่อแบบตรง 9"/>
        <xdr:cNvCxnSpPr/>
      </xdr:nvCxnSpPr>
      <xdr:spPr>
        <a:xfrm>
          <a:off x="7962900" y="10153650"/>
          <a:ext cx="16383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17</xdr:row>
      <xdr:rowOff>257175</xdr:rowOff>
    </xdr:from>
    <xdr:to>
      <xdr:col>18</xdr:col>
      <xdr:colOff>0</xdr:colOff>
      <xdr:row>18</xdr:row>
      <xdr:rowOff>0</xdr:rowOff>
    </xdr:to>
    <xdr:cxnSp macro="">
      <xdr:nvCxnSpPr>
        <xdr:cNvPr id="11" name="ลูกศรเชื่อมต่อแบบตรง 10"/>
        <xdr:cNvCxnSpPr/>
      </xdr:nvCxnSpPr>
      <xdr:spPr>
        <a:xfrm>
          <a:off x="7486650" y="4810125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14</xdr:row>
      <xdr:rowOff>257175</xdr:rowOff>
    </xdr:from>
    <xdr:to>
      <xdr:col>17</xdr:col>
      <xdr:colOff>219075</xdr:colOff>
      <xdr:row>14</xdr:row>
      <xdr:rowOff>258763</xdr:rowOff>
    </xdr:to>
    <xdr:cxnSp macro="">
      <xdr:nvCxnSpPr>
        <xdr:cNvPr id="9" name="ลูกศรเชื่อมต่อแบบตรง 8"/>
        <xdr:cNvCxnSpPr/>
      </xdr:nvCxnSpPr>
      <xdr:spPr>
        <a:xfrm>
          <a:off x="7477125" y="4010025"/>
          <a:ext cx="28575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876300</xdr:colOff>
      <xdr:row>35</xdr:row>
      <xdr:rowOff>257175</xdr:rowOff>
    </xdr:from>
    <xdr:to>
      <xdr:col>17</xdr:col>
      <xdr:colOff>238125</xdr:colOff>
      <xdr:row>35</xdr:row>
      <xdr:rowOff>258763</xdr:rowOff>
    </xdr:to>
    <xdr:cxnSp macro="">
      <xdr:nvCxnSpPr>
        <xdr:cNvPr id="10" name="ลูกศรเชื่อมต่อแบบตรง 9"/>
        <xdr:cNvCxnSpPr/>
      </xdr:nvCxnSpPr>
      <xdr:spPr>
        <a:xfrm>
          <a:off x="7439025" y="2676525"/>
          <a:ext cx="2895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828675</xdr:colOff>
      <xdr:row>29</xdr:row>
      <xdr:rowOff>247650</xdr:rowOff>
    </xdr:from>
    <xdr:to>
      <xdr:col>17</xdr:col>
      <xdr:colOff>228600</xdr:colOff>
      <xdr:row>29</xdr:row>
      <xdr:rowOff>249238</xdr:rowOff>
    </xdr:to>
    <xdr:cxnSp macro="">
      <xdr:nvCxnSpPr>
        <xdr:cNvPr id="11" name="ลูกศรเชื่อมต่อแบบตรง 10"/>
        <xdr:cNvCxnSpPr/>
      </xdr:nvCxnSpPr>
      <xdr:spPr>
        <a:xfrm>
          <a:off x="7486650" y="7981950"/>
          <a:ext cx="28575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11</xdr:row>
      <xdr:rowOff>257175</xdr:rowOff>
    </xdr:from>
    <xdr:to>
      <xdr:col>17</xdr:col>
      <xdr:colOff>247650</xdr:colOff>
      <xdr:row>11</xdr:row>
      <xdr:rowOff>257176</xdr:rowOff>
    </xdr:to>
    <xdr:cxnSp macro="">
      <xdr:nvCxnSpPr>
        <xdr:cNvPr id="2" name="ลูกศรเชื่อมต่อแบบตรง 1"/>
        <xdr:cNvCxnSpPr/>
      </xdr:nvCxnSpPr>
      <xdr:spPr>
        <a:xfrm>
          <a:off x="7086600" y="3276600"/>
          <a:ext cx="32385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18</xdr:row>
      <xdr:rowOff>9525</xdr:rowOff>
    </xdr:from>
    <xdr:to>
      <xdr:col>17</xdr:col>
      <xdr:colOff>219075</xdr:colOff>
      <xdr:row>18</xdr:row>
      <xdr:rowOff>9526</xdr:rowOff>
    </xdr:to>
    <xdr:cxnSp macro="">
      <xdr:nvCxnSpPr>
        <xdr:cNvPr id="8" name="ลูกศรเชื่อมต่อแบบตรง 7"/>
        <xdr:cNvCxnSpPr/>
      </xdr:nvCxnSpPr>
      <xdr:spPr>
        <a:xfrm>
          <a:off x="7058025" y="5429250"/>
          <a:ext cx="32385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12</xdr:col>
      <xdr:colOff>219075</xdr:colOff>
      <xdr:row>11</xdr:row>
      <xdr:rowOff>9525</xdr:rowOff>
    </xdr:to>
    <xdr:cxnSp macro="">
      <xdr:nvCxnSpPr>
        <xdr:cNvPr id="2" name="ลูกศรเชื่อมต่อแบบตรง 1"/>
        <xdr:cNvCxnSpPr/>
      </xdr:nvCxnSpPr>
      <xdr:spPr>
        <a:xfrm>
          <a:off x="7953375" y="3019425"/>
          <a:ext cx="1171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10</xdr:row>
      <xdr:rowOff>0</xdr:rowOff>
    </xdr:from>
    <xdr:to>
      <xdr:col>18</xdr:col>
      <xdr:colOff>19050</xdr:colOff>
      <xdr:row>10</xdr:row>
      <xdr:rowOff>19050</xdr:rowOff>
    </xdr:to>
    <xdr:cxnSp macro="">
      <xdr:nvCxnSpPr>
        <xdr:cNvPr id="2" name="ลูกศรเชื่อมต่อแบบตรง 1"/>
        <xdr:cNvCxnSpPr/>
      </xdr:nvCxnSpPr>
      <xdr:spPr>
        <a:xfrm>
          <a:off x="9305925" y="2752725"/>
          <a:ext cx="10477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866775</xdr:colOff>
      <xdr:row>12</xdr:row>
      <xdr:rowOff>0</xdr:rowOff>
    </xdr:from>
    <xdr:to>
      <xdr:col>18</xdr:col>
      <xdr:colOff>0</xdr:colOff>
      <xdr:row>12</xdr:row>
      <xdr:rowOff>2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477125" y="3286125"/>
          <a:ext cx="28670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857250</xdr:colOff>
      <xdr:row>20</xdr:row>
      <xdr:rowOff>0</xdr:rowOff>
    </xdr:from>
    <xdr:to>
      <xdr:col>17</xdr:col>
      <xdr:colOff>209550</xdr:colOff>
      <xdr:row>20</xdr:row>
      <xdr:rowOff>9525</xdr:rowOff>
    </xdr:to>
    <xdr:cxnSp macro="">
      <xdr:nvCxnSpPr>
        <xdr:cNvPr id="31" name="ลูกศรเชื่อมต่อแบบตรง 30"/>
        <xdr:cNvCxnSpPr/>
      </xdr:nvCxnSpPr>
      <xdr:spPr>
        <a:xfrm flipV="1">
          <a:off x="7467600" y="15287625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40</xdr:row>
      <xdr:rowOff>257175</xdr:rowOff>
    </xdr:from>
    <xdr:to>
      <xdr:col>10</xdr:col>
      <xdr:colOff>228600</xdr:colOff>
      <xdr:row>40</xdr:row>
      <xdr:rowOff>258763</xdr:rowOff>
    </xdr:to>
    <xdr:cxnSp macro="">
      <xdr:nvCxnSpPr>
        <xdr:cNvPr id="5" name="ลูกศรเชื่อมต่อแบบตรง 4"/>
        <xdr:cNvCxnSpPr/>
      </xdr:nvCxnSpPr>
      <xdr:spPr>
        <a:xfrm>
          <a:off x="7962900" y="11277600"/>
          <a:ext cx="7048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31</xdr:row>
      <xdr:rowOff>257175</xdr:rowOff>
    </xdr:from>
    <xdr:to>
      <xdr:col>15</xdr:col>
      <xdr:colOff>28575</xdr:colOff>
      <xdr:row>32</xdr:row>
      <xdr:rowOff>2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8201025" y="8877300"/>
          <a:ext cx="1457325" cy="952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57</xdr:row>
      <xdr:rowOff>9525</xdr:rowOff>
    </xdr:from>
    <xdr:to>
      <xdr:col>13</xdr:col>
      <xdr:colOff>0</xdr:colOff>
      <xdr:row>57</xdr:row>
      <xdr:rowOff>9527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8439150" y="15297150"/>
          <a:ext cx="7143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52</xdr:row>
      <xdr:rowOff>0</xdr:rowOff>
    </xdr:from>
    <xdr:to>
      <xdr:col>10</xdr:col>
      <xdr:colOff>9525</xdr:colOff>
      <xdr:row>52</xdr:row>
      <xdr:rowOff>2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715250" y="12620625"/>
          <a:ext cx="7334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838200</xdr:colOff>
      <xdr:row>63</xdr:row>
      <xdr:rowOff>257175</xdr:rowOff>
    </xdr:from>
    <xdr:to>
      <xdr:col>17</xdr:col>
      <xdr:colOff>209550</xdr:colOff>
      <xdr:row>64</xdr:row>
      <xdr:rowOff>0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7477125" y="17145000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14</xdr:row>
      <xdr:rowOff>0</xdr:rowOff>
    </xdr:from>
    <xdr:to>
      <xdr:col>17</xdr:col>
      <xdr:colOff>0</xdr:colOff>
      <xdr:row>14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7743825" y="3819525"/>
          <a:ext cx="2314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59</xdr:row>
      <xdr:rowOff>0</xdr:rowOff>
    </xdr:from>
    <xdr:to>
      <xdr:col>12</xdr:col>
      <xdr:colOff>219075</xdr:colOff>
      <xdr:row>59</xdr:row>
      <xdr:rowOff>0</xdr:rowOff>
    </xdr:to>
    <xdr:cxnSp macro="">
      <xdr:nvCxnSpPr>
        <xdr:cNvPr id="2" name="ลูกศรเชื่อมต่อแบบตรง 1"/>
        <xdr:cNvCxnSpPr/>
      </xdr:nvCxnSpPr>
      <xdr:spPr>
        <a:xfrm>
          <a:off x="8058150" y="15668625"/>
          <a:ext cx="1143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13</xdr:row>
      <xdr:rowOff>0</xdr:rowOff>
    </xdr:from>
    <xdr:to>
      <xdr:col>13</xdr:col>
      <xdr:colOff>9525</xdr:colOff>
      <xdr:row>13</xdr:row>
      <xdr:rowOff>0</xdr:rowOff>
    </xdr:to>
    <xdr:cxnSp macro="">
      <xdr:nvCxnSpPr>
        <xdr:cNvPr id="3" name="ลูกศรเชื่อมต่อแบบตรง 2"/>
        <xdr:cNvCxnSpPr/>
      </xdr:nvCxnSpPr>
      <xdr:spPr>
        <a:xfrm>
          <a:off x="8077200" y="3448050"/>
          <a:ext cx="1143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33</xdr:row>
      <xdr:rowOff>9527</xdr:rowOff>
    </xdr:from>
    <xdr:to>
      <xdr:col>12</xdr:col>
      <xdr:colOff>219075</xdr:colOff>
      <xdr:row>33</xdr:row>
      <xdr:rowOff>19050</xdr:rowOff>
    </xdr:to>
    <xdr:cxnSp macro="">
      <xdr:nvCxnSpPr>
        <xdr:cNvPr id="4" name="ลูกศรเชื่อมต่อแบบตรง 3"/>
        <xdr:cNvCxnSpPr/>
      </xdr:nvCxnSpPr>
      <xdr:spPr>
        <a:xfrm>
          <a:off x="8067675" y="8791577"/>
          <a:ext cx="113347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83</xdr:row>
      <xdr:rowOff>247650</xdr:rowOff>
    </xdr:from>
    <xdr:to>
      <xdr:col>13</xdr:col>
      <xdr:colOff>0</xdr:colOff>
      <xdr:row>83</xdr:row>
      <xdr:rowOff>257175</xdr:rowOff>
    </xdr:to>
    <xdr:cxnSp macro="">
      <xdr:nvCxnSpPr>
        <xdr:cNvPr id="5" name="ลูกศรเชื่อมต่อแบบตรง 4"/>
        <xdr:cNvCxnSpPr/>
      </xdr:nvCxnSpPr>
      <xdr:spPr>
        <a:xfrm>
          <a:off x="8077200" y="22259925"/>
          <a:ext cx="1133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8"/>
  <sheetViews>
    <sheetView zoomScaleSheetLayoutView="100" workbookViewId="0">
      <selection activeCell="G13" sqref="G13"/>
    </sheetView>
  </sheetViews>
  <sheetFormatPr defaultRowHeight="21" x14ac:dyDescent="0.35"/>
  <cols>
    <col min="1" max="1" width="50.125" style="5" customWidth="1"/>
    <col min="2" max="2" width="16.25" style="5" customWidth="1"/>
    <col min="3" max="3" width="17" style="5" customWidth="1"/>
    <col min="4" max="4" width="15.625" style="7" customWidth="1"/>
    <col min="5" max="5" width="15.875" style="5" customWidth="1"/>
    <col min="6" max="6" width="16.75" style="6" customWidth="1"/>
    <col min="7" max="16384" width="9" style="5"/>
  </cols>
  <sheetData>
    <row r="1" spans="1:18" ht="23.25" x14ac:dyDescent="0.35">
      <c r="A1" s="343" t="s">
        <v>964</v>
      </c>
      <c r="B1" s="343"/>
      <c r="C1" s="343"/>
      <c r="D1" s="343"/>
      <c r="E1" s="343"/>
      <c r="F1" s="343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18" ht="23.25" x14ac:dyDescent="0.35">
      <c r="A2" s="343" t="s">
        <v>552</v>
      </c>
      <c r="B2" s="343"/>
      <c r="C2" s="343"/>
      <c r="D2" s="343"/>
      <c r="E2" s="343"/>
      <c r="F2" s="343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18" ht="23.25" x14ac:dyDescent="0.35">
      <c r="A3" s="343" t="s">
        <v>202</v>
      </c>
      <c r="B3" s="343"/>
      <c r="C3" s="343"/>
      <c r="D3" s="343"/>
      <c r="E3" s="343"/>
      <c r="F3" s="343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18" x14ac:dyDescent="0.35">
      <c r="A4" s="1" t="s">
        <v>332</v>
      </c>
      <c r="B4" s="1" t="s">
        <v>201</v>
      </c>
      <c r="C4" s="76" t="s">
        <v>199</v>
      </c>
      <c r="D4" s="77" t="s">
        <v>3</v>
      </c>
      <c r="E4" s="1" t="s">
        <v>199</v>
      </c>
      <c r="F4" s="1" t="s">
        <v>99</v>
      </c>
    </row>
    <row r="5" spans="1:18" x14ac:dyDescent="0.35">
      <c r="A5" s="61"/>
      <c r="B5" s="126" t="s">
        <v>54</v>
      </c>
      <c r="C5" s="61" t="s">
        <v>2</v>
      </c>
      <c r="D5" s="78" t="s">
        <v>0</v>
      </c>
      <c r="E5" s="126" t="s">
        <v>200</v>
      </c>
      <c r="F5" s="83" t="s">
        <v>100</v>
      </c>
    </row>
    <row r="6" spans="1:18" x14ac:dyDescent="0.35">
      <c r="A6" s="23" t="s">
        <v>510</v>
      </c>
      <c r="B6" s="14"/>
      <c r="C6" s="9"/>
      <c r="D6" s="17"/>
      <c r="E6" s="9"/>
      <c r="F6" s="4" t="s">
        <v>6</v>
      </c>
    </row>
    <row r="7" spans="1:18" x14ac:dyDescent="0.35">
      <c r="A7" s="156" t="s">
        <v>511</v>
      </c>
      <c r="B7" s="17">
        <v>6</v>
      </c>
      <c r="C7" s="224">
        <f>+B7*100/B44</f>
        <v>5.7142857142857144</v>
      </c>
      <c r="D7" s="17">
        <f>+'ย.1อุตสาหกรรมฯ5-7'!D63</f>
        <v>4364000</v>
      </c>
      <c r="E7" s="225">
        <f>+D7*100/D44</f>
        <v>33.387551125643995</v>
      </c>
      <c r="F7" s="20"/>
    </row>
    <row r="8" spans="1:18" s="172" customFormat="1" ht="21.75" thickBot="1" x14ac:dyDescent="0.4">
      <c r="A8" s="231" t="s">
        <v>4</v>
      </c>
      <c r="B8" s="175">
        <f>SUM(B7:B7)</f>
        <v>6</v>
      </c>
      <c r="C8" s="173">
        <f>SUM(C7:C7)</f>
        <v>5.7142857142857144</v>
      </c>
      <c r="D8" s="168">
        <f>SUM(D7:D7)</f>
        <v>4364000</v>
      </c>
      <c r="E8" s="173">
        <f>SUM(E7:E7)</f>
        <v>33.387551125643995</v>
      </c>
      <c r="F8" s="211"/>
    </row>
    <row r="9" spans="1:18" ht="21.75" thickTop="1" x14ac:dyDescent="0.35">
      <c r="A9" s="14" t="s">
        <v>532</v>
      </c>
      <c r="B9" s="31"/>
      <c r="C9" s="11"/>
      <c r="D9" s="18"/>
      <c r="E9" s="15"/>
      <c r="F9" s="4" t="s">
        <v>960</v>
      </c>
    </row>
    <row r="10" spans="1:18" x14ac:dyDescent="0.35">
      <c r="A10" s="16" t="s">
        <v>533</v>
      </c>
      <c r="B10" s="31"/>
      <c r="C10" s="11"/>
      <c r="D10" s="18"/>
      <c r="E10" s="15"/>
      <c r="F10" s="20" t="s">
        <v>961</v>
      </c>
    </row>
    <row r="11" spans="1:18" x14ac:dyDescent="0.35">
      <c r="A11" s="156" t="s">
        <v>523</v>
      </c>
      <c r="B11" s="80">
        <v>1</v>
      </c>
      <c r="C11" s="81">
        <f>B11*100/B44</f>
        <v>0.95238095238095233</v>
      </c>
      <c r="D11" s="75">
        <f>+ย.2บริหารทั่วไป8!D17</f>
        <v>36000</v>
      </c>
      <c r="E11" s="157">
        <f>D11*100/D44</f>
        <v>0.27542434475783312</v>
      </c>
      <c r="F11" s="38"/>
    </row>
    <row r="12" spans="1:18" x14ac:dyDescent="0.35">
      <c r="A12" s="226" t="s">
        <v>515</v>
      </c>
      <c r="B12" s="80">
        <v>4</v>
      </c>
      <c r="C12" s="81">
        <f>B12*100/B44</f>
        <v>3.8095238095238093</v>
      </c>
      <c r="D12" s="75">
        <f>+'ย.2การศึกษา9-10'!D32</f>
        <v>20000</v>
      </c>
      <c r="E12" s="157">
        <f>D12*100/D44</f>
        <v>0.15301352486546285</v>
      </c>
      <c r="F12" s="20"/>
    </row>
    <row r="13" spans="1:18" x14ac:dyDescent="0.35">
      <c r="A13" s="226" t="s">
        <v>512</v>
      </c>
      <c r="B13" s="80">
        <v>9</v>
      </c>
      <c r="C13" s="81">
        <f>B13*100/B44</f>
        <v>8.5714285714285712</v>
      </c>
      <c r="D13" s="75">
        <f>+'ย.2สร้างความเข้มแข็ง11-14'!D84</f>
        <v>165000</v>
      </c>
      <c r="E13" s="81">
        <f>D13*100/D44</f>
        <v>1.2623615801400685</v>
      </c>
      <c r="F13" s="20"/>
    </row>
    <row r="14" spans="1:18" x14ac:dyDescent="0.35">
      <c r="A14" s="226" t="s">
        <v>513</v>
      </c>
      <c r="B14" s="14">
        <v>15</v>
      </c>
      <c r="C14" s="227">
        <f>+B14*100/B44</f>
        <v>14.285714285714286</v>
      </c>
      <c r="D14" s="17">
        <f>+'ย.2 ศาสนาฯนันทนาการ15-19'!D111</f>
        <v>340000</v>
      </c>
      <c r="E14" s="227">
        <f>+D14*100/D44</f>
        <v>2.6012299227128688</v>
      </c>
      <c r="F14" s="20"/>
    </row>
    <row r="15" spans="1:18" s="172" customFormat="1" ht="21.75" thickBot="1" x14ac:dyDescent="0.4">
      <c r="A15" s="234" t="s">
        <v>4</v>
      </c>
      <c r="B15" s="169">
        <f>SUM(B11:B14)</f>
        <v>29</v>
      </c>
      <c r="C15" s="173">
        <f>SUM(C11:C14)</f>
        <v>27.61904761904762</v>
      </c>
      <c r="D15" s="168">
        <f>SUM(D11:D14)</f>
        <v>561000</v>
      </c>
      <c r="E15" s="173">
        <f>SUM(E11:E14)</f>
        <v>4.2920293724762333</v>
      </c>
      <c r="F15" s="211"/>
    </row>
    <row r="16" spans="1:18" ht="21.75" thickTop="1" x14ac:dyDescent="0.35">
      <c r="A16" s="14" t="s">
        <v>530</v>
      </c>
      <c r="B16" s="31"/>
      <c r="C16" s="11"/>
      <c r="D16" s="18"/>
      <c r="E16" s="15"/>
      <c r="F16" s="4" t="s">
        <v>960</v>
      </c>
    </row>
    <row r="17" spans="1:6" x14ac:dyDescent="0.35">
      <c r="A17" s="16" t="s">
        <v>531</v>
      </c>
      <c r="B17" s="31"/>
      <c r="C17" s="11"/>
      <c r="D17" s="18"/>
      <c r="E17" s="15"/>
      <c r="F17" s="20" t="s">
        <v>961</v>
      </c>
    </row>
    <row r="18" spans="1:6" x14ac:dyDescent="0.35">
      <c r="A18" s="156" t="s">
        <v>523</v>
      </c>
      <c r="B18" s="80">
        <v>1</v>
      </c>
      <c r="C18" s="81">
        <f>B18*100/B44</f>
        <v>0.95238095238095233</v>
      </c>
      <c r="D18" s="75">
        <f>+ย.3บริหารทั่วไป20!D17</f>
        <v>50000</v>
      </c>
      <c r="E18" s="157">
        <f>D18*100/D44</f>
        <v>0.38253381216365717</v>
      </c>
      <c r="F18" s="38"/>
    </row>
    <row r="19" spans="1:6" x14ac:dyDescent="0.35">
      <c r="A19" s="226" t="s">
        <v>515</v>
      </c>
      <c r="B19" s="80">
        <v>15</v>
      </c>
      <c r="C19" s="81">
        <f>B19*100/B44</f>
        <v>14.285714285714286</v>
      </c>
      <c r="D19" s="75">
        <f>+'ย.3การศึกษา21-25'!D116</f>
        <v>1066340</v>
      </c>
      <c r="E19" s="157">
        <f>D19*100/D44</f>
        <v>8.158222105251884</v>
      </c>
      <c r="F19" s="20"/>
    </row>
    <row r="20" spans="1:6" x14ac:dyDescent="0.35">
      <c r="A20" s="156" t="s">
        <v>516</v>
      </c>
      <c r="B20" s="80">
        <v>13</v>
      </c>
      <c r="C20" s="81">
        <f>B20*100/B44</f>
        <v>12.380952380952381</v>
      </c>
      <c r="D20" s="75">
        <f>+'ย.3สาธารณสุข26-30'!D116</f>
        <v>335000</v>
      </c>
      <c r="E20" s="157">
        <f>D20*100/D44</f>
        <v>2.5629765414965027</v>
      </c>
      <c r="F20" s="20"/>
    </row>
    <row r="21" spans="1:6" x14ac:dyDescent="0.35">
      <c r="A21" s="156" t="s">
        <v>959</v>
      </c>
      <c r="B21" s="80">
        <v>2</v>
      </c>
      <c r="C21" s="81">
        <f>B21*100/B44</f>
        <v>1.9047619047619047</v>
      </c>
      <c r="D21" s="75">
        <f>+ย.3วัฒนธรรมนันทนาการ31!D20</f>
        <v>65000</v>
      </c>
      <c r="E21" s="157">
        <f>D21*100/D44</f>
        <v>0.49729395581275426</v>
      </c>
      <c r="F21" s="20"/>
    </row>
    <row r="22" spans="1:6" x14ac:dyDescent="0.35">
      <c r="A22" s="156" t="s">
        <v>517</v>
      </c>
      <c r="B22" s="80">
        <v>1</v>
      </c>
      <c r="C22" s="81">
        <f>B22*100/B44</f>
        <v>0.95238095238095233</v>
      </c>
      <c r="D22" s="75">
        <f>+'ย.3 งบกลาง32'!D15</f>
        <v>76000</v>
      </c>
      <c r="E22" s="157">
        <f>D22*100/D44</f>
        <v>0.58145139448875882</v>
      </c>
      <c r="F22" s="20"/>
    </row>
    <row r="23" spans="1:6" s="172" customFormat="1" ht="21.75" thickBot="1" x14ac:dyDescent="0.4">
      <c r="A23" s="84" t="s">
        <v>4</v>
      </c>
      <c r="B23" s="169">
        <f>SUM(B18:B22)</f>
        <v>32</v>
      </c>
      <c r="C23" s="170">
        <f>SUM(C18:C22)</f>
        <v>30.476190476190478</v>
      </c>
      <c r="D23" s="168">
        <f>SUM(D18:D22)</f>
        <v>1592340</v>
      </c>
      <c r="E23" s="171">
        <f>SUM(E18:E22)</f>
        <v>12.182477809213559</v>
      </c>
      <c r="F23" s="213"/>
    </row>
    <row r="24" spans="1:6" ht="21.75" thickTop="1" x14ac:dyDescent="0.35">
      <c r="A24" s="82"/>
      <c r="B24" s="11"/>
      <c r="C24" s="162" t="s">
        <v>962</v>
      </c>
      <c r="D24" s="35"/>
      <c r="E24" s="79"/>
      <c r="F24" s="33"/>
    </row>
    <row r="25" spans="1:6" x14ac:dyDescent="0.35">
      <c r="A25" s="1" t="s">
        <v>332</v>
      </c>
      <c r="B25" s="1" t="s">
        <v>201</v>
      </c>
      <c r="C25" s="76" t="s">
        <v>199</v>
      </c>
      <c r="D25" s="77" t="s">
        <v>3</v>
      </c>
      <c r="E25" s="1" t="s">
        <v>199</v>
      </c>
      <c r="F25" s="1" t="s">
        <v>99</v>
      </c>
    </row>
    <row r="26" spans="1:6" x14ac:dyDescent="0.35">
      <c r="A26" s="83"/>
      <c r="B26" s="211" t="s">
        <v>54</v>
      </c>
      <c r="C26" s="211" t="s">
        <v>2</v>
      </c>
      <c r="D26" s="78" t="s">
        <v>0</v>
      </c>
      <c r="E26" s="211" t="s">
        <v>200</v>
      </c>
      <c r="F26" s="211" t="s">
        <v>100</v>
      </c>
    </row>
    <row r="27" spans="1:6" x14ac:dyDescent="0.35">
      <c r="A27" s="233" t="s">
        <v>528</v>
      </c>
      <c r="B27" s="30"/>
      <c r="C27" s="9"/>
      <c r="D27" s="17"/>
      <c r="E27" s="9"/>
      <c r="F27" s="4" t="s">
        <v>960</v>
      </c>
    </row>
    <row r="28" spans="1:6" x14ac:dyDescent="0.35">
      <c r="A28" s="16" t="s">
        <v>529</v>
      </c>
      <c r="B28" s="31"/>
      <c r="C28" s="11"/>
      <c r="D28" s="18"/>
      <c r="E28" s="11"/>
      <c r="F28" s="20" t="s">
        <v>961</v>
      </c>
    </row>
    <row r="29" spans="1:6" x14ac:dyDescent="0.35">
      <c r="A29" s="226" t="s">
        <v>518</v>
      </c>
      <c r="B29" s="80">
        <v>8</v>
      </c>
      <c r="C29" s="81">
        <f>B29*100/B44</f>
        <v>7.6190476190476186</v>
      </c>
      <c r="D29" s="75">
        <f>+'ย.4รักษาความสงบ33-35'!D71</f>
        <v>125000</v>
      </c>
      <c r="E29" s="157">
        <f>D29*100/D44</f>
        <v>0.95633453040914285</v>
      </c>
      <c r="F29" s="20"/>
    </row>
    <row r="30" spans="1:6" x14ac:dyDescent="0.35">
      <c r="A30" s="156" t="s">
        <v>521</v>
      </c>
      <c r="B30" s="80">
        <v>8</v>
      </c>
      <c r="C30" s="81">
        <f>B30*100/B44</f>
        <v>7.6190476190476186</v>
      </c>
      <c r="D30" s="75">
        <f>+'ย.4สังคมสงเคราะห์36-38'!D59</f>
        <v>80000</v>
      </c>
      <c r="E30" s="157">
        <f>D30*100/D44</f>
        <v>0.61205409946185141</v>
      </c>
      <c r="F30" s="20"/>
    </row>
    <row r="31" spans="1:6" x14ac:dyDescent="0.35">
      <c r="A31" s="228" t="s">
        <v>512</v>
      </c>
      <c r="B31" s="14">
        <v>7</v>
      </c>
      <c r="C31" s="227">
        <f>+B31*100/B44</f>
        <v>6.666666666666667</v>
      </c>
      <c r="D31" s="229">
        <f>+'ย.4ความเข้มแข็งฯ39-41'!D63</f>
        <v>110000</v>
      </c>
      <c r="E31" s="230">
        <f>+D31*100/D44</f>
        <v>0.8415743867600457</v>
      </c>
      <c r="F31" s="38"/>
    </row>
    <row r="32" spans="1:6" x14ac:dyDescent="0.35">
      <c r="A32" s="228" t="s">
        <v>517</v>
      </c>
      <c r="B32" s="14">
        <v>3</v>
      </c>
      <c r="C32" s="227">
        <f>+B32*100/B44</f>
        <v>2.8571428571428572</v>
      </c>
      <c r="D32" s="229">
        <f>+'ย.4งบกลาง42-43'!D39</f>
        <v>5438400</v>
      </c>
      <c r="E32" s="230">
        <f>+D32*100/D44</f>
        <v>41.607437681416663</v>
      </c>
      <c r="F32" s="38"/>
    </row>
    <row r="33" spans="1:6" s="172" customFormat="1" ht="21.75" thickBot="1" x14ac:dyDescent="0.4">
      <c r="A33" s="232" t="s">
        <v>4</v>
      </c>
      <c r="B33" s="169">
        <f>SUM(B29:B32)</f>
        <v>26</v>
      </c>
      <c r="C33" s="173">
        <f>SUM(C29:C32)</f>
        <v>24.761904761904763</v>
      </c>
      <c r="D33" s="174">
        <f>SUM(D29:D32)</f>
        <v>5753400</v>
      </c>
      <c r="E33" s="173">
        <f>SUM(E29:E32)</f>
        <v>44.017400698047702</v>
      </c>
      <c r="F33" s="163"/>
    </row>
    <row r="34" spans="1:6" ht="21.75" thickTop="1" x14ac:dyDescent="0.35">
      <c r="A34" s="14" t="s">
        <v>525</v>
      </c>
      <c r="B34" s="30"/>
      <c r="C34" s="9"/>
      <c r="D34" s="17"/>
      <c r="E34" s="14"/>
      <c r="F34" s="37" t="s">
        <v>960</v>
      </c>
    </row>
    <row r="35" spans="1:6" x14ac:dyDescent="0.35">
      <c r="A35" s="16" t="s">
        <v>526</v>
      </c>
      <c r="B35" s="31"/>
      <c r="C35" s="11"/>
      <c r="D35" s="18"/>
      <c r="E35" s="15"/>
      <c r="F35" s="20" t="s">
        <v>961</v>
      </c>
    </row>
    <row r="36" spans="1:6" x14ac:dyDescent="0.35">
      <c r="A36" s="226" t="s">
        <v>522</v>
      </c>
      <c r="B36" s="75">
        <v>2</v>
      </c>
      <c r="C36" s="176">
        <f>B36*100/B44</f>
        <v>1.9047619047619047</v>
      </c>
      <c r="D36" s="75">
        <f>+'ย.5 เคหะและชุมชน(ขยะ)44 '!D24</f>
        <v>160000</v>
      </c>
      <c r="E36" s="176">
        <f>D36*100/D44</f>
        <v>1.2241081989237028</v>
      </c>
      <c r="F36" s="38"/>
    </row>
    <row r="37" spans="1:6" x14ac:dyDescent="0.35">
      <c r="A37" s="156" t="s">
        <v>512</v>
      </c>
      <c r="B37" s="75">
        <v>1</v>
      </c>
      <c r="C37" s="176">
        <f>B37*100/B44</f>
        <v>0.95238095238095233</v>
      </c>
      <c r="D37" s="75">
        <f>+ย.5ความเข้มแข็งฯ45!D16</f>
        <v>15000</v>
      </c>
      <c r="E37" s="176">
        <f>D37*100/D44</f>
        <v>0.11476014364909715</v>
      </c>
      <c r="F37" s="38"/>
    </row>
    <row r="38" spans="1:6" x14ac:dyDescent="0.35">
      <c r="A38" s="156" t="s">
        <v>514</v>
      </c>
      <c r="B38" s="80">
        <v>1</v>
      </c>
      <c r="C38" s="81">
        <f>B38*100/B44</f>
        <v>0.95238095238095233</v>
      </c>
      <c r="D38" s="75">
        <f>+'ย.5 เกษตร46'!D14</f>
        <v>10000</v>
      </c>
      <c r="E38" s="157">
        <f>D38*100/D44</f>
        <v>7.6506762432731426E-2</v>
      </c>
      <c r="F38" s="38"/>
    </row>
    <row r="39" spans="1:6" s="172" customFormat="1" ht="21.75" thickBot="1" x14ac:dyDescent="0.4">
      <c r="A39" s="84" t="s">
        <v>4</v>
      </c>
      <c r="B39" s="175">
        <f>SUM(B36:B38)</f>
        <v>4</v>
      </c>
      <c r="C39" s="170">
        <f>SUM(C36:C38)</f>
        <v>3.8095238095238093</v>
      </c>
      <c r="D39" s="168">
        <f>SUM(D36:D38)</f>
        <v>185000</v>
      </c>
      <c r="E39" s="171">
        <f>SUM(E36:E38)</f>
        <v>1.4153751050055314</v>
      </c>
      <c r="F39" s="133"/>
    </row>
    <row r="40" spans="1:6" ht="21.75" thickTop="1" x14ac:dyDescent="0.35">
      <c r="A40" s="23" t="s">
        <v>524</v>
      </c>
      <c r="B40" s="14"/>
      <c r="C40" s="9"/>
      <c r="D40" s="17"/>
      <c r="E40" s="14"/>
      <c r="F40" s="37" t="s">
        <v>1</v>
      </c>
    </row>
    <row r="41" spans="1:6" x14ac:dyDescent="0.35">
      <c r="A41" s="156" t="s">
        <v>523</v>
      </c>
      <c r="B41" s="80">
        <v>7</v>
      </c>
      <c r="C41" s="81">
        <f>B41*100/B44</f>
        <v>6.666666666666667</v>
      </c>
      <c r="D41" s="75">
        <f>+'ย.6บริหารทั่วไป47-49'!D69</f>
        <v>585000</v>
      </c>
      <c r="E41" s="157">
        <f>D41*100/D44</f>
        <v>4.4756456023147884</v>
      </c>
      <c r="F41" s="38"/>
    </row>
    <row r="42" spans="1:6" x14ac:dyDescent="0.35">
      <c r="A42" s="156" t="s">
        <v>512</v>
      </c>
      <c r="B42" s="75">
        <v>1</v>
      </c>
      <c r="C42" s="176">
        <f>B42*100/B44</f>
        <v>0.95238095238095233</v>
      </c>
      <c r="D42" s="75">
        <f>+ย.6สร้างความเข้มแข็ง50!D22</f>
        <v>30000</v>
      </c>
      <c r="E42" s="176">
        <f>D42*100/D44</f>
        <v>0.22952028729819429</v>
      </c>
      <c r="F42" s="38"/>
    </row>
    <row r="43" spans="1:6" s="172" customFormat="1" ht="21.75" thickBot="1" x14ac:dyDescent="0.4">
      <c r="A43" s="84" t="s">
        <v>4</v>
      </c>
      <c r="B43" s="169">
        <f>SUM(B41:B42)</f>
        <v>8</v>
      </c>
      <c r="C43" s="170">
        <f>SUM(C41:C42)</f>
        <v>7.6190476190476195</v>
      </c>
      <c r="D43" s="168">
        <f>SUM(D41:D42)</f>
        <v>615000</v>
      </c>
      <c r="E43" s="171">
        <f>SUM(E41:E42)</f>
        <v>4.7051658896129824</v>
      </c>
      <c r="F43" s="133"/>
    </row>
    <row r="44" spans="1:6" s="181" customFormat="1" ht="24.75" thickTop="1" thickBot="1" x14ac:dyDescent="0.4">
      <c r="A44" s="85" t="s">
        <v>5</v>
      </c>
      <c r="B44" s="177">
        <f>+B43+B39+B33+B23+B15+B8</f>
        <v>105</v>
      </c>
      <c r="C44" s="178">
        <f>+C43+C39+C33+C23+C15+C8</f>
        <v>100</v>
      </c>
      <c r="D44" s="179">
        <f>+D43+D39+D33+D23+D15+D8</f>
        <v>13070740</v>
      </c>
      <c r="E44" s="178">
        <f>+E43+E39+E33+E23+E15+E8</f>
        <v>100</v>
      </c>
      <c r="F44" s="180"/>
    </row>
    <row r="45" spans="1:6" ht="21.75" thickTop="1" x14ac:dyDescent="0.35"/>
    <row r="46" spans="1:6" x14ac:dyDescent="0.35">
      <c r="A46" s="160"/>
    </row>
    <row r="48" spans="1:6" x14ac:dyDescent="0.35">
      <c r="C48" s="162" t="s">
        <v>963</v>
      </c>
    </row>
  </sheetData>
  <mergeCells count="3">
    <mergeCell ref="A1:F1"/>
    <mergeCell ref="A2:F2"/>
    <mergeCell ref="A3:F3"/>
  </mergeCells>
  <pageMargins left="0.38" right="0.32" top="0.69" bottom="0.24" header="0.3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75"/>
  <sheetViews>
    <sheetView topLeftCell="A46" zoomScaleSheetLayoutView="100" workbookViewId="0">
      <selection activeCell="U61" sqref="U61"/>
    </sheetView>
  </sheetViews>
  <sheetFormatPr defaultRowHeight="21" x14ac:dyDescent="0.35"/>
  <cols>
    <col min="1" max="1" width="4.75" style="6" customWidth="1"/>
    <col min="2" max="2" width="24.375" style="5" customWidth="1"/>
    <col min="3" max="3" width="30.375" style="5" customWidth="1"/>
    <col min="4" max="4" width="9.375" style="137" customWidth="1"/>
    <col min="5" max="5" width="19.5" style="5" customWidth="1"/>
    <col min="6" max="6" width="10.875" style="6" customWidth="1"/>
    <col min="7" max="18" width="3" style="5" customWidth="1"/>
    <col min="19" max="16384" width="9" style="5"/>
  </cols>
  <sheetData>
    <row r="1" spans="1:18" x14ac:dyDescent="0.35">
      <c r="O1" s="346" t="s">
        <v>101</v>
      </c>
      <c r="P1" s="347"/>
      <c r="Q1" s="348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49" t="s">
        <v>339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49" t="s">
        <v>340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191" t="s">
        <v>56</v>
      </c>
      <c r="B7" s="344" t="s">
        <v>93</v>
      </c>
      <c r="C7" s="1" t="s">
        <v>95</v>
      </c>
      <c r="D7" s="97" t="s">
        <v>97</v>
      </c>
      <c r="E7" s="191" t="s">
        <v>53</v>
      </c>
      <c r="F7" s="191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192" t="s">
        <v>57</v>
      </c>
      <c r="B8" s="344"/>
      <c r="C8" s="182" t="s">
        <v>96</v>
      </c>
      <c r="D8" s="88" t="s">
        <v>98</v>
      </c>
      <c r="E8" s="192" t="s">
        <v>54</v>
      </c>
      <c r="F8" s="192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08" t="s">
        <v>553</v>
      </c>
      <c r="C9" s="109" t="s">
        <v>565</v>
      </c>
      <c r="D9" s="72">
        <v>473000</v>
      </c>
      <c r="E9" s="109" t="s">
        <v>357</v>
      </c>
      <c r="F9" s="4" t="s">
        <v>6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57" t="s">
        <v>379</v>
      </c>
      <c r="C10" s="109" t="s">
        <v>566</v>
      </c>
      <c r="D10" s="142"/>
      <c r="E10" s="15" t="s">
        <v>556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5" t="s">
        <v>571</v>
      </c>
      <c r="D11" s="73"/>
      <c r="E11" s="15"/>
      <c r="F11" s="41" t="s">
        <v>648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11" t="s">
        <v>338</v>
      </c>
      <c r="D12" s="73"/>
      <c r="E12" s="15"/>
      <c r="F12" s="41" t="s">
        <v>649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/>
      <c r="C13" s="11" t="s">
        <v>337</v>
      </c>
      <c r="D13" s="73"/>
      <c r="E13" s="15"/>
      <c r="F13" s="20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246" t="s">
        <v>1026</v>
      </c>
      <c r="D14" s="73"/>
      <c r="E14" s="15"/>
      <c r="F14" s="20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2"/>
      <c r="B15" s="193" t="s">
        <v>555</v>
      </c>
      <c r="C15" s="45" t="s">
        <v>554</v>
      </c>
      <c r="D15" s="71"/>
      <c r="E15" s="16"/>
      <c r="F15" s="21"/>
      <c r="G15" s="13"/>
      <c r="H15" s="16"/>
      <c r="I15" s="13"/>
      <c r="J15" s="16"/>
      <c r="K15" s="13"/>
      <c r="L15" s="16"/>
      <c r="M15" s="13"/>
      <c r="N15" s="16"/>
      <c r="O15" s="13"/>
      <c r="P15" s="16"/>
      <c r="Q15" s="13"/>
      <c r="R15" s="16"/>
    </row>
    <row r="16" spans="1:18" x14ac:dyDescent="0.35">
      <c r="A16" s="8">
        <v>2</v>
      </c>
      <c r="B16" s="111" t="s">
        <v>560</v>
      </c>
      <c r="C16" s="109" t="s">
        <v>926</v>
      </c>
      <c r="D16" s="72">
        <v>224000</v>
      </c>
      <c r="E16" s="109" t="s">
        <v>562</v>
      </c>
      <c r="F16" s="4" t="s">
        <v>6</v>
      </c>
      <c r="G16" s="9"/>
      <c r="H16" s="14"/>
      <c r="I16" s="9"/>
      <c r="J16" s="14"/>
      <c r="K16" s="9"/>
      <c r="L16" s="14"/>
      <c r="M16" s="9"/>
      <c r="N16" s="14"/>
      <c r="O16" s="9"/>
      <c r="P16" s="14"/>
      <c r="Q16" s="9"/>
      <c r="R16" s="14"/>
    </row>
    <row r="17" spans="1:18" x14ac:dyDescent="0.35">
      <c r="A17" s="10"/>
      <c r="B17" s="57" t="s">
        <v>558</v>
      </c>
      <c r="C17" s="109" t="s">
        <v>927</v>
      </c>
      <c r="D17" s="142"/>
      <c r="E17" s="15"/>
      <c r="F17" s="205" t="s">
        <v>405</v>
      </c>
      <c r="G17" s="11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0"/>
      <c r="B18" s="15" t="s">
        <v>559</v>
      </c>
      <c r="C18" s="11" t="s">
        <v>338</v>
      </c>
      <c r="D18" s="73"/>
      <c r="E18" s="15"/>
      <c r="F18" s="41" t="s">
        <v>648</v>
      </c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0"/>
      <c r="B19" s="15"/>
      <c r="C19" s="11" t="s">
        <v>336</v>
      </c>
      <c r="D19" s="73"/>
      <c r="E19" s="15"/>
      <c r="F19" s="41" t="s">
        <v>649</v>
      </c>
      <c r="G19" s="11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x14ac:dyDescent="0.35">
      <c r="A20" s="10"/>
      <c r="B20" s="246" t="s">
        <v>1026</v>
      </c>
      <c r="D20" s="73"/>
      <c r="E20" s="15"/>
      <c r="F20" s="20"/>
      <c r="G20" s="11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x14ac:dyDescent="0.35">
      <c r="A21" s="12"/>
      <c r="B21" s="193" t="s">
        <v>561</v>
      </c>
      <c r="C21" s="45" t="s">
        <v>563</v>
      </c>
      <c r="D21" s="71"/>
      <c r="E21" s="16"/>
      <c r="F21" s="21"/>
      <c r="G21" s="13"/>
      <c r="H21" s="16"/>
      <c r="I21" s="13"/>
      <c r="J21" s="16"/>
      <c r="K21" s="13"/>
      <c r="L21" s="16"/>
      <c r="M21" s="13"/>
      <c r="N21" s="16"/>
      <c r="O21" s="13"/>
      <c r="P21" s="16"/>
      <c r="Q21" s="13"/>
      <c r="R21" s="16"/>
    </row>
    <row r="22" spans="1:18" s="11" customFormat="1" x14ac:dyDescent="0.35">
      <c r="A22" s="33"/>
      <c r="B22" s="34"/>
      <c r="C22" s="49"/>
      <c r="D22" s="74"/>
      <c r="F22" s="33"/>
    </row>
    <row r="23" spans="1:18" s="11" customFormat="1" x14ac:dyDescent="0.35">
      <c r="A23" s="287"/>
      <c r="B23" s="34"/>
      <c r="C23" s="49"/>
      <c r="D23" s="74"/>
      <c r="F23" s="287"/>
    </row>
    <row r="24" spans="1:18" s="11" customFormat="1" x14ac:dyDescent="0.35">
      <c r="A24" s="161"/>
      <c r="B24" s="34"/>
      <c r="C24" s="49"/>
      <c r="D24" s="162"/>
      <c r="E24" s="33" t="s">
        <v>967</v>
      </c>
      <c r="F24" s="33"/>
    </row>
    <row r="25" spans="1:18" s="125" customFormat="1" x14ac:dyDescent="0.35">
      <c r="A25" s="191" t="s">
        <v>56</v>
      </c>
      <c r="B25" s="344" t="s">
        <v>93</v>
      </c>
      <c r="C25" s="1" t="s">
        <v>95</v>
      </c>
      <c r="D25" s="97" t="s">
        <v>97</v>
      </c>
      <c r="E25" s="191" t="s">
        <v>53</v>
      </c>
      <c r="F25" s="191" t="s">
        <v>99</v>
      </c>
      <c r="G25" s="345" t="s">
        <v>423</v>
      </c>
      <c r="H25" s="345"/>
      <c r="I25" s="345"/>
      <c r="J25" s="345" t="s">
        <v>557</v>
      </c>
      <c r="K25" s="345"/>
      <c r="L25" s="345"/>
      <c r="M25" s="345"/>
      <c r="N25" s="345"/>
      <c r="O25" s="345"/>
      <c r="P25" s="345"/>
      <c r="Q25" s="345"/>
      <c r="R25" s="345"/>
    </row>
    <row r="26" spans="1:18" s="125" customFormat="1" x14ac:dyDescent="0.35">
      <c r="A26" s="192" t="s">
        <v>57</v>
      </c>
      <c r="B26" s="344"/>
      <c r="C26" s="182" t="s">
        <v>96</v>
      </c>
      <c r="D26" s="88" t="s">
        <v>98</v>
      </c>
      <c r="E26" s="192" t="s">
        <v>54</v>
      </c>
      <c r="F26" s="192" t="s">
        <v>100</v>
      </c>
      <c r="G26" s="200" t="s">
        <v>8</v>
      </c>
      <c r="H26" s="200" t="s">
        <v>9</v>
      </c>
      <c r="I26" s="200" t="s">
        <v>10</v>
      </c>
      <c r="J26" s="200" t="s">
        <v>11</v>
      </c>
      <c r="K26" s="200" t="s">
        <v>12</v>
      </c>
      <c r="L26" s="200" t="s">
        <v>13</v>
      </c>
      <c r="M26" s="200" t="s">
        <v>14</v>
      </c>
      <c r="N26" s="200" t="s">
        <v>15</v>
      </c>
      <c r="O26" s="200" t="s">
        <v>16</v>
      </c>
      <c r="P26" s="200" t="s">
        <v>17</v>
      </c>
      <c r="Q26" s="200" t="s">
        <v>18</v>
      </c>
      <c r="R26" s="200" t="s">
        <v>19</v>
      </c>
    </row>
    <row r="27" spans="1:18" x14ac:dyDescent="0.35">
      <c r="A27" s="8">
        <v>3</v>
      </c>
      <c r="B27" s="108" t="s">
        <v>335</v>
      </c>
      <c r="C27" s="109" t="s">
        <v>567</v>
      </c>
      <c r="D27" s="72">
        <v>316000</v>
      </c>
      <c r="E27" s="109" t="s">
        <v>573</v>
      </c>
      <c r="F27" s="4" t="s">
        <v>6</v>
      </c>
      <c r="G27" s="9"/>
      <c r="H27" s="14"/>
      <c r="I27" s="9"/>
      <c r="J27" s="14"/>
      <c r="K27" s="9"/>
      <c r="L27" s="14"/>
      <c r="M27" s="9"/>
      <c r="N27" s="14"/>
      <c r="O27" s="9"/>
      <c r="P27" s="14"/>
      <c r="Q27" s="9"/>
      <c r="R27" s="14"/>
    </row>
    <row r="28" spans="1:18" x14ac:dyDescent="0.35">
      <c r="A28" s="10"/>
      <c r="B28" s="15" t="s">
        <v>564</v>
      </c>
      <c r="C28" s="5" t="s">
        <v>568</v>
      </c>
      <c r="D28" s="142"/>
      <c r="E28" s="31"/>
      <c r="F28" s="205" t="s">
        <v>405</v>
      </c>
      <c r="G28" s="11"/>
      <c r="H28" s="15"/>
      <c r="I28" s="11"/>
      <c r="J28" s="15"/>
      <c r="K28" s="11"/>
      <c r="L28" s="15"/>
      <c r="M28" s="11"/>
      <c r="N28" s="15"/>
      <c r="O28" s="11"/>
      <c r="P28" s="15"/>
      <c r="Q28" s="11"/>
      <c r="R28" s="15"/>
    </row>
    <row r="29" spans="1:18" x14ac:dyDescent="0.35">
      <c r="A29" s="10"/>
      <c r="B29" s="15"/>
      <c r="C29" s="11" t="s">
        <v>569</v>
      </c>
      <c r="D29" s="73"/>
      <c r="E29" s="31"/>
      <c r="F29" s="41" t="s">
        <v>648</v>
      </c>
      <c r="G29" s="11"/>
      <c r="H29" s="15"/>
      <c r="I29" s="11"/>
      <c r="J29" s="15"/>
      <c r="K29" s="11"/>
      <c r="L29" s="15"/>
      <c r="M29" s="11"/>
      <c r="N29" s="15"/>
      <c r="O29" s="11"/>
      <c r="P29" s="15"/>
      <c r="Q29" s="11"/>
      <c r="R29" s="15"/>
    </row>
    <row r="30" spans="1:18" x14ac:dyDescent="0.35">
      <c r="A30" s="10"/>
      <c r="B30" s="246" t="s">
        <v>1026</v>
      </c>
      <c r="C30" s="11" t="s">
        <v>570</v>
      </c>
      <c r="D30" s="73"/>
      <c r="E30" s="31"/>
      <c r="F30" s="41" t="s">
        <v>649</v>
      </c>
      <c r="G30" s="11"/>
      <c r="H30" s="15"/>
      <c r="I30" s="11"/>
      <c r="J30" s="15"/>
      <c r="K30" s="11"/>
      <c r="L30" s="15"/>
      <c r="M30" s="11"/>
      <c r="N30" s="15"/>
      <c r="O30" s="11"/>
      <c r="P30" s="15"/>
      <c r="Q30" s="11"/>
      <c r="R30" s="15"/>
    </row>
    <row r="31" spans="1:18" x14ac:dyDescent="0.35">
      <c r="A31" s="10"/>
      <c r="B31" s="193" t="s">
        <v>572</v>
      </c>
      <c r="C31" s="45" t="s">
        <v>563</v>
      </c>
      <c r="D31" s="73"/>
      <c r="E31" s="31"/>
      <c r="F31" s="20"/>
      <c r="G31" s="11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</row>
    <row r="32" spans="1:18" x14ac:dyDescent="0.35">
      <c r="A32" s="8">
        <v>4</v>
      </c>
      <c r="B32" s="108" t="s">
        <v>574</v>
      </c>
      <c r="C32" s="106" t="s">
        <v>928</v>
      </c>
      <c r="D32" s="147">
        <v>172000</v>
      </c>
      <c r="E32" s="14" t="s">
        <v>591</v>
      </c>
      <c r="F32" s="37" t="s">
        <v>6</v>
      </c>
      <c r="G32" s="9"/>
      <c r="H32" s="14"/>
      <c r="I32" s="9"/>
      <c r="J32" s="14"/>
      <c r="K32" s="9"/>
      <c r="L32" s="14"/>
      <c r="M32" s="9"/>
      <c r="N32" s="14"/>
      <c r="O32" s="9"/>
      <c r="P32" s="14"/>
      <c r="Q32" s="9"/>
      <c r="R32" s="14"/>
    </row>
    <row r="33" spans="1:18" x14ac:dyDescent="0.35">
      <c r="A33" s="10"/>
      <c r="B33" s="15" t="s">
        <v>575</v>
      </c>
      <c r="C33" s="31" t="s">
        <v>929</v>
      </c>
      <c r="D33" s="149"/>
      <c r="E33" s="15"/>
      <c r="F33" s="205" t="s">
        <v>405</v>
      </c>
      <c r="G33" s="11"/>
      <c r="H33" s="15"/>
      <c r="I33" s="11"/>
      <c r="J33" s="15"/>
      <c r="K33" s="11"/>
      <c r="L33" s="15"/>
      <c r="M33" s="11"/>
      <c r="N33" s="15"/>
      <c r="O33" s="11"/>
      <c r="P33" s="15"/>
      <c r="Q33" s="11"/>
      <c r="R33" s="15"/>
    </row>
    <row r="34" spans="1:18" x14ac:dyDescent="0.35">
      <c r="A34" s="10"/>
      <c r="B34" s="15" t="s">
        <v>576</v>
      </c>
      <c r="C34" s="31" t="s">
        <v>577</v>
      </c>
      <c r="D34" s="139"/>
      <c r="E34" s="15"/>
      <c r="F34" s="41" t="s">
        <v>648</v>
      </c>
      <c r="G34" s="11"/>
      <c r="H34" s="15"/>
      <c r="I34" s="11"/>
      <c r="J34" s="15"/>
      <c r="K34" s="11"/>
      <c r="L34" s="15"/>
      <c r="M34" s="11"/>
      <c r="N34" s="15"/>
      <c r="O34" s="11"/>
      <c r="P34" s="15"/>
      <c r="Q34" s="11"/>
      <c r="R34" s="15"/>
    </row>
    <row r="35" spans="1:18" x14ac:dyDescent="0.35">
      <c r="A35" s="10"/>
      <c r="B35" s="15"/>
      <c r="C35" s="31" t="s">
        <v>578</v>
      </c>
      <c r="D35" s="139"/>
      <c r="E35" s="15"/>
      <c r="F35" s="41" t="s">
        <v>649</v>
      </c>
      <c r="G35" s="11"/>
      <c r="H35" s="15"/>
      <c r="I35" s="11"/>
      <c r="J35" s="15"/>
      <c r="K35" s="11"/>
      <c r="L35" s="15"/>
      <c r="M35" s="11"/>
      <c r="N35" s="15"/>
      <c r="O35" s="11"/>
      <c r="P35" s="15"/>
      <c r="Q35" s="11"/>
      <c r="R35" s="15"/>
    </row>
    <row r="36" spans="1:18" x14ac:dyDescent="0.35">
      <c r="A36" s="10"/>
      <c r="B36" s="15"/>
      <c r="C36" s="31" t="s">
        <v>338</v>
      </c>
      <c r="D36" s="139"/>
      <c r="E36" s="15"/>
      <c r="F36" s="38"/>
      <c r="G36" s="11"/>
      <c r="H36" s="15"/>
      <c r="I36" s="11"/>
      <c r="J36" s="15"/>
      <c r="K36" s="11"/>
      <c r="L36" s="15"/>
      <c r="M36" s="11"/>
      <c r="N36" s="15"/>
      <c r="O36" s="11"/>
      <c r="P36" s="15"/>
      <c r="Q36" s="11"/>
      <c r="R36" s="15"/>
    </row>
    <row r="37" spans="1:18" x14ac:dyDescent="0.35">
      <c r="A37" s="10"/>
      <c r="B37" s="246" t="s">
        <v>1026</v>
      </c>
      <c r="C37" s="31" t="s">
        <v>336</v>
      </c>
      <c r="D37" s="139"/>
      <c r="E37" s="15"/>
      <c r="F37" s="38"/>
      <c r="G37" s="11"/>
      <c r="H37" s="15"/>
      <c r="I37" s="11"/>
      <c r="J37" s="15"/>
      <c r="K37" s="11"/>
      <c r="L37" s="15"/>
      <c r="M37" s="11"/>
      <c r="N37" s="15"/>
      <c r="O37" s="11"/>
      <c r="P37" s="15"/>
      <c r="Q37" s="11"/>
      <c r="R37" s="15"/>
    </row>
    <row r="38" spans="1:18" x14ac:dyDescent="0.35">
      <c r="A38" s="10"/>
      <c r="B38" s="193" t="s">
        <v>579</v>
      </c>
      <c r="C38" s="45" t="s">
        <v>580</v>
      </c>
      <c r="D38" s="139"/>
      <c r="E38" s="16"/>
      <c r="F38" s="38"/>
      <c r="G38" s="11"/>
      <c r="H38" s="15"/>
      <c r="I38" s="11"/>
      <c r="J38" s="15"/>
      <c r="K38" s="11"/>
      <c r="L38" s="15"/>
      <c r="M38" s="11"/>
      <c r="N38" s="15"/>
      <c r="O38" s="11"/>
      <c r="P38" s="15"/>
      <c r="Q38" s="11"/>
      <c r="R38" s="15"/>
    </row>
    <row r="39" spans="1:18" x14ac:dyDescent="0.35">
      <c r="A39" s="8">
        <v>5</v>
      </c>
      <c r="B39" s="14" t="s">
        <v>581</v>
      </c>
      <c r="C39" s="60" t="s">
        <v>586</v>
      </c>
      <c r="D39" s="218">
        <v>1507000</v>
      </c>
      <c r="E39" s="14" t="s">
        <v>590</v>
      </c>
      <c r="F39" s="37" t="s">
        <v>6</v>
      </c>
      <c r="G39" s="9"/>
      <c r="H39" s="14"/>
      <c r="I39" s="9"/>
      <c r="J39" s="14"/>
      <c r="K39" s="9"/>
      <c r="L39" s="14"/>
      <c r="M39" s="9"/>
      <c r="N39" s="14"/>
      <c r="O39" s="9"/>
      <c r="P39" s="14"/>
      <c r="Q39" s="9"/>
      <c r="R39" s="14"/>
    </row>
    <row r="40" spans="1:18" x14ac:dyDescent="0.35">
      <c r="A40" s="10"/>
      <c r="B40" s="15" t="s">
        <v>582</v>
      </c>
      <c r="C40" s="55" t="s">
        <v>588</v>
      </c>
      <c r="D40" s="73"/>
      <c r="E40" s="11"/>
      <c r="F40" s="205" t="s">
        <v>405</v>
      </c>
      <c r="G40" s="11"/>
      <c r="H40" s="15"/>
      <c r="I40" s="11"/>
      <c r="J40" s="15"/>
      <c r="K40" s="11"/>
      <c r="L40" s="15"/>
      <c r="M40" s="11"/>
      <c r="N40" s="15"/>
      <c r="O40" s="11"/>
      <c r="P40" s="15"/>
      <c r="Q40" s="11"/>
      <c r="R40" s="15"/>
    </row>
    <row r="41" spans="1:18" x14ac:dyDescent="0.35">
      <c r="A41" s="10"/>
      <c r="B41" s="15" t="s">
        <v>583</v>
      </c>
      <c r="C41" s="55" t="s">
        <v>584</v>
      </c>
      <c r="D41" s="73"/>
      <c r="E41" s="11"/>
      <c r="F41" s="41" t="s">
        <v>648</v>
      </c>
      <c r="G41" s="11"/>
      <c r="H41" s="15"/>
      <c r="I41" s="11"/>
      <c r="J41" s="15"/>
      <c r="K41" s="11"/>
      <c r="L41" s="15"/>
      <c r="M41" s="11"/>
      <c r="N41" s="15"/>
      <c r="O41" s="11"/>
      <c r="P41" s="15"/>
      <c r="Q41" s="11"/>
      <c r="R41" s="15"/>
    </row>
    <row r="42" spans="1:18" x14ac:dyDescent="0.35">
      <c r="A42" s="10"/>
      <c r="B42" s="15" t="s">
        <v>576</v>
      </c>
      <c r="C42" s="55" t="s">
        <v>585</v>
      </c>
      <c r="D42" s="73"/>
      <c r="E42" s="11"/>
      <c r="F42" s="41" t="s">
        <v>649</v>
      </c>
      <c r="G42" s="11"/>
      <c r="H42" s="15"/>
      <c r="I42" s="11"/>
      <c r="J42" s="15"/>
      <c r="K42" s="11"/>
      <c r="L42" s="15"/>
      <c r="M42" s="11"/>
      <c r="N42" s="15"/>
      <c r="O42" s="11"/>
      <c r="P42" s="15"/>
      <c r="Q42" s="11"/>
      <c r="R42" s="15"/>
    </row>
    <row r="43" spans="1:18" x14ac:dyDescent="0.35">
      <c r="A43" s="10"/>
      <c r="B43" s="15"/>
      <c r="C43" s="55" t="s">
        <v>587</v>
      </c>
      <c r="D43" s="73"/>
      <c r="E43" s="11"/>
      <c r="F43" s="219"/>
      <c r="G43" s="11"/>
      <c r="H43" s="15"/>
      <c r="I43" s="11"/>
      <c r="J43" s="15"/>
      <c r="K43" s="11"/>
      <c r="L43" s="15"/>
      <c r="M43" s="11"/>
      <c r="N43" s="15"/>
      <c r="O43" s="11"/>
      <c r="P43" s="15"/>
      <c r="Q43" s="11"/>
      <c r="R43" s="15"/>
    </row>
    <row r="44" spans="1:18" x14ac:dyDescent="0.35">
      <c r="A44" s="10"/>
      <c r="B44" s="15"/>
      <c r="C44" s="55" t="s">
        <v>930</v>
      </c>
      <c r="D44" s="73"/>
      <c r="E44" s="11"/>
      <c r="F44" s="219"/>
      <c r="G44" s="11"/>
      <c r="H44" s="15"/>
      <c r="I44" s="11"/>
      <c r="J44" s="15"/>
      <c r="K44" s="11"/>
      <c r="L44" s="15"/>
      <c r="M44" s="11"/>
      <c r="N44" s="15"/>
      <c r="O44" s="11"/>
      <c r="P44" s="15"/>
      <c r="Q44" s="11"/>
      <c r="R44" s="15"/>
    </row>
    <row r="45" spans="1:18" x14ac:dyDescent="0.35">
      <c r="A45" s="10"/>
      <c r="B45" s="15"/>
      <c r="C45" s="55" t="s">
        <v>931</v>
      </c>
      <c r="D45" s="73"/>
      <c r="E45" s="11"/>
      <c r="F45" s="219"/>
      <c r="G45" s="11"/>
      <c r="H45" s="15"/>
      <c r="I45" s="11"/>
      <c r="J45" s="15"/>
      <c r="K45" s="11"/>
      <c r="L45" s="15"/>
      <c r="M45" s="11"/>
      <c r="N45" s="15"/>
      <c r="O45" s="11"/>
      <c r="P45" s="15"/>
      <c r="Q45" s="11"/>
      <c r="R45" s="15"/>
    </row>
    <row r="46" spans="1:18" x14ac:dyDescent="0.35">
      <c r="A46" s="10"/>
      <c r="B46" s="15"/>
      <c r="C46" s="31" t="s">
        <v>338</v>
      </c>
      <c r="D46" s="73"/>
      <c r="E46" s="11"/>
      <c r="F46" s="219"/>
      <c r="G46" s="11"/>
      <c r="H46" s="15"/>
      <c r="I46" s="11"/>
      <c r="J46" s="15"/>
      <c r="K46" s="11"/>
      <c r="L46" s="15"/>
      <c r="M46" s="11"/>
      <c r="N46" s="15"/>
      <c r="O46" s="11"/>
      <c r="P46" s="15"/>
      <c r="Q46" s="11"/>
      <c r="R46" s="15"/>
    </row>
    <row r="47" spans="1:18" x14ac:dyDescent="0.35">
      <c r="A47" s="10"/>
      <c r="B47" s="246" t="s">
        <v>1026</v>
      </c>
      <c r="C47" s="31" t="s">
        <v>336</v>
      </c>
      <c r="D47" s="73"/>
      <c r="E47" s="11"/>
      <c r="F47" s="219"/>
      <c r="G47" s="11"/>
      <c r="H47" s="15"/>
      <c r="I47" s="11"/>
      <c r="J47" s="15"/>
      <c r="K47" s="11"/>
      <c r="L47" s="15"/>
      <c r="M47" s="11"/>
      <c r="N47" s="15"/>
      <c r="O47" s="11"/>
      <c r="P47" s="15"/>
      <c r="Q47" s="11"/>
      <c r="R47" s="15"/>
    </row>
    <row r="48" spans="1:18" x14ac:dyDescent="0.35">
      <c r="A48" s="285"/>
      <c r="B48" s="193" t="s">
        <v>589</v>
      </c>
      <c r="C48" s="45" t="s">
        <v>580</v>
      </c>
      <c r="D48" s="71"/>
      <c r="E48" s="50"/>
      <c r="F48" s="220"/>
      <c r="G48" s="13"/>
      <c r="H48" s="16"/>
      <c r="I48" s="13"/>
      <c r="J48" s="16"/>
      <c r="K48" s="13"/>
      <c r="L48" s="16"/>
      <c r="M48" s="13"/>
      <c r="N48" s="16"/>
      <c r="O48" s="13"/>
      <c r="P48" s="16"/>
      <c r="Q48" s="13"/>
      <c r="R48" s="16"/>
    </row>
    <row r="49" spans="1:18" x14ac:dyDescent="0.35">
      <c r="A49" s="287"/>
      <c r="B49" s="195"/>
      <c r="C49" s="49"/>
      <c r="D49" s="74"/>
      <c r="E49" s="293" t="s">
        <v>968</v>
      </c>
      <c r="F49" s="30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s="125" customFormat="1" x14ac:dyDescent="0.35">
      <c r="A50" s="284" t="s">
        <v>56</v>
      </c>
      <c r="B50" s="344" t="s">
        <v>93</v>
      </c>
      <c r="C50" s="1" t="s">
        <v>95</v>
      </c>
      <c r="D50" s="97" t="s">
        <v>97</v>
      </c>
      <c r="E50" s="284" t="s">
        <v>53</v>
      </c>
      <c r="F50" s="284" t="s">
        <v>99</v>
      </c>
      <c r="G50" s="345" t="s">
        <v>423</v>
      </c>
      <c r="H50" s="345"/>
      <c r="I50" s="345"/>
      <c r="J50" s="345" t="s">
        <v>557</v>
      </c>
      <c r="K50" s="345"/>
      <c r="L50" s="345"/>
      <c r="M50" s="345"/>
      <c r="N50" s="345"/>
      <c r="O50" s="345"/>
      <c r="P50" s="345"/>
      <c r="Q50" s="345"/>
      <c r="R50" s="345"/>
    </row>
    <row r="51" spans="1:18" s="125" customFormat="1" x14ac:dyDescent="0.35">
      <c r="A51" s="245" t="s">
        <v>57</v>
      </c>
      <c r="B51" s="344"/>
      <c r="C51" s="235" t="s">
        <v>96</v>
      </c>
      <c r="D51" s="210" t="s">
        <v>98</v>
      </c>
      <c r="E51" s="245" t="s">
        <v>54</v>
      </c>
      <c r="F51" s="245" t="s">
        <v>100</v>
      </c>
      <c r="G51" s="200" t="s">
        <v>8</v>
      </c>
      <c r="H51" s="200" t="s">
        <v>9</v>
      </c>
      <c r="I51" s="200" t="s">
        <v>10</v>
      </c>
      <c r="J51" s="200" t="s">
        <v>11</v>
      </c>
      <c r="K51" s="200" t="s">
        <v>12</v>
      </c>
      <c r="L51" s="200" t="s">
        <v>13</v>
      </c>
      <c r="M51" s="200" t="s">
        <v>14</v>
      </c>
      <c r="N51" s="200" t="s">
        <v>15</v>
      </c>
      <c r="O51" s="200" t="s">
        <v>16</v>
      </c>
      <c r="P51" s="200" t="s">
        <v>17</v>
      </c>
      <c r="Q51" s="200" t="s">
        <v>18</v>
      </c>
      <c r="R51" s="200" t="s">
        <v>19</v>
      </c>
    </row>
    <row r="52" spans="1:18" x14ac:dyDescent="0.35">
      <c r="A52" s="20">
        <v>6</v>
      </c>
      <c r="B52" s="111" t="s">
        <v>592</v>
      </c>
      <c r="C52" s="112" t="s">
        <v>595</v>
      </c>
      <c r="D52" s="139">
        <v>172000</v>
      </c>
      <c r="E52" s="15" t="s">
        <v>924</v>
      </c>
      <c r="F52" s="38" t="s">
        <v>6</v>
      </c>
      <c r="G52" s="11"/>
      <c r="H52" s="15"/>
      <c r="I52" s="11"/>
      <c r="J52" s="15"/>
      <c r="K52" s="11"/>
      <c r="L52" s="15"/>
      <c r="M52" s="11"/>
      <c r="N52" s="15"/>
      <c r="O52" s="11"/>
      <c r="P52" s="15"/>
      <c r="Q52" s="11"/>
      <c r="R52" s="15"/>
    </row>
    <row r="53" spans="1:18" x14ac:dyDescent="0.35">
      <c r="A53" s="20"/>
      <c r="B53" s="15" t="s">
        <v>593</v>
      </c>
      <c r="C53" s="31" t="s">
        <v>596</v>
      </c>
      <c r="D53" s="149"/>
      <c r="E53" s="15" t="s">
        <v>925</v>
      </c>
      <c r="F53" s="205" t="s">
        <v>405</v>
      </c>
      <c r="G53" s="11"/>
      <c r="H53" s="15"/>
      <c r="I53" s="11"/>
      <c r="J53" s="15"/>
      <c r="K53" s="11"/>
      <c r="L53" s="15"/>
      <c r="M53" s="11"/>
      <c r="N53" s="15"/>
      <c r="O53" s="11"/>
      <c r="P53" s="15"/>
      <c r="Q53" s="11"/>
      <c r="R53" s="15"/>
    </row>
    <row r="54" spans="1:18" x14ac:dyDescent="0.35">
      <c r="A54" s="20"/>
      <c r="B54" s="15" t="s">
        <v>594</v>
      </c>
      <c r="C54" s="31" t="s">
        <v>338</v>
      </c>
      <c r="D54" s="139"/>
      <c r="E54" s="15"/>
      <c r="F54" s="41" t="s">
        <v>648</v>
      </c>
      <c r="G54" s="11"/>
      <c r="H54" s="15"/>
      <c r="I54" s="11"/>
      <c r="J54" s="15"/>
      <c r="K54" s="11"/>
      <c r="L54" s="15"/>
      <c r="M54" s="11"/>
      <c r="N54" s="15"/>
      <c r="O54" s="11"/>
      <c r="P54" s="15"/>
      <c r="Q54" s="11"/>
      <c r="R54" s="15"/>
    </row>
    <row r="55" spans="1:18" x14ac:dyDescent="0.35">
      <c r="A55" s="20"/>
      <c r="B55" s="15"/>
      <c r="C55" s="31" t="s">
        <v>336</v>
      </c>
      <c r="D55" s="139"/>
      <c r="E55" s="15"/>
      <c r="F55" s="41" t="s">
        <v>649</v>
      </c>
      <c r="G55" s="11"/>
      <c r="H55" s="15"/>
      <c r="I55" s="11"/>
      <c r="J55" s="15"/>
      <c r="K55" s="11"/>
      <c r="L55" s="15"/>
      <c r="M55" s="11"/>
      <c r="N55" s="15"/>
      <c r="O55" s="11"/>
      <c r="P55" s="15"/>
      <c r="Q55" s="11"/>
      <c r="R55" s="15"/>
    </row>
    <row r="56" spans="1:18" x14ac:dyDescent="0.35">
      <c r="A56" s="20"/>
      <c r="B56" s="246" t="s">
        <v>1026</v>
      </c>
      <c r="C56" s="31"/>
      <c r="D56" s="139"/>
      <c r="E56" s="15"/>
      <c r="F56" s="38"/>
      <c r="G56" s="11"/>
      <c r="H56" s="15"/>
      <c r="I56" s="11"/>
      <c r="J56" s="15"/>
      <c r="K56" s="11"/>
      <c r="L56" s="15"/>
      <c r="M56" s="11"/>
      <c r="N56" s="15"/>
      <c r="O56" s="11"/>
      <c r="P56" s="15"/>
      <c r="Q56" s="11"/>
      <c r="R56" s="15"/>
    </row>
    <row r="57" spans="1:18" x14ac:dyDescent="0.35">
      <c r="A57" s="21"/>
      <c r="B57" s="193" t="s">
        <v>597</v>
      </c>
      <c r="C57" s="45" t="s">
        <v>598</v>
      </c>
      <c r="D57" s="140"/>
      <c r="E57" s="16"/>
      <c r="F57" s="39"/>
      <c r="G57" s="13"/>
      <c r="H57" s="16"/>
      <c r="I57" s="13"/>
      <c r="J57" s="16"/>
      <c r="K57" s="13"/>
      <c r="L57" s="16"/>
      <c r="M57" s="13"/>
      <c r="N57" s="16"/>
      <c r="O57" s="13"/>
      <c r="P57" s="16"/>
      <c r="Q57" s="13"/>
      <c r="R57" s="16"/>
    </row>
    <row r="58" spans="1:18" x14ac:dyDescent="0.35">
      <c r="A58" s="8">
        <v>7</v>
      </c>
      <c r="B58" s="14" t="s">
        <v>1033</v>
      </c>
      <c r="C58" s="60" t="s">
        <v>1038</v>
      </c>
      <c r="D58" s="218">
        <v>1500000</v>
      </c>
      <c r="E58" s="9" t="s">
        <v>1040</v>
      </c>
      <c r="F58" s="4" t="s">
        <v>21</v>
      </c>
      <c r="G58" s="9"/>
      <c r="H58" s="14"/>
      <c r="I58" s="9"/>
      <c r="J58" s="14"/>
      <c r="K58" s="9"/>
      <c r="L58" s="14"/>
      <c r="M58" s="9"/>
      <c r="N58" s="14"/>
      <c r="O58" s="9"/>
      <c r="P58" s="14"/>
      <c r="Q58" s="9"/>
      <c r="R58" s="14"/>
    </row>
    <row r="59" spans="1:18" x14ac:dyDescent="0.35">
      <c r="A59" s="10"/>
      <c r="B59" s="15" t="s">
        <v>1035</v>
      </c>
      <c r="C59" s="55" t="s">
        <v>1039</v>
      </c>
      <c r="D59" s="73"/>
      <c r="E59" s="11" t="s">
        <v>1041</v>
      </c>
      <c r="F59" s="20"/>
      <c r="G59" s="11"/>
      <c r="H59" s="15"/>
      <c r="I59" s="11"/>
      <c r="J59" s="15"/>
      <c r="K59" s="11"/>
      <c r="L59" s="15"/>
      <c r="M59" s="11"/>
      <c r="N59" s="15"/>
      <c r="O59" s="11"/>
      <c r="P59" s="15"/>
      <c r="Q59" s="11"/>
      <c r="R59" s="15"/>
    </row>
    <row r="60" spans="1:18" x14ac:dyDescent="0.35">
      <c r="A60" s="10"/>
      <c r="B60" s="56" t="s">
        <v>1036</v>
      </c>
      <c r="C60" s="328"/>
      <c r="D60" s="73"/>
      <c r="E60" s="11" t="s">
        <v>1042</v>
      </c>
      <c r="F60" s="219"/>
      <c r="G60" s="11"/>
      <c r="H60" s="15"/>
      <c r="I60" s="11"/>
      <c r="J60" s="15"/>
      <c r="K60" s="11"/>
      <c r="L60" s="15"/>
      <c r="M60" s="11"/>
      <c r="N60" s="15"/>
      <c r="O60" s="11"/>
      <c r="P60" s="15"/>
      <c r="Q60" s="11"/>
      <c r="R60" s="15"/>
    </row>
    <row r="61" spans="1:18" x14ac:dyDescent="0.35">
      <c r="A61" s="10"/>
      <c r="B61" s="15" t="s">
        <v>1037</v>
      </c>
      <c r="C61" s="328"/>
      <c r="D61" s="73"/>
      <c r="E61" s="11" t="s">
        <v>31</v>
      </c>
      <c r="F61" s="219"/>
      <c r="G61" s="11"/>
      <c r="H61" s="15"/>
      <c r="I61" s="11"/>
      <c r="J61" s="15"/>
      <c r="K61" s="11"/>
      <c r="L61" s="15"/>
      <c r="M61" s="11"/>
      <c r="N61" s="15"/>
      <c r="O61" s="11"/>
      <c r="P61" s="15"/>
      <c r="Q61" s="11"/>
      <c r="R61" s="15"/>
    </row>
    <row r="62" spans="1:18" x14ac:dyDescent="0.35">
      <c r="A62" s="326"/>
      <c r="B62" s="16" t="s">
        <v>31</v>
      </c>
      <c r="C62" s="327"/>
      <c r="D62" s="71"/>
      <c r="E62" s="50" t="s">
        <v>1034</v>
      </c>
      <c r="F62" s="220"/>
      <c r="G62" s="13"/>
      <c r="H62" s="16"/>
      <c r="I62" s="13"/>
      <c r="J62" s="16"/>
      <c r="K62" s="13"/>
      <c r="L62" s="16"/>
      <c r="M62" s="13"/>
      <c r="N62" s="16"/>
      <c r="O62" s="13"/>
      <c r="P62" s="16"/>
      <c r="Q62" s="13"/>
      <c r="R62" s="16"/>
    </row>
    <row r="63" spans="1:18" x14ac:dyDescent="0.35">
      <c r="C63" s="182" t="s">
        <v>94</v>
      </c>
      <c r="D63" s="223">
        <f>SUM(D9:D62)</f>
        <v>4364000</v>
      </c>
    </row>
    <row r="64" spans="1:18" x14ac:dyDescent="0.35">
      <c r="C64" s="101"/>
      <c r="D64" s="313"/>
    </row>
    <row r="65" spans="2:18" x14ac:dyDescent="0.35">
      <c r="C65" s="101"/>
      <c r="D65" s="313"/>
    </row>
    <row r="66" spans="2:18" x14ac:dyDescent="0.35">
      <c r="C66" s="101"/>
      <c r="D66" s="313"/>
    </row>
    <row r="67" spans="2:18" x14ac:dyDescent="0.35">
      <c r="C67" s="101"/>
      <c r="D67" s="313"/>
    </row>
    <row r="68" spans="2:18" x14ac:dyDescent="0.35">
      <c r="C68" s="101"/>
      <c r="D68" s="313"/>
    </row>
    <row r="69" spans="2:18" x14ac:dyDescent="0.35">
      <c r="C69" s="101"/>
      <c r="D69" s="313"/>
    </row>
    <row r="70" spans="2:18" x14ac:dyDescent="0.35">
      <c r="C70" s="101"/>
      <c r="D70" s="313"/>
    </row>
    <row r="71" spans="2:18" x14ac:dyDescent="0.35">
      <c r="C71" s="101"/>
      <c r="D71" s="313"/>
    </row>
    <row r="72" spans="2:18" x14ac:dyDescent="0.35">
      <c r="C72" s="101"/>
      <c r="D72" s="313"/>
    </row>
    <row r="73" spans="2:18" x14ac:dyDescent="0.35">
      <c r="C73" s="101"/>
      <c r="D73" s="313"/>
    </row>
    <row r="74" spans="2:18" x14ac:dyDescent="0.35">
      <c r="C74" s="101"/>
      <c r="D74" s="154"/>
      <c r="E74" s="293" t="s">
        <v>969</v>
      </c>
    </row>
    <row r="75" spans="2:18" s="6" customFormat="1" x14ac:dyDescent="0.35">
      <c r="B75" s="5"/>
      <c r="C75" s="5"/>
      <c r="D75" s="148"/>
      <c r="E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</sheetData>
  <mergeCells count="15">
    <mergeCell ref="B50:B51"/>
    <mergeCell ref="G50:I50"/>
    <mergeCell ref="J50:R50"/>
    <mergeCell ref="O1:Q1"/>
    <mergeCell ref="B25:B26"/>
    <mergeCell ref="G25:I25"/>
    <mergeCell ref="J25:R25"/>
    <mergeCell ref="A2:R2"/>
    <mergeCell ref="A3:R3"/>
    <mergeCell ref="A4:R4"/>
    <mergeCell ref="A5:R5"/>
    <mergeCell ref="A6:R6"/>
    <mergeCell ref="B7:B8"/>
    <mergeCell ref="G7:I7"/>
    <mergeCell ref="J7:R7"/>
  </mergeCells>
  <pageMargins left="0.23" right="0.17" top="0.64" bottom="0.27" header="0.3" footer="0.18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5"/>
  <sheetViews>
    <sheetView topLeftCell="A7" zoomScaleSheetLayoutView="100" workbookViewId="0">
      <selection activeCell="S14" sqref="S14"/>
    </sheetView>
  </sheetViews>
  <sheetFormatPr defaultRowHeight="21" x14ac:dyDescent="0.35"/>
  <cols>
    <col min="1" max="1" width="4.75" style="6" customWidth="1"/>
    <col min="2" max="2" width="24.875" style="5" customWidth="1"/>
    <col min="3" max="3" width="28.125" style="5" customWidth="1"/>
    <col min="4" max="4" width="8.75" style="137" customWidth="1"/>
    <col min="5" max="5" width="21.875" style="5" customWidth="1"/>
    <col min="6" max="6" width="10.5" style="6" customWidth="1"/>
    <col min="7" max="18" width="3" style="5" customWidth="1"/>
    <col min="19" max="16384" width="9" style="5"/>
  </cols>
  <sheetData>
    <row r="1" spans="1:18" x14ac:dyDescent="0.35">
      <c r="O1" s="346" t="s">
        <v>101</v>
      </c>
      <c r="P1" s="347"/>
      <c r="Q1" s="348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341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470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244" t="s">
        <v>56</v>
      </c>
      <c r="B7" s="344" t="s">
        <v>93</v>
      </c>
      <c r="C7" s="1" t="s">
        <v>95</v>
      </c>
      <c r="D7" s="97" t="s">
        <v>97</v>
      </c>
      <c r="E7" s="244" t="s">
        <v>53</v>
      </c>
      <c r="F7" s="244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45" t="s">
        <v>57</v>
      </c>
      <c r="B8" s="344"/>
      <c r="C8" s="235" t="s">
        <v>96</v>
      </c>
      <c r="D8" s="210" t="s">
        <v>98</v>
      </c>
      <c r="E8" s="245" t="s">
        <v>54</v>
      </c>
      <c r="F8" s="245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91</v>
      </c>
      <c r="C9" s="14" t="s">
        <v>46</v>
      </c>
      <c r="D9" s="72">
        <v>36000</v>
      </c>
      <c r="E9" s="11" t="s">
        <v>877</v>
      </c>
      <c r="F9" s="4" t="s">
        <v>1</v>
      </c>
      <c r="G9" s="23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 t="s">
        <v>143</v>
      </c>
      <c r="C10" s="15" t="s">
        <v>146</v>
      </c>
      <c r="D10" s="70"/>
      <c r="E10" s="11"/>
      <c r="F10" s="205" t="s">
        <v>406</v>
      </c>
      <c r="G10" s="24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 t="s">
        <v>144</v>
      </c>
      <c r="C11" s="15" t="s">
        <v>147</v>
      </c>
      <c r="D11" s="70"/>
      <c r="F11" s="41" t="s">
        <v>683</v>
      </c>
      <c r="G11" s="24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 t="s">
        <v>145</v>
      </c>
      <c r="C12" s="15" t="s">
        <v>148</v>
      </c>
      <c r="D12" s="70"/>
      <c r="E12" s="217"/>
      <c r="F12" s="41"/>
      <c r="G12" s="24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 t="s">
        <v>37</v>
      </c>
      <c r="C13" s="15" t="s">
        <v>501</v>
      </c>
      <c r="D13" s="70"/>
      <c r="E13" s="217"/>
      <c r="F13" s="41"/>
      <c r="G13" s="24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15" t="s">
        <v>656</v>
      </c>
      <c r="C14" s="15"/>
      <c r="D14" s="73"/>
      <c r="E14" s="217"/>
      <c r="F14" s="20"/>
      <c r="G14" s="24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0"/>
      <c r="B15" s="246" t="s">
        <v>1026</v>
      </c>
      <c r="C15" s="31"/>
      <c r="D15" s="73"/>
      <c r="E15" s="217"/>
      <c r="F15" s="20"/>
      <c r="G15" s="24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2"/>
      <c r="B16" s="193" t="s">
        <v>657</v>
      </c>
      <c r="C16" s="45" t="s">
        <v>658</v>
      </c>
      <c r="D16" s="71"/>
      <c r="E16" s="134"/>
      <c r="F16" s="21"/>
      <c r="G16" s="25"/>
      <c r="H16" s="16"/>
      <c r="I16" s="13"/>
      <c r="J16" s="16"/>
      <c r="K16" s="13"/>
      <c r="L16" s="16"/>
      <c r="M16" s="13"/>
      <c r="N16" s="16"/>
      <c r="O16" s="13"/>
      <c r="P16" s="16"/>
      <c r="Q16" s="13"/>
      <c r="R16" s="16"/>
    </row>
    <row r="17" spans="1:18" x14ac:dyDescent="0.35">
      <c r="A17" s="33"/>
      <c r="B17" s="34"/>
      <c r="C17" s="288" t="s">
        <v>94</v>
      </c>
      <c r="D17" s="66">
        <f>SUM(D7:D16)</f>
        <v>36000</v>
      </c>
      <c r="E17" s="11"/>
      <c r="F17" s="33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35">
      <c r="A18" s="293"/>
      <c r="B18" s="34"/>
      <c r="C18" s="101"/>
      <c r="D18" s="162"/>
      <c r="E18" s="11"/>
      <c r="F18" s="293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35">
      <c r="A19" s="293"/>
      <c r="B19" s="34"/>
      <c r="C19" s="101"/>
      <c r="D19" s="162"/>
      <c r="E19" s="11"/>
      <c r="F19" s="293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35">
      <c r="A20" s="293"/>
      <c r="B20" s="34"/>
      <c r="C20" s="101"/>
      <c r="D20" s="162"/>
      <c r="E20" s="11"/>
      <c r="F20" s="293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35">
      <c r="A21" s="293"/>
      <c r="B21" s="34"/>
      <c r="C21" s="101"/>
      <c r="D21" s="162"/>
      <c r="E21" s="11"/>
      <c r="F21" s="29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35">
      <c r="A22" s="293"/>
      <c r="B22" s="34"/>
      <c r="C22" s="101"/>
      <c r="D22" s="162"/>
      <c r="E22" s="11"/>
      <c r="F22" s="29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35">
      <c r="A23" s="293"/>
      <c r="B23" s="195"/>
      <c r="C23" s="49"/>
      <c r="D23" s="74"/>
      <c r="E23" s="26"/>
      <c r="F23" s="29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35">
      <c r="A24" s="293"/>
      <c r="B24" s="195"/>
      <c r="C24" s="49"/>
      <c r="D24" s="74"/>
      <c r="E24" s="293" t="s">
        <v>970</v>
      </c>
      <c r="F24" s="29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35">
      <c r="E25" s="6"/>
    </row>
  </sheetData>
  <mergeCells count="9">
    <mergeCell ref="B7:B8"/>
    <mergeCell ref="G7:I7"/>
    <mergeCell ref="J7:R7"/>
    <mergeCell ref="O1:Q1"/>
    <mergeCell ref="A2:R2"/>
    <mergeCell ref="A3:R3"/>
    <mergeCell ref="A4:R4"/>
    <mergeCell ref="A5:R5"/>
    <mergeCell ref="A6:R6"/>
  </mergeCells>
  <pageMargins left="0.23" right="0.17" top="0.64" bottom="0.27" header="0.3" footer="0.18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9"/>
  <sheetViews>
    <sheetView topLeftCell="A16" zoomScaleSheetLayoutView="100" workbookViewId="0">
      <selection activeCell="S30" sqref="S30"/>
    </sheetView>
  </sheetViews>
  <sheetFormatPr defaultRowHeight="21" x14ac:dyDescent="0.35"/>
  <cols>
    <col min="1" max="1" width="4.75" style="6" customWidth="1"/>
    <col min="2" max="2" width="25.625" style="5" customWidth="1"/>
    <col min="3" max="3" width="28.875" style="5" customWidth="1"/>
    <col min="4" max="4" width="8.75" style="137" customWidth="1"/>
    <col min="5" max="5" width="19.5" style="5" customWidth="1"/>
    <col min="6" max="6" width="10.875" style="6" customWidth="1"/>
    <col min="7" max="18" width="3" style="5" customWidth="1"/>
    <col min="19" max="16384" width="9" style="5"/>
  </cols>
  <sheetData>
    <row r="1" spans="1:18" x14ac:dyDescent="0.35">
      <c r="O1" s="346" t="s">
        <v>101</v>
      </c>
      <c r="P1" s="347"/>
      <c r="Q1" s="348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341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659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244" t="s">
        <v>56</v>
      </c>
      <c r="B7" s="344" t="s">
        <v>93</v>
      </c>
      <c r="C7" s="1" t="s">
        <v>95</v>
      </c>
      <c r="D7" s="97" t="s">
        <v>97</v>
      </c>
      <c r="E7" s="244" t="s">
        <v>53</v>
      </c>
      <c r="F7" s="244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45" t="s">
        <v>57</v>
      </c>
      <c r="B8" s="344"/>
      <c r="C8" s="235" t="s">
        <v>96</v>
      </c>
      <c r="D8" s="210" t="s">
        <v>98</v>
      </c>
      <c r="E8" s="245" t="s">
        <v>54</v>
      </c>
      <c r="F8" s="245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51" t="s">
        <v>140</v>
      </c>
      <c r="C9" s="30" t="s">
        <v>665</v>
      </c>
      <c r="D9" s="72">
        <v>5000</v>
      </c>
      <c r="E9" s="14" t="s">
        <v>32</v>
      </c>
      <c r="F9" s="4" t="s">
        <v>195</v>
      </c>
      <c r="G9" s="23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54"/>
      <c r="C10" s="31" t="s">
        <v>666</v>
      </c>
      <c r="D10" s="70"/>
      <c r="E10" s="15" t="s">
        <v>348</v>
      </c>
      <c r="F10" s="205" t="s">
        <v>405</v>
      </c>
      <c r="G10" s="24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15" t="s">
        <v>133</v>
      </c>
      <c r="D11" s="73"/>
      <c r="E11" s="15" t="s">
        <v>29</v>
      </c>
      <c r="F11" s="41" t="s">
        <v>660</v>
      </c>
      <c r="G11" s="24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15" t="s">
        <v>273</v>
      </c>
      <c r="D12" s="73"/>
      <c r="E12" s="15" t="s">
        <v>92</v>
      </c>
      <c r="F12" s="41" t="s">
        <v>661</v>
      </c>
      <c r="G12" s="24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2"/>
      <c r="B13" s="193" t="s">
        <v>663</v>
      </c>
      <c r="C13" s="45" t="s">
        <v>664</v>
      </c>
      <c r="D13" s="71"/>
      <c r="E13" s="16" t="s">
        <v>31</v>
      </c>
      <c r="F13" s="41" t="s">
        <v>662</v>
      </c>
      <c r="G13" s="25"/>
      <c r="H13" s="16"/>
      <c r="I13" s="13"/>
      <c r="J13" s="16"/>
      <c r="K13" s="13"/>
      <c r="L13" s="16"/>
      <c r="M13" s="13"/>
      <c r="N13" s="16"/>
      <c r="O13" s="13"/>
      <c r="P13" s="16"/>
      <c r="Q13" s="13"/>
      <c r="R13" s="16"/>
    </row>
    <row r="14" spans="1:18" x14ac:dyDescent="0.35">
      <c r="A14" s="8">
        <v>2</v>
      </c>
      <c r="B14" s="14" t="s">
        <v>142</v>
      </c>
      <c r="C14" s="30" t="s">
        <v>668</v>
      </c>
      <c r="D14" s="72">
        <v>5000</v>
      </c>
      <c r="E14" s="14" t="s">
        <v>32</v>
      </c>
      <c r="F14" s="4" t="s">
        <v>195</v>
      </c>
      <c r="G14" s="23"/>
      <c r="H14" s="14"/>
      <c r="I14" s="9"/>
      <c r="J14" s="14"/>
      <c r="K14" s="9"/>
      <c r="L14" s="14"/>
      <c r="M14" s="9"/>
      <c r="N14" s="14"/>
      <c r="O14" s="9"/>
      <c r="P14" s="14"/>
      <c r="Q14" s="9"/>
      <c r="R14" s="14"/>
    </row>
    <row r="15" spans="1:18" x14ac:dyDescent="0.35">
      <c r="A15" s="10"/>
      <c r="B15" s="15"/>
      <c r="C15" s="31" t="s">
        <v>669</v>
      </c>
      <c r="D15" s="70"/>
      <c r="E15" s="15" t="s">
        <v>348</v>
      </c>
      <c r="F15" s="205" t="s">
        <v>405</v>
      </c>
      <c r="G15" s="24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0"/>
      <c r="B16" s="15"/>
      <c r="C16" s="15" t="s">
        <v>133</v>
      </c>
      <c r="D16" s="73"/>
      <c r="E16" s="15" t="s">
        <v>29</v>
      </c>
      <c r="F16" s="41" t="s">
        <v>660</v>
      </c>
      <c r="G16" s="24"/>
      <c r="H16" s="15"/>
      <c r="I16" s="11"/>
      <c r="J16" s="15"/>
      <c r="K16" s="11"/>
      <c r="L16" s="15"/>
      <c r="M16" s="11"/>
      <c r="N16" s="15"/>
      <c r="O16" s="11"/>
      <c r="P16" s="15"/>
      <c r="Q16" s="11"/>
      <c r="R16" s="15"/>
    </row>
    <row r="17" spans="1:18" x14ac:dyDescent="0.35">
      <c r="A17" s="10"/>
      <c r="B17" s="15"/>
      <c r="C17" s="15" t="s">
        <v>273</v>
      </c>
      <c r="D17" s="73"/>
      <c r="E17" s="15" t="s">
        <v>92</v>
      </c>
      <c r="F17" s="41" t="s">
        <v>661</v>
      </c>
      <c r="G17" s="24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2"/>
      <c r="B18" s="193" t="s">
        <v>667</v>
      </c>
      <c r="C18" s="45" t="s">
        <v>664</v>
      </c>
      <c r="D18" s="71"/>
      <c r="E18" s="16" t="s">
        <v>31</v>
      </c>
      <c r="F18" s="44" t="s">
        <v>662</v>
      </c>
      <c r="G18" s="25"/>
      <c r="H18" s="16"/>
      <c r="I18" s="13"/>
      <c r="J18" s="16"/>
      <c r="K18" s="13"/>
      <c r="L18" s="16"/>
      <c r="M18" s="13"/>
      <c r="N18" s="16"/>
      <c r="O18" s="13"/>
      <c r="P18" s="16"/>
      <c r="Q18" s="13"/>
      <c r="R18" s="16"/>
    </row>
    <row r="19" spans="1:18" s="109" customFormat="1" x14ac:dyDescent="0.35">
      <c r="A19" s="105">
        <v>3</v>
      </c>
      <c r="B19" s="14" t="s">
        <v>134</v>
      </c>
      <c r="C19" s="124" t="s">
        <v>276</v>
      </c>
      <c r="D19" s="72">
        <v>5000</v>
      </c>
      <c r="E19" s="14" t="s">
        <v>32</v>
      </c>
      <c r="F19" s="4" t="s">
        <v>195</v>
      </c>
      <c r="G19" s="107"/>
      <c r="H19" s="108"/>
      <c r="I19" s="106"/>
      <c r="J19" s="108"/>
      <c r="K19" s="106"/>
      <c r="L19" s="108"/>
      <c r="M19" s="106"/>
      <c r="N19" s="108"/>
      <c r="O19" s="106"/>
      <c r="P19" s="108"/>
      <c r="Q19" s="106"/>
      <c r="R19" s="108"/>
    </row>
    <row r="20" spans="1:18" s="109" customFormat="1" x14ac:dyDescent="0.35">
      <c r="A20" s="110"/>
      <c r="B20" s="15"/>
      <c r="C20" s="46" t="s">
        <v>277</v>
      </c>
      <c r="D20" s="70"/>
      <c r="E20" s="15" t="s">
        <v>348</v>
      </c>
      <c r="F20" s="205" t="s">
        <v>405</v>
      </c>
      <c r="G20" s="114"/>
      <c r="H20" s="111"/>
      <c r="I20" s="112"/>
      <c r="J20" s="111"/>
      <c r="K20" s="112"/>
      <c r="L20" s="111"/>
      <c r="M20" s="112"/>
      <c r="N20" s="111"/>
      <c r="O20" s="112"/>
      <c r="P20" s="111"/>
      <c r="Q20" s="112"/>
      <c r="R20" s="111"/>
    </row>
    <row r="21" spans="1:18" x14ac:dyDescent="0.35">
      <c r="A21" s="110"/>
      <c r="B21" s="43"/>
      <c r="C21" s="15" t="s">
        <v>133</v>
      </c>
      <c r="D21" s="145"/>
      <c r="E21" s="15" t="s">
        <v>29</v>
      </c>
      <c r="F21" s="41" t="s">
        <v>660</v>
      </c>
      <c r="G21" s="114"/>
      <c r="H21" s="111"/>
      <c r="I21" s="112"/>
      <c r="J21" s="111"/>
      <c r="K21" s="112"/>
      <c r="L21" s="111"/>
      <c r="M21" s="112"/>
      <c r="N21" s="111"/>
      <c r="O21" s="112"/>
      <c r="P21" s="111"/>
      <c r="Q21" s="112"/>
      <c r="R21" s="111"/>
    </row>
    <row r="22" spans="1:18" x14ac:dyDescent="0.35">
      <c r="A22" s="110"/>
      <c r="B22" s="43"/>
      <c r="C22" s="15" t="s">
        <v>273</v>
      </c>
      <c r="D22" s="145"/>
      <c r="E22" s="15" t="s">
        <v>92</v>
      </c>
      <c r="F22" s="41" t="s">
        <v>661</v>
      </c>
      <c r="G22" s="114"/>
      <c r="H22" s="111"/>
      <c r="I22" s="112"/>
      <c r="J22" s="111"/>
      <c r="K22" s="112"/>
      <c r="L22" s="111"/>
      <c r="M22" s="112"/>
      <c r="N22" s="111"/>
      <c r="O22" s="112"/>
      <c r="P22" s="111"/>
      <c r="Q22" s="112"/>
      <c r="R22" s="111"/>
    </row>
    <row r="23" spans="1:18" x14ac:dyDescent="0.35">
      <c r="A23" s="116"/>
      <c r="B23" s="193" t="s">
        <v>670</v>
      </c>
      <c r="C23" s="45" t="s">
        <v>671</v>
      </c>
      <c r="D23" s="146"/>
      <c r="E23" s="16" t="s">
        <v>31</v>
      </c>
      <c r="F23" s="44" t="s">
        <v>662</v>
      </c>
      <c r="G23" s="119"/>
      <c r="H23" s="120"/>
      <c r="I23" s="121"/>
      <c r="J23" s="120"/>
      <c r="K23" s="121"/>
      <c r="L23" s="120"/>
      <c r="M23" s="121"/>
      <c r="N23" s="120"/>
      <c r="O23" s="121"/>
      <c r="P23" s="120"/>
      <c r="Q23" s="121"/>
      <c r="R23" s="120"/>
    </row>
    <row r="24" spans="1:18" x14ac:dyDescent="0.35">
      <c r="A24" s="33"/>
      <c r="B24" s="195"/>
      <c r="C24" s="49"/>
      <c r="D24" s="74"/>
      <c r="E24" s="293" t="s">
        <v>971</v>
      </c>
      <c r="F24" s="3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s="11" customFormat="1" x14ac:dyDescent="0.35">
      <c r="A25" s="244" t="s">
        <v>56</v>
      </c>
      <c r="B25" s="344" t="s">
        <v>7</v>
      </c>
      <c r="C25" s="1" t="s">
        <v>52</v>
      </c>
      <c r="D25" s="352" t="s">
        <v>0</v>
      </c>
      <c r="E25" s="244" t="s">
        <v>53</v>
      </c>
      <c r="F25" s="244" t="s">
        <v>55</v>
      </c>
      <c r="G25" s="345" t="s">
        <v>20</v>
      </c>
      <c r="H25" s="345"/>
      <c r="I25" s="345"/>
      <c r="J25" s="345" t="s">
        <v>423</v>
      </c>
      <c r="K25" s="345"/>
      <c r="L25" s="345"/>
      <c r="M25" s="345"/>
      <c r="N25" s="345"/>
      <c r="O25" s="345"/>
      <c r="P25" s="345"/>
      <c r="Q25" s="345"/>
      <c r="R25" s="345"/>
    </row>
    <row r="26" spans="1:18" s="11" customFormat="1" x14ac:dyDescent="0.35">
      <c r="A26" s="245" t="s">
        <v>57</v>
      </c>
      <c r="B26" s="344"/>
      <c r="C26" s="235" t="s">
        <v>51</v>
      </c>
      <c r="D26" s="352"/>
      <c r="E26" s="245" t="s">
        <v>54</v>
      </c>
      <c r="F26" s="245" t="s">
        <v>54</v>
      </c>
      <c r="G26" s="200" t="s">
        <v>8</v>
      </c>
      <c r="H26" s="200" t="s">
        <v>9</v>
      </c>
      <c r="I26" s="200" t="s">
        <v>10</v>
      </c>
      <c r="J26" s="200" t="s">
        <v>11</v>
      </c>
      <c r="K26" s="200" t="s">
        <v>12</v>
      </c>
      <c r="L26" s="200" t="s">
        <v>13</v>
      </c>
      <c r="M26" s="200" t="s">
        <v>14</v>
      </c>
      <c r="N26" s="200" t="s">
        <v>15</v>
      </c>
      <c r="O26" s="200" t="s">
        <v>16</v>
      </c>
      <c r="P26" s="200" t="s">
        <v>17</v>
      </c>
      <c r="Q26" s="200" t="s">
        <v>18</v>
      </c>
      <c r="R26" s="200" t="s">
        <v>19</v>
      </c>
    </row>
    <row r="27" spans="1:18" x14ac:dyDescent="0.35">
      <c r="A27" s="8">
        <v>4</v>
      </c>
      <c r="B27" s="14" t="s">
        <v>141</v>
      </c>
      <c r="C27" s="30" t="s">
        <v>288</v>
      </c>
      <c r="D27" s="72">
        <v>5000</v>
      </c>
      <c r="E27" s="14" t="s">
        <v>32</v>
      </c>
      <c r="F27" s="4" t="s">
        <v>195</v>
      </c>
      <c r="G27" s="23"/>
      <c r="H27" s="14"/>
      <c r="I27" s="9"/>
      <c r="J27" s="14"/>
      <c r="K27" s="9"/>
      <c r="L27" s="14"/>
      <c r="M27" s="9"/>
      <c r="N27" s="14"/>
      <c r="O27" s="9"/>
      <c r="P27" s="14"/>
      <c r="Q27" s="9"/>
      <c r="R27" s="14"/>
    </row>
    <row r="28" spans="1:18" x14ac:dyDescent="0.35">
      <c r="A28" s="10"/>
      <c r="B28" s="15"/>
      <c r="C28" s="15" t="s">
        <v>133</v>
      </c>
      <c r="D28" s="70"/>
      <c r="E28" s="15" t="s">
        <v>348</v>
      </c>
      <c r="F28" s="205" t="s">
        <v>405</v>
      </c>
      <c r="G28" s="24"/>
      <c r="H28" s="15"/>
      <c r="I28" s="11"/>
      <c r="J28" s="15"/>
      <c r="K28" s="11"/>
      <c r="L28" s="15"/>
      <c r="M28" s="11"/>
      <c r="N28" s="15"/>
      <c r="O28" s="11"/>
      <c r="P28" s="15"/>
      <c r="Q28" s="11"/>
      <c r="R28" s="15"/>
    </row>
    <row r="29" spans="1:18" x14ac:dyDescent="0.35">
      <c r="A29" s="10"/>
      <c r="B29" s="15"/>
      <c r="C29" s="15" t="s">
        <v>132</v>
      </c>
      <c r="D29" s="73"/>
      <c r="E29" s="15" t="s">
        <v>29</v>
      </c>
      <c r="F29" s="41" t="s">
        <v>660</v>
      </c>
      <c r="G29" s="24"/>
      <c r="H29" s="15"/>
      <c r="I29" s="11"/>
      <c r="J29" s="15"/>
      <c r="K29" s="11"/>
      <c r="L29" s="15"/>
      <c r="M29" s="11"/>
      <c r="N29" s="15"/>
      <c r="O29" s="11"/>
      <c r="P29" s="15"/>
      <c r="Q29" s="11"/>
      <c r="R29" s="15"/>
    </row>
    <row r="30" spans="1:18" x14ac:dyDescent="0.35">
      <c r="A30" s="10"/>
      <c r="B30" s="15"/>
      <c r="C30" s="15" t="s">
        <v>33</v>
      </c>
      <c r="D30" s="73"/>
      <c r="E30" s="15" t="s">
        <v>92</v>
      </c>
      <c r="F30" s="41" t="s">
        <v>661</v>
      </c>
      <c r="G30" s="24"/>
      <c r="H30" s="15"/>
      <c r="I30" s="11"/>
      <c r="J30" s="15"/>
      <c r="K30" s="11"/>
      <c r="L30" s="15"/>
      <c r="M30" s="11"/>
      <c r="N30" s="15"/>
      <c r="O30" s="11"/>
      <c r="P30" s="15"/>
      <c r="Q30" s="11"/>
      <c r="R30" s="15"/>
    </row>
    <row r="31" spans="1:18" x14ac:dyDescent="0.35">
      <c r="A31" s="12"/>
      <c r="B31" s="193" t="s">
        <v>384</v>
      </c>
      <c r="C31" s="45" t="s">
        <v>671</v>
      </c>
      <c r="D31" s="71"/>
      <c r="E31" s="16" t="s">
        <v>31</v>
      </c>
      <c r="F31" s="44" t="s">
        <v>662</v>
      </c>
      <c r="G31" s="25"/>
      <c r="H31" s="16"/>
      <c r="I31" s="13"/>
      <c r="J31" s="16"/>
      <c r="K31" s="13"/>
      <c r="L31" s="16"/>
      <c r="M31" s="13"/>
      <c r="N31" s="16"/>
      <c r="O31" s="13"/>
      <c r="P31" s="16"/>
      <c r="Q31" s="13"/>
      <c r="R31" s="16"/>
    </row>
    <row r="32" spans="1:18" x14ac:dyDescent="0.35">
      <c r="A32" s="287"/>
      <c r="B32" s="34"/>
      <c r="C32" s="283" t="s">
        <v>94</v>
      </c>
      <c r="D32" s="66">
        <f>SUM(D7:D31)</f>
        <v>20000</v>
      </c>
      <c r="E32" s="11"/>
      <c r="F32" s="287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35">
      <c r="A33" s="293"/>
      <c r="B33" s="34"/>
      <c r="C33" s="101"/>
      <c r="D33" s="162"/>
      <c r="E33" s="11"/>
      <c r="F33" s="293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35">
      <c r="A34" s="293"/>
      <c r="B34" s="34"/>
      <c r="C34" s="101"/>
      <c r="D34" s="162"/>
      <c r="E34" s="11"/>
      <c r="F34" s="293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35">
      <c r="A35" s="293"/>
      <c r="B35" s="34"/>
      <c r="C35" s="101"/>
      <c r="D35" s="162"/>
      <c r="E35" s="11"/>
      <c r="F35" s="293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35">
      <c r="A36" s="293"/>
      <c r="B36" s="34"/>
      <c r="C36" s="101"/>
      <c r="D36" s="162"/>
      <c r="E36" s="11"/>
      <c r="F36" s="293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35">
      <c r="A37" s="293"/>
      <c r="B37" s="34"/>
      <c r="C37" s="101"/>
      <c r="D37" s="162"/>
      <c r="E37" s="11"/>
      <c r="F37" s="293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35">
      <c r="A38" s="293"/>
      <c r="B38" s="34"/>
      <c r="C38" s="101"/>
      <c r="D38" s="162"/>
      <c r="E38" s="11"/>
      <c r="F38" s="293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35">
      <c r="A39" s="293"/>
      <c r="B39" s="34"/>
      <c r="C39" s="101"/>
      <c r="D39" s="162"/>
      <c r="E39" s="11"/>
      <c r="F39" s="293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35">
      <c r="A40" s="293"/>
      <c r="B40" s="34"/>
      <c r="C40" s="101"/>
      <c r="D40" s="162"/>
      <c r="E40" s="11"/>
      <c r="F40" s="293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35">
      <c r="A41" s="293"/>
      <c r="B41" s="34"/>
      <c r="C41" s="101"/>
      <c r="D41" s="162"/>
      <c r="E41" s="11"/>
      <c r="F41" s="293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35">
      <c r="A42" s="293"/>
      <c r="B42" s="34"/>
      <c r="C42" s="101"/>
      <c r="D42" s="162"/>
      <c r="E42" s="11"/>
      <c r="F42" s="293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35">
      <c r="A43" s="293"/>
      <c r="B43" s="34"/>
      <c r="C43" s="101"/>
      <c r="D43" s="162"/>
      <c r="E43" s="11"/>
      <c r="F43" s="293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35">
      <c r="A44" s="293"/>
      <c r="B44" s="34"/>
      <c r="C44" s="101"/>
      <c r="D44" s="162"/>
      <c r="E44" s="11"/>
      <c r="F44" s="293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35">
      <c r="A45" s="293"/>
      <c r="B45" s="34"/>
      <c r="C45" s="101"/>
      <c r="D45" s="162"/>
      <c r="E45" s="11"/>
      <c r="F45" s="293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35">
      <c r="A46" s="293"/>
      <c r="B46" s="34"/>
      <c r="C46" s="101"/>
      <c r="D46" s="162"/>
      <c r="E46" s="11"/>
      <c r="F46" s="293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35">
      <c r="A47" s="293"/>
      <c r="B47" s="34"/>
      <c r="C47" s="101"/>
      <c r="D47" s="162"/>
      <c r="E47" s="11"/>
      <c r="F47" s="293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35">
      <c r="A48" s="293"/>
      <c r="B48" s="34"/>
      <c r="C48" s="101"/>
      <c r="D48" s="162"/>
      <c r="E48" s="293" t="s">
        <v>972</v>
      </c>
      <c r="F48" s="293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35">
      <c r="A49" s="33"/>
      <c r="B49" s="195"/>
      <c r="C49" s="49"/>
      <c r="D49" s="74"/>
      <c r="E49" s="11"/>
      <c r="F49" s="49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</sheetData>
  <mergeCells count="13">
    <mergeCell ref="B25:B26"/>
    <mergeCell ref="D25:D26"/>
    <mergeCell ref="G25:I25"/>
    <mergeCell ref="J25:R25"/>
    <mergeCell ref="B7:B8"/>
    <mergeCell ref="G7:I7"/>
    <mergeCell ref="J7:R7"/>
    <mergeCell ref="A6:R6"/>
    <mergeCell ref="O1:Q1"/>
    <mergeCell ref="A2:R2"/>
    <mergeCell ref="A3:R3"/>
    <mergeCell ref="A4:R4"/>
    <mergeCell ref="A5:R5"/>
  </mergeCells>
  <pageMargins left="0.23" right="0.17" top="0.64" bottom="0.27" header="0.3" footer="0.18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99"/>
  <sheetViews>
    <sheetView topLeftCell="A28" zoomScaleSheetLayoutView="100" workbookViewId="0">
      <selection activeCell="U43" sqref="U43"/>
    </sheetView>
  </sheetViews>
  <sheetFormatPr defaultRowHeight="21" x14ac:dyDescent="0.35"/>
  <cols>
    <col min="1" max="1" width="4.75" style="6" customWidth="1"/>
    <col min="2" max="2" width="24.875" style="5" customWidth="1"/>
    <col min="3" max="3" width="28.125" style="5" customWidth="1"/>
    <col min="4" max="4" width="8.75" style="137" customWidth="1"/>
    <col min="5" max="5" width="21.875" style="5" customWidth="1"/>
    <col min="6" max="6" width="10.5" style="6" customWidth="1"/>
    <col min="7" max="18" width="3" style="5" customWidth="1"/>
    <col min="19" max="16384" width="9" style="5"/>
  </cols>
  <sheetData>
    <row r="1" spans="1:18" x14ac:dyDescent="0.35">
      <c r="O1" s="346" t="s">
        <v>101</v>
      </c>
      <c r="P1" s="347"/>
      <c r="Q1" s="348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341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355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191" t="s">
        <v>56</v>
      </c>
      <c r="B7" s="344" t="s">
        <v>93</v>
      </c>
      <c r="C7" s="1" t="s">
        <v>95</v>
      </c>
      <c r="D7" s="97" t="s">
        <v>97</v>
      </c>
      <c r="E7" s="191" t="s">
        <v>53</v>
      </c>
      <c r="F7" s="191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192" t="s">
        <v>57</v>
      </c>
      <c r="B8" s="344"/>
      <c r="C8" s="182" t="s">
        <v>96</v>
      </c>
      <c r="D8" s="88" t="s">
        <v>98</v>
      </c>
      <c r="E8" s="192" t="s">
        <v>54</v>
      </c>
      <c r="F8" s="192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10">
        <v>1</v>
      </c>
      <c r="B9" s="15" t="s">
        <v>102</v>
      </c>
      <c r="C9" s="11" t="s">
        <v>104</v>
      </c>
      <c r="D9" s="73">
        <v>20000</v>
      </c>
      <c r="E9" s="11" t="s">
        <v>21</v>
      </c>
      <c r="F9" s="20" t="s">
        <v>1</v>
      </c>
      <c r="G9" s="11"/>
      <c r="H9" s="15"/>
      <c r="I9" s="11"/>
      <c r="J9" s="15"/>
      <c r="K9" s="11"/>
      <c r="L9" s="15"/>
      <c r="M9" s="11"/>
      <c r="N9" s="15"/>
      <c r="O9" s="11"/>
      <c r="P9" s="15"/>
      <c r="Q9" s="11"/>
      <c r="R9" s="15"/>
    </row>
    <row r="10" spans="1:18" x14ac:dyDescent="0.35">
      <c r="A10" s="10"/>
      <c r="B10" s="15" t="s">
        <v>103</v>
      </c>
      <c r="C10" s="11" t="s">
        <v>103</v>
      </c>
      <c r="D10" s="70"/>
      <c r="E10" s="11"/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11" t="s">
        <v>105</v>
      </c>
      <c r="D11" s="73"/>
      <c r="E11" s="11"/>
      <c r="F11" s="41" t="s">
        <v>650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11" t="s">
        <v>106</v>
      </c>
      <c r="D12" s="73"/>
      <c r="E12" s="11"/>
      <c r="F12" s="41" t="s">
        <v>651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/>
      <c r="C13" s="11" t="s">
        <v>107</v>
      </c>
      <c r="D13" s="73"/>
      <c r="E13" s="11"/>
      <c r="F13" s="41" t="s">
        <v>652</v>
      </c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15"/>
      <c r="C14" s="11" t="s">
        <v>108</v>
      </c>
      <c r="D14" s="73"/>
      <c r="F14" s="20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0"/>
      <c r="B15" s="15"/>
      <c r="C15" s="11" t="s">
        <v>109</v>
      </c>
      <c r="D15" s="73"/>
      <c r="F15" s="20"/>
      <c r="G15" s="11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2"/>
      <c r="B16" s="193" t="s">
        <v>369</v>
      </c>
      <c r="C16" s="44" t="s">
        <v>599</v>
      </c>
      <c r="D16" s="71"/>
      <c r="E16" s="13"/>
      <c r="F16" s="21"/>
      <c r="G16" s="13"/>
      <c r="H16" s="16"/>
      <c r="I16" s="13"/>
      <c r="J16" s="16"/>
      <c r="K16" s="13"/>
      <c r="L16" s="16"/>
      <c r="M16" s="13"/>
      <c r="N16" s="16"/>
      <c r="O16" s="13"/>
      <c r="P16" s="16"/>
      <c r="Q16" s="13"/>
      <c r="R16" s="16"/>
    </row>
    <row r="17" spans="1:18" s="94" customFormat="1" x14ac:dyDescent="0.35">
      <c r="A17" s="164">
        <v>2</v>
      </c>
      <c r="B17" s="14" t="s">
        <v>102</v>
      </c>
      <c r="C17" s="151" t="s">
        <v>240</v>
      </c>
      <c r="D17" s="147">
        <v>15000</v>
      </c>
      <c r="E17" s="14" t="s">
        <v>21</v>
      </c>
      <c r="F17" s="37" t="s">
        <v>1</v>
      </c>
      <c r="G17" s="64"/>
      <c r="H17" s="1"/>
      <c r="I17" s="128"/>
      <c r="J17" s="1"/>
      <c r="K17" s="128"/>
      <c r="L17" s="1"/>
      <c r="M17" s="128"/>
      <c r="N17" s="1"/>
      <c r="O17" s="128"/>
      <c r="P17" s="1"/>
      <c r="Q17" s="128"/>
      <c r="R17" s="1"/>
    </row>
    <row r="18" spans="1:18" s="94" customFormat="1" x14ac:dyDescent="0.35">
      <c r="A18" s="103"/>
      <c r="B18" s="58" t="s">
        <v>182</v>
      </c>
      <c r="C18" s="56" t="s">
        <v>241</v>
      </c>
      <c r="D18" s="136"/>
      <c r="E18" s="15"/>
      <c r="F18" s="205" t="s">
        <v>405</v>
      </c>
      <c r="G18" s="123"/>
      <c r="H18" s="83"/>
      <c r="I18" s="101"/>
      <c r="J18" s="83"/>
      <c r="K18" s="101"/>
      <c r="L18" s="83"/>
      <c r="M18" s="101"/>
      <c r="N18" s="83"/>
      <c r="O18" s="101"/>
      <c r="P18" s="83"/>
      <c r="Q18" s="101"/>
      <c r="R18" s="83"/>
    </row>
    <row r="19" spans="1:18" s="94" customFormat="1" x14ac:dyDescent="0.35">
      <c r="A19" s="103"/>
      <c r="B19" s="47"/>
      <c r="C19" s="56" t="s">
        <v>242</v>
      </c>
      <c r="D19" s="139"/>
      <c r="E19" s="15"/>
      <c r="F19" s="41" t="s">
        <v>650</v>
      </c>
      <c r="G19" s="123"/>
      <c r="H19" s="83"/>
      <c r="I19" s="101"/>
      <c r="J19" s="83"/>
      <c r="K19" s="101"/>
      <c r="L19" s="83"/>
      <c r="M19" s="101"/>
      <c r="N19" s="83"/>
      <c r="O19" s="101"/>
      <c r="P19" s="83"/>
      <c r="Q19" s="101"/>
      <c r="R19" s="83"/>
    </row>
    <row r="20" spans="1:18" s="94" customFormat="1" x14ac:dyDescent="0.35">
      <c r="A20" s="103"/>
      <c r="B20" s="47"/>
      <c r="C20" s="56" t="s">
        <v>243</v>
      </c>
      <c r="D20" s="98"/>
      <c r="E20" s="104"/>
      <c r="F20" s="41" t="s">
        <v>651</v>
      </c>
      <c r="G20" s="123"/>
      <c r="H20" s="83"/>
      <c r="I20" s="101"/>
      <c r="J20" s="83"/>
      <c r="K20" s="101"/>
      <c r="L20" s="83"/>
      <c r="M20" s="101"/>
      <c r="N20" s="83"/>
      <c r="O20" s="101"/>
      <c r="P20" s="83"/>
      <c r="Q20" s="101"/>
      <c r="R20" s="83"/>
    </row>
    <row r="21" spans="1:18" s="94" customFormat="1" x14ac:dyDescent="0.35">
      <c r="A21" s="103"/>
      <c r="B21" s="47"/>
      <c r="C21" s="56" t="s">
        <v>107</v>
      </c>
      <c r="D21" s="98"/>
      <c r="E21" s="104"/>
      <c r="F21" s="41" t="s">
        <v>652</v>
      </c>
      <c r="G21" s="123"/>
      <c r="H21" s="83"/>
      <c r="I21" s="101"/>
      <c r="J21" s="83"/>
      <c r="K21" s="101"/>
      <c r="L21" s="83"/>
      <c r="M21" s="101"/>
      <c r="N21" s="83"/>
      <c r="O21" s="101"/>
      <c r="P21" s="83"/>
      <c r="Q21" s="101"/>
      <c r="R21" s="83"/>
    </row>
    <row r="22" spans="1:18" s="94" customFormat="1" x14ac:dyDescent="0.35">
      <c r="A22" s="103"/>
      <c r="B22" s="47"/>
      <c r="C22" s="56" t="s">
        <v>244</v>
      </c>
      <c r="D22" s="98"/>
      <c r="E22" s="104"/>
      <c r="F22" s="47"/>
      <c r="G22" s="123"/>
      <c r="H22" s="83"/>
      <c r="I22" s="101"/>
      <c r="J22" s="83"/>
      <c r="K22" s="101"/>
      <c r="L22" s="83"/>
      <c r="M22" s="101"/>
      <c r="N22" s="83"/>
      <c r="O22" s="101"/>
      <c r="P22" s="83"/>
      <c r="Q22" s="101"/>
      <c r="R22" s="83"/>
    </row>
    <row r="23" spans="1:18" s="94" customFormat="1" x14ac:dyDescent="0.35">
      <c r="A23" s="129"/>
      <c r="B23" s="193" t="s">
        <v>370</v>
      </c>
      <c r="C23" s="44" t="s">
        <v>599</v>
      </c>
      <c r="D23" s="210"/>
      <c r="E23" s="130"/>
      <c r="F23" s="245"/>
      <c r="G23" s="65"/>
      <c r="H23" s="235"/>
      <c r="I23" s="131"/>
      <c r="J23" s="235"/>
      <c r="K23" s="131"/>
      <c r="L23" s="235"/>
      <c r="M23" s="131"/>
      <c r="N23" s="235"/>
      <c r="O23" s="131"/>
      <c r="P23" s="235"/>
      <c r="Q23" s="131"/>
      <c r="R23" s="235"/>
    </row>
    <row r="24" spans="1:18" s="125" customFormat="1" x14ac:dyDescent="0.35">
      <c r="A24" s="104"/>
      <c r="B24" s="195"/>
      <c r="C24" s="49"/>
      <c r="D24" s="302"/>
      <c r="E24" s="314" t="s">
        <v>503</v>
      </c>
      <c r="F24" s="104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</row>
    <row r="25" spans="1:18" s="125" customFormat="1" x14ac:dyDescent="0.35">
      <c r="A25" s="284" t="s">
        <v>56</v>
      </c>
      <c r="B25" s="344" t="s">
        <v>93</v>
      </c>
      <c r="C25" s="1" t="s">
        <v>95</v>
      </c>
      <c r="D25" s="97" t="s">
        <v>97</v>
      </c>
      <c r="E25" s="284" t="s">
        <v>53</v>
      </c>
      <c r="F25" s="284" t="s">
        <v>99</v>
      </c>
      <c r="G25" s="345" t="s">
        <v>423</v>
      </c>
      <c r="H25" s="345"/>
      <c r="I25" s="345"/>
      <c r="J25" s="345" t="s">
        <v>557</v>
      </c>
      <c r="K25" s="345"/>
      <c r="L25" s="345"/>
      <c r="M25" s="345"/>
      <c r="N25" s="345"/>
      <c r="O25" s="345"/>
      <c r="P25" s="345"/>
      <c r="Q25" s="345"/>
      <c r="R25" s="345"/>
    </row>
    <row r="26" spans="1:18" s="125" customFormat="1" x14ac:dyDescent="0.35">
      <c r="A26" s="245" t="s">
        <v>57</v>
      </c>
      <c r="B26" s="344"/>
      <c r="C26" s="235" t="s">
        <v>96</v>
      </c>
      <c r="D26" s="210" t="s">
        <v>98</v>
      </c>
      <c r="E26" s="245" t="s">
        <v>54</v>
      </c>
      <c r="F26" s="245" t="s">
        <v>100</v>
      </c>
      <c r="G26" s="200" t="s">
        <v>8</v>
      </c>
      <c r="H26" s="200" t="s">
        <v>9</v>
      </c>
      <c r="I26" s="200" t="s">
        <v>10</v>
      </c>
      <c r="J26" s="200" t="s">
        <v>11</v>
      </c>
      <c r="K26" s="200" t="s">
        <v>12</v>
      </c>
      <c r="L26" s="200" t="s">
        <v>13</v>
      </c>
      <c r="M26" s="200" t="s">
        <v>14</v>
      </c>
      <c r="N26" s="200" t="s">
        <v>15</v>
      </c>
      <c r="O26" s="200" t="s">
        <v>16</v>
      </c>
      <c r="P26" s="200" t="s">
        <v>17</v>
      </c>
      <c r="Q26" s="200" t="s">
        <v>18</v>
      </c>
      <c r="R26" s="200" t="s">
        <v>19</v>
      </c>
    </row>
    <row r="27" spans="1:18" s="109" customFormat="1" x14ac:dyDescent="0.35">
      <c r="A27" s="110">
        <v>3</v>
      </c>
      <c r="B27" s="15" t="s">
        <v>102</v>
      </c>
      <c r="C27" s="15" t="s">
        <v>104</v>
      </c>
      <c r="D27" s="73">
        <v>5000</v>
      </c>
      <c r="E27" s="24" t="s">
        <v>21</v>
      </c>
      <c r="F27" s="20" t="s">
        <v>1</v>
      </c>
      <c r="G27" s="114"/>
      <c r="H27" s="111"/>
      <c r="I27" s="112"/>
      <c r="J27" s="111"/>
      <c r="K27" s="112"/>
      <c r="L27" s="111"/>
      <c r="M27" s="112"/>
      <c r="N27" s="111"/>
      <c r="O27" s="112"/>
      <c r="P27" s="111"/>
      <c r="Q27" s="112"/>
      <c r="R27" s="111"/>
    </row>
    <row r="28" spans="1:18" s="109" customFormat="1" x14ac:dyDescent="0.35">
      <c r="A28" s="110"/>
      <c r="B28" s="15" t="s">
        <v>252</v>
      </c>
      <c r="C28" s="15" t="s">
        <v>183</v>
      </c>
      <c r="D28" s="70"/>
      <c r="E28" s="24"/>
      <c r="F28" s="205" t="s">
        <v>405</v>
      </c>
      <c r="G28" s="114"/>
      <c r="H28" s="111"/>
      <c r="I28" s="112"/>
      <c r="J28" s="111"/>
      <c r="K28" s="112"/>
      <c r="L28" s="111"/>
      <c r="M28" s="112"/>
      <c r="N28" s="111"/>
      <c r="O28" s="112"/>
      <c r="P28" s="111"/>
      <c r="Q28" s="112"/>
      <c r="R28" s="111"/>
    </row>
    <row r="29" spans="1:18" s="109" customFormat="1" x14ac:dyDescent="0.35">
      <c r="A29" s="110"/>
      <c r="B29" s="111" t="s">
        <v>253</v>
      </c>
      <c r="C29" s="15" t="s">
        <v>245</v>
      </c>
      <c r="D29" s="145"/>
      <c r="E29" s="24"/>
      <c r="F29" s="41" t="s">
        <v>650</v>
      </c>
      <c r="G29" s="114"/>
      <c r="H29" s="111"/>
      <c r="I29" s="112"/>
      <c r="J29" s="111"/>
      <c r="K29" s="112"/>
      <c r="L29" s="111"/>
      <c r="M29" s="112"/>
      <c r="N29" s="111"/>
      <c r="O29" s="112"/>
      <c r="P29" s="111"/>
      <c r="Q29" s="112"/>
      <c r="R29" s="111"/>
    </row>
    <row r="30" spans="1:18" s="109" customFormat="1" x14ac:dyDescent="0.35">
      <c r="A30" s="110"/>
      <c r="B30" s="111"/>
      <c r="C30" s="15" t="s">
        <v>243</v>
      </c>
      <c r="D30" s="145"/>
      <c r="E30" s="11"/>
      <c r="F30" s="41" t="s">
        <v>651</v>
      </c>
      <c r="G30" s="114"/>
      <c r="H30" s="111"/>
      <c r="I30" s="112"/>
      <c r="J30" s="111"/>
      <c r="K30" s="112"/>
      <c r="L30" s="111"/>
      <c r="M30" s="112"/>
      <c r="N30" s="111"/>
      <c r="O30" s="112"/>
      <c r="P30" s="111"/>
      <c r="Q30" s="112"/>
      <c r="R30" s="111"/>
    </row>
    <row r="31" spans="1:18" s="109" customFormat="1" x14ac:dyDescent="0.35">
      <c r="A31" s="110"/>
      <c r="B31" s="111"/>
      <c r="C31" s="15" t="s">
        <v>107</v>
      </c>
      <c r="D31" s="145"/>
      <c r="E31" s="11"/>
      <c r="F31" s="41" t="s">
        <v>652</v>
      </c>
      <c r="G31" s="114"/>
      <c r="H31" s="111"/>
      <c r="I31" s="112"/>
      <c r="J31" s="111"/>
      <c r="K31" s="112"/>
      <c r="L31" s="111"/>
      <c r="M31" s="112"/>
      <c r="N31" s="111"/>
      <c r="O31" s="112"/>
      <c r="P31" s="111"/>
      <c r="Q31" s="112"/>
      <c r="R31" s="111"/>
    </row>
    <row r="32" spans="1:18" s="109" customFormat="1" x14ac:dyDescent="0.35">
      <c r="A32" s="110"/>
      <c r="B32" s="111"/>
      <c r="C32" s="56" t="s">
        <v>244</v>
      </c>
      <c r="D32" s="145"/>
      <c r="E32" s="112"/>
      <c r="F32" s="115"/>
      <c r="G32" s="114"/>
      <c r="H32" s="111"/>
      <c r="I32" s="112"/>
      <c r="J32" s="111"/>
      <c r="K32" s="112"/>
      <c r="L32" s="111"/>
      <c r="M32" s="112"/>
      <c r="N32" s="111"/>
      <c r="O32" s="112"/>
      <c r="P32" s="111"/>
      <c r="Q32" s="112"/>
      <c r="R32" s="111"/>
    </row>
    <row r="33" spans="1:19" s="109" customFormat="1" x14ac:dyDescent="0.35">
      <c r="A33" s="116"/>
      <c r="B33" s="193" t="s">
        <v>365</v>
      </c>
      <c r="C33" s="44" t="s">
        <v>600</v>
      </c>
      <c r="D33" s="146"/>
      <c r="E33" s="121"/>
      <c r="F33" s="118"/>
      <c r="G33" s="119"/>
      <c r="H33" s="120"/>
      <c r="I33" s="121"/>
      <c r="J33" s="120"/>
      <c r="K33" s="121"/>
      <c r="L33" s="120"/>
      <c r="M33" s="121"/>
      <c r="N33" s="120"/>
      <c r="O33" s="121"/>
      <c r="P33" s="120"/>
      <c r="Q33" s="121"/>
      <c r="R33" s="120"/>
    </row>
    <row r="34" spans="1:19" x14ac:dyDescent="0.35">
      <c r="A34" s="8">
        <v>4</v>
      </c>
      <c r="B34" s="2" t="s">
        <v>102</v>
      </c>
      <c r="C34" s="14" t="s">
        <v>104</v>
      </c>
      <c r="D34" s="72">
        <v>20000</v>
      </c>
      <c r="E34" s="9" t="s">
        <v>21</v>
      </c>
      <c r="F34" s="4" t="s">
        <v>1</v>
      </c>
      <c r="G34" s="9"/>
      <c r="H34" s="14"/>
      <c r="I34" s="9"/>
      <c r="J34" s="14"/>
      <c r="K34" s="9"/>
      <c r="L34" s="14"/>
      <c r="M34" s="9"/>
      <c r="N34" s="14"/>
      <c r="O34" s="9"/>
      <c r="P34" s="14"/>
      <c r="Q34" s="9"/>
      <c r="R34" s="14"/>
    </row>
    <row r="35" spans="1:19" x14ac:dyDescent="0.35">
      <c r="A35" s="10"/>
      <c r="B35" s="15" t="s">
        <v>112</v>
      </c>
      <c r="C35" s="15" t="s">
        <v>110</v>
      </c>
      <c r="D35" s="70"/>
      <c r="E35" s="11"/>
      <c r="F35" s="205" t="s">
        <v>405</v>
      </c>
      <c r="G35" s="11"/>
      <c r="H35" s="15"/>
      <c r="I35" s="11"/>
      <c r="J35" s="15"/>
      <c r="K35" s="11"/>
      <c r="L35" s="15"/>
      <c r="M35" s="11"/>
      <c r="N35" s="15"/>
      <c r="O35" s="11"/>
      <c r="P35" s="15"/>
      <c r="Q35" s="11"/>
      <c r="R35" s="15"/>
    </row>
    <row r="36" spans="1:19" x14ac:dyDescent="0.35">
      <c r="A36" s="10"/>
      <c r="B36" s="15"/>
      <c r="C36" s="15" t="s">
        <v>111</v>
      </c>
      <c r="D36" s="73"/>
      <c r="E36" s="11"/>
      <c r="F36" s="41" t="s">
        <v>650</v>
      </c>
      <c r="G36" s="11"/>
      <c r="H36" s="15"/>
      <c r="I36" s="11"/>
      <c r="J36" s="15"/>
      <c r="K36" s="11"/>
      <c r="L36" s="15"/>
      <c r="M36" s="11"/>
      <c r="N36" s="15"/>
      <c r="O36" s="11"/>
      <c r="P36" s="15"/>
      <c r="Q36" s="11"/>
      <c r="R36" s="15"/>
    </row>
    <row r="37" spans="1:19" x14ac:dyDescent="0.35">
      <c r="A37" s="10"/>
      <c r="B37" s="15"/>
      <c r="C37" s="15" t="s">
        <v>107</v>
      </c>
      <c r="D37" s="73"/>
      <c r="E37" s="11"/>
      <c r="F37" s="41" t="s">
        <v>651</v>
      </c>
      <c r="G37" s="11"/>
      <c r="H37" s="15"/>
      <c r="I37" s="11"/>
      <c r="J37" s="15"/>
      <c r="K37" s="11"/>
      <c r="L37" s="15"/>
      <c r="M37" s="11"/>
      <c r="N37" s="15"/>
      <c r="O37" s="11"/>
      <c r="P37" s="15"/>
      <c r="Q37" s="11"/>
      <c r="R37" s="15"/>
    </row>
    <row r="38" spans="1:19" x14ac:dyDescent="0.35">
      <c r="A38" s="10"/>
      <c r="B38" s="15"/>
      <c r="C38" s="15" t="s">
        <v>118</v>
      </c>
      <c r="D38" s="73"/>
      <c r="E38" s="11"/>
      <c r="F38" s="41" t="s">
        <v>652</v>
      </c>
      <c r="G38" s="11"/>
      <c r="H38" s="15"/>
      <c r="I38" s="11"/>
      <c r="J38" s="15"/>
      <c r="K38" s="11"/>
      <c r="L38" s="15"/>
      <c r="M38" s="11"/>
      <c r="N38" s="15"/>
      <c r="O38" s="11"/>
      <c r="P38" s="15"/>
      <c r="Q38" s="11"/>
      <c r="R38" s="15"/>
    </row>
    <row r="39" spans="1:19" x14ac:dyDescent="0.35">
      <c r="A39" s="10"/>
      <c r="B39" s="15"/>
      <c r="C39" s="15" t="s">
        <v>109</v>
      </c>
      <c r="D39" s="73"/>
      <c r="E39" s="11"/>
      <c r="F39" s="20"/>
      <c r="G39" s="11"/>
      <c r="H39" s="15"/>
      <c r="I39" s="11"/>
      <c r="J39" s="15"/>
      <c r="K39" s="11"/>
      <c r="L39" s="15"/>
      <c r="M39" s="11"/>
      <c r="N39" s="15"/>
      <c r="O39" s="11"/>
      <c r="P39" s="15"/>
      <c r="Q39" s="11"/>
      <c r="R39" s="15"/>
    </row>
    <row r="40" spans="1:19" s="11" customFormat="1" x14ac:dyDescent="0.35">
      <c r="A40" s="12"/>
      <c r="B40" s="193" t="s">
        <v>367</v>
      </c>
      <c r="C40" s="44" t="s">
        <v>600</v>
      </c>
      <c r="D40" s="71"/>
      <c r="E40" s="29"/>
      <c r="F40" s="21"/>
      <c r="G40" s="13"/>
      <c r="H40" s="16"/>
      <c r="I40" s="13"/>
      <c r="J40" s="16"/>
      <c r="K40" s="13"/>
      <c r="L40" s="16"/>
      <c r="M40" s="13"/>
      <c r="N40" s="16"/>
      <c r="O40" s="13"/>
      <c r="P40" s="16"/>
      <c r="Q40" s="13"/>
      <c r="R40" s="16"/>
    </row>
    <row r="41" spans="1:19" s="109" customFormat="1" x14ac:dyDescent="0.35">
      <c r="A41" s="105">
        <v>5</v>
      </c>
      <c r="B41" s="14" t="s">
        <v>102</v>
      </c>
      <c r="C41" s="14" t="s">
        <v>104</v>
      </c>
      <c r="D41" s="72">
        <v>25000</v>
      </c>
      <c r="E41" s="14" t="s">
        <v>21</v>
      </c>
      <c r="F41" s="37" t="s">
        <v>1</v>
      </c>
      <c r="G41" s="107"/>
      <c r="H41" s="108"/>
      <c r="I41" s="106"/>
      <c r="J41" s="108"/>
      <c r="K41" s="106"/>
      <c r="L41" s="108"/>
      <c r="M41" s="106"/>
      <c r="N41" s="108"/>
      <c r="O41" s="106"/>
      <c r="P41" s="108"/>
      <c r="Q41" s="106"/>
      <c r="R41" s="108"/>
    </row>
    <row r="42" spans="1:19" s="109" customFormat="1" x14ac:dyDescent="0.35">
      <c r="A42" s="110"/>
      <c r="B42" s="15" t="s">
        <v>184</v>
      </c>
      <c r="C42" s="15" t="s">
        <v>246</v>
      </c>
      <c r="D42" s="70"/>
      <c r="E42" s="15"/>
      <c r="F42" s="205" t="s">
        <v>405</v>
      </c>
      <c r="G42" s="114"/>
      <c r="H42" s="111"/>
      <c r="I42" s="112"/>
      <c r="J42" s="111"/>
      <c r="K42" s="112"/>
      <c r="L42" s="111"/>
      <c r="M42" s="112"/>
      <c r="N42" s="111"/>
      <c r="O42" s="112"/>
      <c r="P42" s="111"/>
      <c r="Q42" s="112"/>
      <c r="R42" s="111"/>
    </row>
    <row r="43" spans="1:19" s="109" customFormat="1" x14ac:dyDescent="0.35">
      <c r="A43" s="110"/>
      <c r="B43" s="111"/>
      <c r="C43" s="15" t="s">
        <v>543</v>
      </c>
      <c r="D43" s="145"/>
      <c r="E43" s="15"/>
      <c r="F43" s="41" t="s">
        <v>650</v>
      </c>
      <c r="G43" s="114"/>
      <c r="H43" s="111"/>
      <c r="I43" s="112"/>
      <c r="J43" s="111"/>
      <c r="K43" s="112"/>
      <c r="L43" s="111"/>
      <c r="M43" s="112"/>
      <c r="N43" s="111"/>
      <c r="O43" s="112"/>
      <c r="P43" s="111"/>
      <c r="Q43" s="112"/>
      <c r="R43" s="111"/>
    </row>
    <row r="44" spans="1:19" s="109" customFormat="1" x14ac:dyDescent="0.35">
      <c r="A44" s="110"/>
      <c r="B44" s="111"/>
      <c r="C44" s="15" t="s">
        <v>107</v>
      </c>
      <c r="D44" s="145"/>
      <c r="E44" s="112"/>
      <c r="F44" s="41" t="s">
        <v>651</v>
      </c>
      <c r="G44" s="114"/>
      <c r="H44" s="111"/>
      <c r="I44" s="112"/>
      <c r="J44" s="111"/>
      <c r="K44" s="112"/>
      <c r="L44" s="111"/>
      <c r="M44" s="112"/>
      <c r="N44" s="111"/>
      <c r="O44" s="112"/>
      <c r="P44" s="111"/>
      <c r="Q44" s="112"/>
      <c r="R44" s="111"/>
    </row>
    <row r="45" spans="1:19" s="109" customFormat="1" x14ac:dyDescent="0.35">
      <c r="A45" s="110"/>
      <c r="B45" s="111"/>
      <c r="C45" s="56" t="s">
        <v>244</v>
      </c>
      <c r="D45" s="145"/>
      <c r="E45" s="112"/>
      <c r="F45" s="41" t="s">
        <v>652</v>
      </c>
      <c r="G45" s="114"/>
      <c r="H45" s="111"/>
      <c r="I45" s="112"/>
      <c r="J45" s="111"/>
      <c r="K45" s="112"/>
      <c r="L45" s="111"/>
      <c r="M45" s="112"/>
      <c r="N45" s="111"/>
      <c r="O45" s="112"/>
      <c r="P45" s="111"/>
      <c r="Q45" s="112"/>
      <c r="R45" s="111"/>
    </row>
    <row r="46" spans="1:19" s="109" customFormat="1" x14ac:dyDescent="0.35">
      <c r="A46" s="116"/>
      <c r="B46" s="193" t="s">
        <v>366</v>
      </c>
      <c r="C46" s="44" t="s">
        <v>601</v>
      </c>
      <c r="D46" s="146"/>
      <c r="E46" s="121"/>
      <c r="F46" s="118"/>
      <c r="G46" s="119"/>
      <c r="H46" s="120"/>
      <c r="I46" s="121"/>
      <c r="J46" s="120"/>
      <c r="K46" s="121"/>
      <c r="L46" s="120"/>
      <c r="M46" s="121"/>
      <c r="N46" s="120"/>
      <c r="O46" s="121"/>
      <c r="P46" s="120"/>
      <c r="Q46" s="121"/>
      <c r="R46" s="120"/>
    </row>
    <row r="47" spans="1:19" s="109" customFormat="1" x14ac:dyDescent="0.35">
      <c r="A47" s="122"/>
      <c r="B47" s="195"/>
      <c r="C47" s="49"/>
      <c r="D47" s="303"/>
      <c r="E47" s="112"/>
      <c r="F47" s="12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</row>
    <row r="48" spans="1:19" s="109" customFormat="1" x14ac:dyDescent="0.35">
      <c r="A48" s="122"/>
      <c r="B48" s="195"/>
      <c r="C48" s="49"/>
      <c r="D48" s="303"/>
      <c r="E48" s="112"/>
      <c r="F48" s="12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</row>
    <row r="49" spans="1:19" s="109" customFormat="1" x14ac:dyDescent="0.35">
      <c r="A49" s="122"/>
      <c r="B49" s="195"/>
      <c r="C49" s="49"/>
      <c r="D49" s="303"/>
      <c r="E49" s="122" t="s">
        <v>973</v>
      </c>
      <c r="F49" s="12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</row>
    <row r="50" spans="1:19" s="125" customFormat="1" x14ac:dyDescent="0.35">
      <c r="A50" s="284" t="s">
        <v>56</v>
      </c>
      <c r="B50" s="344" t="s">
        <v>93</v>
      </c>
      <c r="C50" s="1" t="s">
        <v>95</v>
      </c>
      <c r="D50" s="97" t="s">
        <v>97</v>
      </c>
      <c r="E50" s="284" t="s">
        <v>53</v>
      </c>
      <c r="F50" s="284" t="s">
        <v>99</v>
      </c>
      <c r="G50" s="345" t="s">
        <v>423</v>
      </c>
      <c r="H50" s="345"/>
      <c r="I50" s="345"/>
      <c r="J50" s="345" t="s">
        <v>557</v>
      </c>
      <c r="K50" s="345"/>
      <c r="L50" s="345"/>
      <c r="M50" s="345"/>
      <c r="N50" s="345"/>
      <c r="O50" s="345"/>
      <c r="P50" s="345"/>
      <c r="Q50" s="345"/>
      <c r="R50" s="345"/>
    </row>
    <row r="51" spans="1:19" s="125" customFormat="1" x14ac:dyDescent="0.35">
      <c r="A51" s="245" t="s">
        <v>57</v>
      </c>
      <c r="B51" s="344"/>
      <c r="C51" s="235" t="s">
        <v>96</v>
      </c>
      <c r="D51" s="210" t="s">
        <v>98</v>
      </c>
      <c r="E51" s="245" t="s">
        <v>54</v>
      </c>
      <c r="F51" s="245" t="s">
        <v>100</v>
      </c>
      <c r="G51" s="200" t="s">
        <v>8</v>
      </c>
      <c r="H51" s="200" t="s">
        <v>9</v>
      </c>
      <c r="I51" s="200" t="s">
        <v>10</v>
      </c>
      <c r="J51" s="200" t="s">
        <v>11</v>
      </c>
      <c r="K51" s="200" t="s">
        <v>12</v>
      </c>
      <c r="L51" s="200" t="s">
        <v>13</v>
      </c>
      <c r="M51" s="200" t="s">
        <v>14</v>
      </c>
      <c r="N51" s="200" t="s">
        <v>15</v>
      </c>
      <c r="O51" s="200" t="s">
        <v>16</v>
      </c>
      <c r="P51" s="200" t="s">
        <v>17</v>
      </c>
      <c r="Q51" s="200" t="s">
        <v>18</v>
      </c>
      <c r="R51" s="200" t="s">
        <v>19</v>
      </c>
    </row>
    <row r="52" spans="1:19" x14ac:dyDescent="0.35">
      <c r="A52" s="10">
        <v>6</v>
      </c>
      <c r="B52" s="15" t="s">
        <v>165</v>
      </c>
      <c r="C52" s="112" t="s">
        <v>247</v>
      </c>
      <c r="D52" s="73">
        <v>25000</v>
      </c>
      <c r="E52" s="15" t="s">
        <v>21</v>
      </c>
      <c r="F52" s="38" t="s">
        <v>1</v>
      </c>
      <c r="G52" s="24"/>
      <c r="H52" s="15"/>
      <c r="I52" s="11"/>
      <c r="J52" s="15"/>
      <c r="K52" s="11"/>
      <c r="L52" s="15"/>
      <c r="M52" s="11"/>
      <c r="N52" s="15"/>
      <c r="O52" s="11"/>
      <c r="P52" s="15"/>
      <c r="Q52" s="11"/>
      <c r="R52" s="15"/>
    </row>
    <row r="53" spans="1:19" x14ac:dyDescent="0.35">
      <c r="A53" s="10"/>
      <c r="B53" s="15" t="s">
        <v>187</v>
      </c>
      <c r="C53" s="112" t="s">
        <v>342</v>
      </c>
      <c r="D53" s="70"/>
      <c r="E53" s="15"/>
      <c r="F53" s="205" t="s">
        <v>405</v>
      </c>
      <c r="G53" s="24"/>
      <c r="H53" s="15"/>
      <c r="I53" s="11"/>
      <c r="J53" s="15"/>
      <c r="K53" s="11"/>
      <c r="L53" s="15"/>
      <c r="M53" s="11"/>
      <c r="N53" s="15"/>
      <c r="O53" s="11"/>
      <c r="P53" s="15"/>
      <c r="Q53" s="11"/>
      <c r="R53" s="15"/>
    </row>
    <row r="54" spans="1:19" x14ac:dyDescent="0.35">
      <c r="A54" s="10"/>
      <c r="B54" s="15" t="s">
        <v>188</v>
      </c>
      <c r="C54" s="112" t="s">
        <v>343</v>
      </c>
      <c r="D54" s="145"/>
      <c r="E54" s="15"/>
      <c r="F54" s="41" t="s">
        <v>650</v>
      </c>
      <c r="G54" s="24"/>
      <c r="H54" s="15"/>
      <c r="I54" s="11"/>
      <c r="J54" s="15"/>
      <c r="K54" s="11"/>
      <c r="L54" s="15"/>
      <c r="M54" s="11"/>
      <c r="N54" s="15"/>
      <c r="O54" s="11"/>
      <c r="P54" s="15"/>
      <c r="Q54" s="11"/>
      <c r="R54" s="15"/>
    </row>
    <row r="55" spans="1:19" x14ac:dyDescent="0.35">
      <c r="A55" s="10"/>
      <c r="B55" s="15"/>
      <c r="C55" s="36" t="s">
        <v>248</v>
      </c>
      <c r="D55" s="145"/>
      <c r="E55" s="112"/>
      <c r="F55" s="41" t="s">
        <v>651</v>
      </c>
      <c r="G55" s="24"/>
      <c r="H55" s="15"/>
      <c r="I55" s="11"/>
      <c r="J55" s="15"/>
      <c r="K55" s="11"/>
      <c r="L55" s="15"/>
      <c r="M55" s="11"/>
      <c r="N55" s="15"/>
      <c r="O55" s="11"/>
      <c r="P55" s="15"/>
      <c r="Q55" s="11"/>
      <c r="R55" s="15"/>
    </row>
    <row r="56" spans="1:19" x14ac:dyDescent="0.35">
      <c r="A56" s="10"/>
      <c r="B56" s="15"/>
      <c r="C56" s="15" t="s">
        <v>249</v>
      </c>
      <c r="D56" s="145"/>
      <c r="E56" s="112"/>
      <c r="F56" s="41" t="s">
        <v>652</v>
      </c>
      <c r="G56" s="24"/>
      <c r="H56" s="15"/>
      <c r="I56" s="11"/>
      <c r="J56" s="15"/>
      <c r="K56" s="11"/>
      <c r="L56" s="15"/>
      <c r="M56" s="11"/>
      <c r="N56" s="15"/>
      <c r="O56" s="11"/>
      <c r="P56" s="15"/>
      <c r="Q56" s="11"/>
      <c r="R56" s="15"/>
    </row>
    <row r="57" spans="1:19" x14ac:dyDescent="0.35">
      <c r="A57" s="10"/>
      <c r="B57" s="15"/>
      <c r="C57" s="15" t="s">
        <v>250</v>
      </c>
      <c r="D57" s="145"/>
      <c r="E57" s="112"/>
      <c r="F57" s="115"/>
      <c r="G57" s="24"/>
      <c r="H57" s="15"/>
      <c r="I57" s="11"/>
      <c r="J57" s="15"/>
      <c r="K57" s="11"/>
      <c r="L57" s="15"/>
      <c r="M57" s="11"/>
      <c r="N57" s="15"/>
      <c r="O57" s="11"/>
      <c r="P57" s="15"/>
      <c r="Q57" s="11"/>
      <c r="R57" s="15"/>
    </row>
    <row r="58" spans="1:19" x14ac:dyDescent="0.35">
      <c r="A58" s="10"/>
      <c r="B58" s="15"/>
      <c r="C58" s="15" t="s">
        <v>251</v>
      </c>
      <c r="D58" s="145"/>
      <c r="E58" s="112"/>
      <c r="F58" s="115"/>
      <c r="G58" s="24"/>
      <c r="H58" s="15"/>
      <c r="I58" s="11"/>
      <c r="J58" s="15"/>
      <c r="K58" s="11"/>
      <c r="L58" s="15"/>
      <c r="M58" s="11"/>
      <c r="N58" s="15"/>
      <c r="O58" s="11"/>
      <c r="P58" s="15"/>
      <c r="Q58" s="11"/>
      <c r="R58" s="15"/>
    </row>
    <row r="59" spans="1:19" x14ac:dyDescent="0.35">
      <c r="A59" s="12"/>
      <c r="B59" s="193" t="s">
        <v>363</v>
      </c>
      <c r="C59" s="44" t="s">
        <v>601</v>
      </c>
      <c r="D59" s="146"/>
      <c r="E59" s="121"/>
      <c r="F59" s="118"/>
      <c r="G59" s="25"/>
      <c r="H59" s="16"/>
      <c r="I59" s="13"/>
      <c r="J59" s="16"/>
      <c r="K59" s="13"/>
      <c r="L59" s="16"/>
      <c r="M59" s="13"/>
      <c r="N59" s="16"/>
      <c r="O59" s="13"/>
      <c r="P59" s="16"/>
      <c r="Q59" s="13"/>
      <c r="R59" s="16"/>
    </row>
    <row r="60" spans="1:19" x14ac:dyDescent="0.35">
      <c r="A60" s="8">
        <v>7</v>
      </c>
      <c r="B60" s="14" t="s">
        <v>165</v>
      </c>
      <c r="C60" s="106" t="s">
        <v>344</v>
      </c>
      <c r="D60" s="72">
        <v>20000</v>
      </c>
      <c r="E60" s="14" t="s">
        <v>21</v>
      </c>
      <c r="F60" s="37" t="s">
        <v>1</v>
      </c>
      <c r="G60" s="23"/>
      <c r="H60" s="14"/>
      <c r="I60" s="9"/>
      <c r="J60" s="14"/>
      <c r="K60" s="9"/>
      <c r="L60" s="14"/>
      <c r="M60" s="9"/>
      <c r="N60" s="14"/>
      <c r="O60" s="9"/>
      <c r="P60" s="14"/>
      <c r="Q60" s="9"/>
      <c r="R60" s="14"/>
    </row>
    <row r="61" spans="1:19" x14ac:dyDescent="0.35">
      <c r="A61" s="10"/>
      <c r="B61" s="15" t="s">
        <v>185</v>
      </c>
      <c r="C61" s="112" t="s">
        <v>345</v>
      </c>
      <c r="D61" s="70"/>
      <c r="E61" s="15"/>
      <c r="F61" s="205" t="s">
        <v>405</v>
      </c>
      <c r="G61" s="24"/>
      <c r="H61" s="15"/>
      <c r="I61" s="11"/>
      <c r="J61" s="15"/>
      <c r="K61" s="11"/>
      <c r="L61" s="15"/>
      <c r="M61" s="11"/>
      <c r="N61" s="15"/>
      <c r="O61" s="11"/>
      <c r="P61" s="15"/>
      <c r="Q61" s="11"/>
      <c r="R61" s="15"/>
    </row>
    <row r="62" spans="1:19" x14ac:dyDescent="0.35">
      <c r="A62" s="10"/>
      <c r="B62" s="15"/>
      <c r="C62" s="112" t="s">
        <v>544</v>
      </c>
      <c r="D62" s="145"/>
      <c r="E62" s="15"/>
      <c r="F62" s="41" t="s">
        <v>650</v>
      </c>
      <c r="G62" s="24"/>
      <c r="H62" s="15"/>
      <c r="I62" s="11"/>
      <c r="J62" s="15"/>
      <c r="K62" s="11"/>
      <c r="L62" s="15"/>
      <c r="M62" s="11"/>
      <c r="N62" s="15"/>
      <c r="O62" s="11"/>
      <c r="P62" s="15"/>
      <c r="Q62" s="11"/>
      <c r="R62" s="15"/>
    </row>
    <row r="63" spans="1:19" x14ac:dyDescent="0.35">
      <c r="A63" s="10"/>
      <c r="B63" s="15"/>
      <c r="C63" s="112" t="s">
        <v>185</v>
      </c>
      <c r="D63" s="145"/>
      <c r="E63" s="15"/>
      <c r="F63" s="41" t="s">
        <v>651</v>
      </c>
      <c r="G63" s="24"/>
      <c r="H63" s="15"/>
      <c r="I63" s="11"/>
      <c r="J63" s="15"/>
      <c r="K63" s="11"/>
      <c r="L63" s="15"/>
      <c r="M63" s="11"/>
      <c r="N63" s="15"/>
      <c r="O63" s="11"/>
      <c r="P63" s="15"/>
      <c r="Q63" s="11"/>
      <c r="R63" s="15"/>
    </row>
    <row r="64" spans="1:19" x14ac:dyDescent="0.35">
      <c r="A64" s="10"/>
      <c r="B64" s="15"/>
      <c r="C64" s="15" t="s">
        <v>250</v>
      </c>
      <c r="D64" s="145"/>
      <c r="E64" s="111"/>
      <c r="F64" s="41" t="s">
        <v>652</v>
      </c>
      <c r="G64" s="24"/>
      <c r="H64" s="15"/>
      <c r="I64" s="11"/>
      <c r="J64" s="15"/>
      <c r="K64" s="11"/>
      <c r="L64" s="15"/>
      <c r="M64" s="11"/>
      <c r="N64" s="15"/>
      <c r="O64" s="11"/>
      <c r="P64" s="15"/>
      <c r="Q64" s="11"/>
      <c r="R64" s="15"/>
    </row>
    <row r="65" spans="1:18" x14ac:dyDescent="0.35">
      <c r="A65" s="10"/>
      <c r="B65" s="15"/>
      <c r="C65" s="15" t="s">
        <v>251</v>
      </c>
      <c r="D65" s="145"/>
      <c r="E65" s="111"/>
      <c r="F65" s="158"/>
      <c r="G65" s="24"/>
      <c r="H65" s="15"/>
      <c r="I65" s="11"/>
      <c r="J65" s="15"/>
      <c r="K65" s="11"/>
      <c r="L65" s="15"/>
      <c r="M65" s="11"/>
      <c r="N65" s="15"/>
      <c r="O65" s="11"/>
      <c r="P65" s="15"/>
      <c r="Q65" s="11"/>
      <c r="R65" s="15"/>
    </row>
    <row r="66" spans="1:18" x14ac:dyDescent="0.35">
      <c r="A66" s="12"/>
      <c r="B66" s="193" t="s">
        <v>362</v>
      </c>
      <c r="C66" s="44" t="s">
        <v>601</v>
      </c>
      <c r="D66" s="146"/>
      <c r="E66" s="120"/>
      <c r="F66" s="159"/>
      <c r="G66" s="25"/>
      <c r="H66" s="16"/>
      <c r="I66" s="13"/>
      <c r="J66" s="16"/>
      <c r="K66" s="13"/>
      <c r="L66" s="16"/>
      <c r="M66" s="13"/>
      <c r="N66" s="16"/>
      <c r="O66" s="13"/>
      <c r="P66" s="16"/>
      <c r="Q66" s="13"/>
      <c r="R66" s="16"/>
    </row>
    <row r="67" spans="1:18" s="11" customFormat="1" x14ac:dyDescent="0.35">
      <c r="A67" s="8">
        <v>8</v>
      </c>
      <c r="B67" s="2" t="s">
        <v>102</v>
      </c>
      <c r="C67" s="14" t="s">
        <v>104</v>
      </c>
      <c r="D67" s="72">
        <v>20000</v>
      </c>
      <c r="E67" s="9" t="s">
        <v>21</v>
      </c>
      <c r="F67" s="4" t="s">
        <v>1</v>
      </c>
      <c r="G67" s="9"/>
      <c r="H67" s="14"/>
      <c r="I67" s="9"/>
      <c r="J67" s="14"/>
      <c r="K67" s="9"/>
      <c r="L67" s="14"/>
      <c r="M67" s="9"/>
      <c r="N67" s="14"/>
      <c r="O67" s="9"/>
      <c r="P67" s="14"/>
      <c r="Q67" s="9"/>
      <c r="R67" s="14"/>
    </row>
    <row r="68" spans="1:18" s="125" customFormat="1" x14ac:dyDescent="0.35">
      <c r="A68" s="10"/>
      <c r="B68" s="15" t="s">
        <v>113</v>
      </c>
      <c r="C68" s="15" t="s">
        <v>114</v>
      </c>
      <c r="D68" s="70"/>
      <c r="E68" s="11"/>
      <c r="F68" s="205" t="s">
        <v>405</v>
      </c>
      <c r="G68" s="11"/>
      <c r="H68" s="15"/>
      <c r="I68" s="11"/>
      <c r="J68" s="15"/>
      <c r="K68" s="11"/>
      <c r="L68" s="15"/>
      <c r="M68" s="11"/>
      <c r="N68" s="15"/>
      <c r="O68" s="11"/>
      <c r="P68" s="15"/>
      <c r="Q68" s="11"/>
      <c r="R68" s="15"/>
    </row>
    <row r="69" spans="1:18" s="125" customFormat="1" x14ac:dyDescent="0.35">
      <c r="A69" s="10"/>
      <c r="B69" s="15"/>
      <c r="C69" s="15" t="s">
        <v>115</v>
      </c>
      <c r="D69" s="73"/>
      <c r="E69" s="11"/>
      <c r="F69" s="41" t="s">
        <v>650</v>
      </c>
      <c r="G69" s="11"/>
      <c r="H69" s="15"/>
      <c r="I69" s="11"/>
      <c r="J69" s="15"/>
      <c r="K69" s="11"/>
      <c r="L69" s="15"/>
      <c r="M69" s="11"/>
      <c r="N69" s="15"/>
      <c r="O69" s="11"/>
      <c r="P69" s="15"/>
      <c r="Q69" s="11"/>
      <c r="R69" s="15"/>
    </row>
    <row r="70" spans="1:18" x14ac:dyDescent="0.35">
      <c r="A70" s="10"/>
      <c r="B70" s="15"/>
      <c r="C70" s="15" t="s">
        <v>116</v>
      </c>
      <c r="D70" s="73"/>
      <c r="E70" s="11"/>
      <c r="F70" s="41" t="s">
        <v>651</v>
      </c>
      <c r="G70" s="11"/>
      <c r="H70" s="15"/>
      <c r="I70" s="11"/>
      <c r="J70" s="15"/>
      <c r="K70" s="11"/>
      <c r="L70" s="15"/>
      <c r="M70" s="11"/>
      <c r="N70" s="15"/>
      <c r="O70" s="11"/>
      <c r="P70" s="15"/>
      <c r="Q70" s="11"/>
      <c r="R70" s="15"/>
    </row>
    <row r="71" spans="1:18" x14ac:dyDescent="0.35">
      <c r="A71" s="10"/>
      <c r="B71" s="15"/>
      <c r="C71" s="15" t="s">
        <v>107</v>
      </c>
      <c r="D71" s="73"/>
      <c r="E71" s="11"/>
      <c r="F71" s="41" t="s">
        <v>652</v>
      </c>
      <c r="G71" s="11"/>
      <c r="H71" s="15"/>
      <c r="I71" s="11"/>
      <c r="J71" s="15"/>
      <c r="K71" s="11"/>
      <c r="L71" s="15"/>
      <c r="M71" s="11"/>
      <c r="N71" s="15"/>
      <c r="O71" s="11"/>
      <c r="P71" s="15"/>
      <c r="Q71" s="11"/>
      <c r="R71" s="15"/>
    </row>
    <row r="72" spans="1:18" x14ac:dyDescent="0.35">
      <c r="A72" s="10"/>
      <c r="B72" s="15"/>
      <c r="C72" s="15" t="s">
        <v>117</v>
      </c>
      <c r="D72" s="73"/>
      <c r="E72" s="11"/>
      <c r="F72" s="20"/>
      <c r="G72" s="11"/>
      <c r="H72" s="15"/>
      <c r="I72" s="11"/>
      <c r="J72" s="15"/>
      <c r="K72" s="11"/>
      <c r="L72" s="15"/>
      <c r="M72" s="11"/>
      <c r="N72" s="15"/>
      <c r="O72" s="11"/>
      <c r="P72" s="15"/>
      <c r="Q72" s="11"/>
      <c r="R72" s="15"/>
    </row>
    <row r="73" spans="1:18" x14ac:dyDescent="0.35">
      <c r="A73" s="285"/>
      <c r="B73" s="193" t="s">
        <v>368</v>
      </c>
      <c r="C73" s="44" t="s">
        <v>602</v>
      </c>
      <c r="D73" s="71"/>
      <c r="E73" s="13"/>
      <c r="F73" s="21"/>
      <c r="G73" s="13"/>
      <c r="H73" s="16"/>
      <c r="I73" s="13"/>
      <c r="J73" s="16"/>
      <c r="K73" s="13"/>
      <c r="L73" s="16"/>
      <c r="M73" s="13"/>
      <c r="N73" s="16"/>
      <c r="O73" s="13"/>
      <c r="P73" s="16"/>
      <c r="Q73" s="13"/>
      <c r="R73" s="16"/>
    </row>
    <row r="74" spans="1:18" x14ac:dyDescent="0.35">
      <c r="A74" s="287"/>
      <c r="B74" s="195"/>
      <c r="C74" s="49"/>
      <c r="D74" s="74"/>
      <c r="E74" s="122" t="s">
        <v>974</v>
      </c>
      <c r="F74" s="287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s="125" customFormat="1" x14ac:dyDescent="0.35">
      <c r="A75" s="284" t="s">
        <v>56</v>
      </c>
      <c r="B75" s="344" t="s">
        <v>93</v>
      </c>
      <c r="C75" s="1" t="s">
        <v>95</v>
      </c>
      <c r="D75" s="97" t="s">
        <v>97</v>
      </c>
      <c r="E75" s="284" t="s">
        <v>53</v>
      </c>
      <c r="F75" s="284" t="s">
        <v>99</v>
      </c>
      <c r="G75" s="345" t="s">
        <v>423</v>
      </c>
      <c r="H75" s="345"/>
      <c r="I75" s="345"/>
      <c r="J75" s="345" t="s">
        <v>557</v>
      </c>
      <c r="K75" s="345"/>
      <c r="L75" s="345"/>
      <c r="M75" s="345"/>
      <c r="N75" s="345"/>
      <c r="O75" s="345"/>
      <c r="P75" s="345"/>
      <c r="Q75" s="345"/>
      <c r="R75" s="345"/>
    </row>
    <row r="76" spans="1:18" s="125" customFormat="1" x14ac:dyDescent="0.35">
      <c r="A76" s="245" t="s">
        <v>57</v>
      </c>
      <c r="B76" s="344"/>
      <c r="C76" s="235" t="s">
        <v>96</v>
      </c>
      <c r="D76" s="210" t="s">
        <v>98</v>
      </c>
      <c r="E76" s="245" t="s">
        <v>54</v>
      </c>
      <c r="F76" s="245" t="s">
        <v>100</v>
      </c>
      <c r="G76" s="200" t="s">
        <v>8</v>
      </c>
      <c r="H76" s="200" t="s">
        <v>9</v>
      </c>
      <c r="I76" s="200" t="s">
        <v>10</v>
      </c>
      <c r="J76" s="200" t="s">
        <v>11</v>
      </c>
      <c r="K76" s="200" t="s">
        <v>12</v>
      </c>
      <c r="L76" s="200" t="s">
        <v>13</v>
      </c>
      <c r="M76" s="200" t="s">
        <v>14</v>
      </c>
      <c r="N76" s="200" t="s">
        <v>15</v>
      </c>
      <c r="O76" s="200" t="s">
        <v>16</v>
      </c>
      <c r="P76" s="200" t="s">
        <v>17</v>
      </c>
      <c r="Q76" s="200" t="s">
        <v>18</v>
      </c>
      <c r="R76" s="200" t="s">
        <v>19</v>
      </c>
    </row>
    <row r="77" spans="1:18" s="94" customFormat="1" x14ac:dyDescent="0.35">
      <c r="A77" s="103">
        <v>9</v>
      </c>
      <c r="B77" s="15" t="s">
        <v>165</v>
      </c>
      <c r="C77" s="15" t="s">
        <v>104</v>
      </c>
      <c r="D77" s="139">
        <v>15000</v>
      </c>
      <c r="E77" s="15" t="s">
        <v>21</v>
      </c>
      <c r="F77" s="38" t="s">
        <v>1</v>
      </c>
      <c r="G77" s="123"/>
      <c r="H77" s="83"/>
      <c r="I77" s="101"/>
      <c r="J77" s="83"/>
      <c r="K77" s="101"/>
      <c r="L77" s="83"/>
      <c r="M77" s="101"/>
      <c r="N77" s="83"/>
      <c r="O77" s="101"/>
      <c r="P77" s="83"/>
      <c r="Q77" s="101"/>
      <c r="R77" s="83"/>
    </row>
    <row r="78" spans="1:18" s="94" customFormat="1" x14ac:dyDescent="0.35">
      <c r="A78" s="103"/>
      <c r="B78" s="58" t="s">
        <v>603</v>
      </c>
      <c r="C78" s="240" t="s">
        <v>604</v>
      </c>
      <c r="D78" s="136"/>
      <c r="E78" s="15"/>
      <c r="F78" s="205" t="s">
        <v>405</v>
      </c>
      <c r="G78" s="123"/>
      <c r="H78" s="83"/>
      <c r="I78" s="101"/>
      <c r="J78" s="83"/>
      <c r="K78" s="101"/>
      <c r="L78" s="83"/>
      <c r="M78" s="101"/>
      <c r="N78" s="83"/>
      <c r="O78" s="101"/>
      <c r="P78" s="83"/>
      <c r="Q78" s="101"/>
      <c r="R78" s="83"/>
    </row>
    <row r="79" spans="1:18" s="94" customFormat="1" x14ac:dyDescent="0.35">
      <c r="A79" s="103"/>
      <c r="B79" s="47"/>
      <c r="C79" s="55" t="s">
        <v>111</v>
      </c>
      <c r="D79" s="139"/>
      <c r="E79" s="15"/>
      <c r="F79" s="41" t="s">
        <v>650</v>
      </c>
      <c r="G79" s="123"/>
      <c r="H79" s="83"/>
      <c r="I79" s="101"/>
      <c r="J79" s="83"/>
      <c r="K79" s="101"/>
      <c r="L79" s="83"/>
      <c r="M79" s="101"/>
      <c r="N79" s="83"/>
      <c r="O79" s="101"/>
      <c r="P79" s="83"/>
      <c r="Q79" s="101"/>
      <c r="R79" s="83"/>
    </row>
    <row r="80" spans="1:18" s="94" customFormat="1" x14ac:dyDescent="0.35">
      <c r="A80" s="103"/>
      <c r="B80" s="47"/>
      <c r="C80" s="153" t="s">
        <v>270</v>
      </c>
      <c r="D80" s="98"/>
      <c r="E80" s="104"/>
      <c r="F80" s="41" t="s">
        <v>651</v>
      </c>
      <c r="G80" s="123"/>
      <c r="H80" s="83"/>
      <c r="I80" s="101"/>
      <c r="J80" s="83"/>
      <c r="K80" s="101"/>
      <c r="L80" s="83"/>
      <c r="M80" s="101"/>
      <c r="N80" s="83"/>
      <c r="O80" s="101"/>
      <c r="P80" s="83"/>
      <c r="Q80" s="101"/>
      <c r="R80" s="83"/>
    </row>
    <row r="81" spans="1:18" s="125" customFormat="1" x14ac:dyDescent="0.35">
      <c r="A81" s="103"/>
      <c r="B81" s="47"/>
      <c r="C81" s="153" t="s">
        <v>605</v>
      </c>
      <c r="D81" s="98"/>
      <c r="E81" s="104"/>
      <c r="F81" s="41" t="s">
        <v>652</v>
      </c>
      <c r="G81" s="123"/>
      <c r="H81" s="83"/>
      <c r="I81" s="101"/>
      <c r="J81" s="83"/>
      <c r="K81" s="101"/>
      <c r="L81" s="83"/>
      <c r="M81" s="101"/>
      <c r="N81" s="83"/>
      <c r="O81" s="101"/>
      <c r="P81" s="83"/>
      <c r="Q81" s="101"/>
      <c r="R81" s="83"/>
    </row>
    <row r="82" spans="1:18" s="125" customFormat="1" x14ac:dyDescent="0.35">
      <c r="A82" s="103"/>
      <c r="B82" s="47"/>
      <c r="C82" s="153" t="s">
        <v>21</v>
      </c>
      <c r="D82" s="98"/>
      <c r="E82" s="104"/>
      <c r="F82" s="47"/>
      <c r="G82" s="123"/>
      <c r="H82" s="83"/>
      <c r="I82" s="101"/>
      <c r="J82" s="83"/>
      <c r="K82" s="101"/>
      <c r="L82" s="83"/>
      <c r="M82" s="101"/>
      <c r="N82" s="83"/>
      <c r="O82" s="101"/>
      <c r="P82" s="83"/>
      <c r="Q82" s="101"/>
      <c r="R82" s="83"/>
    </row>
    <row r="83" spans="1:18" s="94" customFormat="1" x14ac:dyDescent="0.35">
      <c r="A83" s="129"/>
      <c r="B83" s="193" t="s">
        <v>364</v>
      </c>
      <c r="C83" s="44" t="s">
        <v>606</v>
      </c>
      <c r="D83" s="88"/>
      <c r="E83" s="130"/>
      <c r="F83" s="99"/>
      <c r="G83" s="65"/>
      <c r="H83" s="100"/>
      <c r="I83" s="131"/>
      <c r="J83" s="100"/>
      <c r="K83" s="131"/>
      <c r="L83" s="100"/>
      <c r="M83" s="131"/>
      <c r="N83" s="100"/>
      <c r="O83" s="131"/>
      <c r="P83" s="100"/>
      <c r="Q83" s="131"/>
      <c r="R83" s="100"/>
    </row>
    <row r="84" spans="1:18" x14ac:dyDescent="0.35">
      <c r="A84" s="33"/>
      <c r="B84" s="34"/>
      <c r="C84" s="288" t="s">
        <v>94</v>
      </c>
      <c r="D84" s="66">
        <f>SUM(D7:D83)</f>
        <v>165000</v>
      </c>
      <c r="E84" s="11"/>
      <c r="F84" s="33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1:18" s="125" customFormat="1" x14ac:dyDescent="0.35">
      <c r="A85" s="104"/>
      <c r="B85" s="195"/>
      <c r="C85" s="49"/>
      <c r="D85" s="302"/>
      <c r="E85" s="104"/>
      <c r="F85" s="104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</row>
    <row r="86" spans="1:18" s="125" customFormat="1" x14ac:dyDescent="0.35">
      <c r="A86" s="104"/>
      <c r="B86" s="195"/>
      <c r="C86" s="49"/>
      <c r="D86" s="302"/>
      <c r="E86" s="104"/>
      <c r="F86" s="104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</row>
    <row r="87" spans="1:18" s="125" customFormat="1" x14ac:dyDescent="0.35">
      <c r="A87" s="104"/>
      <c r="B87" s="195"/>
      <c r="C87" s="49"/>
      <c r="D87" s="302"/>
      <c r="E87" s="104"/>
      <c r="F87" s="104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</row>
    <row r="88" spans="1:18" x14ac:dyDescent="0.35">
      <c r="A88" s="33"/>
      <c r="B88" s="34"/>
      <c r="C88" s="101"/>
      <c r="D88" s="162"/>
      <c r="E88" s="11"/>
      <c r="F88" s="33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8" x14ac:dyDescent="0.35">
      <c r="A89" s="33"/>
      <c r="B89" s="34"/>
      <c r="C89" s="101"/>
      <c r="D89" s="162"/>
      <c r="E89" s="11"/>
      <c r="F89" s="33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8" x14ac:dyDescent="0.35">
      <c r="A90" s="33"/>
      <c r="B90" s="34"/>
      <c r="C90" s="101"/>
      <c r="D90" s="162"/>
      <c r="E90" s="11"/>
      <c r="F90" s="33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</row>
    <row r="91" spans="1:18" x14ac:dyDescent="0.35">
      <c r="A91" s="33"/>
      <c r="B91" s="34"/>
      <c r="C91" s="101"/>
      <c r="D91" s="162"/>
      <c r="E91" s="11"/>
      <c r="F91" s="33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 x14ac:dyDescent="0.35">
      <c r="A92" s="33"/>
      <c r="B92" s="34"/>
      <c r="C92" s="101"/>
      <c r="D92" s="162"/>
      <c r="E92" s="11"/>
      <c r="F92" s="33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1:18" x14ac:dyDescent="0.35">
      <c r="A93" s="33"/>
      <c r="B93" s="34"/>
      <c r="C93" s="101"/>
      <c r="D93" s="162"/>
      <c r="E93" s="11"/>
      <c r="F93" s="33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1:18" x14ac:dyDescent="0.35">
      <c r="A94" s="33"/>
      <c r="B94" s="34"/>
      <c r="C94" s="101"/>
      <c r="D94" s="162"/>
      <c r="E94" s="11"/>
      <c r="F94" s="33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1:18" x14ac:dyDescent="0.35">
      <c r="C95" s="101"/>
      <c r="D95" s="102"/>
    </row>
    <row r="96" spans="1:18" x14ac:dyDescent="0.35">
      <c r="C96" s="101"/>
      <c r="D96" s="102"/>
    </row>
    <row r="97" spans="2:18" s="6" customFormat="1" x14ac:dyDescent="0.35">
      <c r="B97" s="5"/>
      <c r="C97" s="101"/>
      <c r="D97" s="102"/>
      <c r="E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2:18" s="6" customFormat="1" x14ac:dyDescent="0.35">
      <c r="B98" s="5"/>
      <c r="C98" s="101"/>
      <c r="D98" s="102"/>
      <c r="E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2:18" s="6" customFormat="1" x14ac:dyDescent="0.35">
      <c r="B99" s="5"/>
      <c r="C99" s="101"/>
      <c r="D99" s="162"/>
      <c r="E99" s="122" t="s">
        <v>975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</sheetData>
  <mergeCells count="18">
    <mergeCell ref="O1:Q1"/>
    <mergeCell ref="A2:R2"/>
    <mergeCell ref="A3:R3"/>
    <mergeCell ref="A4:R4"/>
    <mergeCell ref="A5:R5"/>
    <mergeCell ref="B75:B76"/>
    <mergeCell ref="G75:I75"/>
    <mergeCell ref="J75:R75"/>
    <mergeCell ref="A6:R6"/>
    <mergeCell ref="B7:B8"/>
    <mergeCell ref="G7:I7"/>
    <mergeCell ref="J7:R7"/>
    <mergeCell ref="B25:B26"/>
    <mergeCell ref="G25:I25"/>
    <mergeCell ref="J25:R25"/>
    <mergeCell ref="B50:B51"/>
    <mergeCell ref="G50:I50"/>
    <mergeCell ref="J50:R50"/>
  </mergeCells>
  <pageMargins left="0.23" right="0.17" top="0.64" bottom="0.27" header="0.3" footer="0.18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24"/>
  <sheetViews>
    <sheetView topLeftCell="A28" zoomScaleSheetLayoutView="100" workbookViewId="0">
      <selection activeCell="T43" sqref="T43"/>
    </sheetView>
  </sheetViews>
  <sheetFormatPr defaultRowHeight="21" x14ac:dyDescent="0.35"/>
  <cols>
    <col min="1" max="1" width="4.75" style="6" customWidth="1"/>
    <col min="2" max="2" width="25" style="5" customWidth="1"/>
    <col min="3" max="3" width="31.125" style="5" customWidth="1"/>
    <col min="4" max="4" width="8.75" style="137" customWidth="1"/>
    <col min="5" max="5" width="18.5" style="5" customWidth="1"/>
    <col min="6" max="6" width="10.875" style="6" customWidth="1"/>
    <col min="7" max="18" width="3" style="5" customWidth="1"/>
    <col min="19" max="16384" width="9" style="5"/>
  </cols>
  <sheetData>
    <row r="1" spans="1:18" x14ac:dyDescent="0.35">
      <c r="O1" s="346" t="s">
        <v>101</v>
      </c>
      <c r="P1" s="347"/>
      <c r="Q1" s="348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341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356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212" t="s">
        <v>56</v>
      </c>
      <c r="B7" s="344" t="s">
        <v>93</v>
      </c>
      <c r="C7" s="1" t="s">
        <v>95</v>
      </c>
      <c r="D7" s="97" t="s">
        <v>97</v>
      </c>
      <c r="E7" s="212" t="s">
        <v>53</v>
      </c>
      <c r="F7" s="212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09" t="s">
        <v>57</v>
      </c>
      <c r="B8" s="344"/>
      <c r="C8" s="211" t="s">
        <v>96</v>
      </c>
      <c r="D8" s="210" t="s">
        <v>98</v>
      </c>
      <c r="E8" s="209" t="s">
        <v>54</v>
      </c>
      <c r="F8" s="209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160</v>
      </c>
      <c r="C9" s="151" t="s">
        <v>609</v>
      </c>
      <c r="D9" s="72">
        <v>5000</v>
      </c>
      <c r="E9" s="9" t="s">
        <v>231</v>
      </c>
      <c r="F9" s="4" t="s">
        <v>195</v>
      </c>
      <c r="G9" s="23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 t="s">
        <v>161</v>
      </c>
      <c r="C10" s="56" t="s">
        <v>610</v>
      </c>
      <c r="D10" s="70"/>
      <c r="E10" s="15" t="s">
        <v>92</v>
      </c>
      <c r="F10" s="205" t="s">
        <v>405</v>
      </c>
      <c r="G10" s="24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15" t="s">
        <v>938</v>
      </c>
      <c r="D11" s="73"/>
      <c r="E11" s="15" t="s">
        <v>31</v>
      </c>
      <c r="F11" s="41" t="s">
        <v>637</v>
      </c>
      <c r="G11" s="24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15" t="s">
        <v>939</v>
      </c>
      <c r="D12" s="73"/>
      <c r="E12" s="15"/>
      <c r="F12" s="41" t="s">
        <v>39</v>
      </c>
      <c r="G12" s="24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s="92" customFormat="1" x14ac:dyDescent="0.35">
      <c r="A13" s="12"/>
      <c r="B13" s="193" t="s">
        <v>607</v>
      </c>
      <c r="C13" s="45" t="s">
        <v>608</v>
      </c>
      <c r="D13" s="71"/>
      <c r="E13" s="13"/>
      <c r="F13" s="21"/>
      <c r="G13" s="25"/>
      <c r="H13" s="16"/>
      <c r="I13" s="13"/>
      <c r="J13" s="16"/>
      <c r="K13" s="13"/>
      <c r="L13" s="16"/>
      <c r="M13" s="13"/>
      <c r="N13" s="16"/>
      <c r="O13" s="13"/>
      <c r="P13" s="16"/>
      <c r="Q13" s="13"/>
      <c r="R13" s="16"/>
    </row>
    <row r="14" spans="1:18" x14ac:dyDescent="0.35">
      <c r="A14" s="8">
        <v>2</v>
      </c>
      <c r="B14" s="14" t="s">
        <v>50</v>
      </c>
      <c r="C14" s="30" t="s">
        <v>612</v>
      </c>
      <c r="D14" s="147">
        <v>30000</v>
      </c>
      <c r="E14" s="14" t="s">
        <v>21</v>
      </c>
      <c r="F14" s="4" t="s">
        <v>195</v>
      </c>
      <c r="G14" s="23"/>
      <c r="H14" s="14"/>
      <c r="I14" s="9"/>
      <c r="J14" s="14"/>
      <c r="K14" s="9"/>
      <c r="L14" s="14"/>
      <c r="M14" s="9"/>
      <c r="N14" s="14"/>
      <c r="O14" s="9"/>
      <c r="P14" s="14"/>
      <c r="Q14" s="9"/>
      <c r="R14" s="14"/>
    </row>
    <row r="15" spans="1:18" x14ac:dyDescent="0.35">
      <c r="A15" s="10"/>
      <c r="B15" s="15" t="s">
        <v>163</v>
      </c>
      <c r="C15" s="31" t="s">
        <v>292</v>
      </c>
      <c r="D15" s="136"/>
      <c r="E15" s="15" t="s">
        <v>92</v>
      </c>
      <c r="F15" s="205" t="s">
        <v>405</v>
      </c>
      <c r="G15" s="24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0"/>
      <c r="B16" s="15"/>
      <c r="C16" s="15" t="s">
        <v>133</v>
      </c>
      <c r="D16" s="139"/>
      <c r="E16" s="15" t="s">
        <v>31</v>
      </c>
      <c r="F16" s="41" t="s">
        <v>637</v>
      </c>
      <c r="G16" s="24"/>
      <c r="H16" s="15"/>
      <c r="I16" s="11"/>
      <c r="J16" s="15"/>
      <c r="K16" s="11"/>
      <c r="L16" s="15"/>
      <c r="M16" s="11"/>
      <c r="N16" s="15"/>
      <c r="O16" s="11"/>
      <c r="P16" s="15"/>
      <c r="Q16" s="11"/>
      <c r="R16" s="15"/>
    </row>
    <row r="17" spans="1:18" x14ac:dyDescent="0.35">
      <c r="A17" s="10"/>
      <c r="B17" s="15"/>
      <c r="C17" s="15" t="s">
        <v>291</v>
      </c>
      <c r="D17" s="139"/>
      <c r="E17" s="15"/>
      <c r="F17" s="41" t="s">
        <v>39</v>
      </c>
      <c r="G17" s="24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2"/>
      <c r="B18" s="193" t="s">
        <v>383</v>
      </c>
      <c r="C18" s="45" t="s">
        <v>611</v>
      </c>
      <c r="D18" s="140"/>
      <c r="E18" s="16"/>
      <c r="F18" s="39"/>
      <c r="G18" s="25"/>
      <c r="H18" s="16"/>
      <c r="I18" s="13"/>
      <c r="J18" s="16"/>
      <c r="K18" s="13"/>
      <c r="L18" s="16"/>
      <c r="M18" s="13"/>
      <c r="N18" s="16"/>
      <c r="O18" s="13"/>
      <c r="P18" s="16"/>
      <c r="Q18" s="13"/>
      <c r="R18" s="16"/>
    </row>
    <row r="19" spans="1:18" x14ac:dyDescent="0.35">
      <c r="A19" s="8">
        <v>3</v>
      </c>
      <c r="B19" s="14" t="s">
        <v>613</v>
      </c>
      <c r="C19" s="30" t="s">
        <v>615</v>
      </c>
      <c r="D19" s="147">
        <v>5000</v>
      </c>
      <c r="E19" s="14" t="s">
        <v>346</v>
      </c>
      <c r="F19" s="4" t="s">
        <v>195</v>
      </c>
      <c r="G19" s="23"/>
      <c r="H19" s="14"/>
      <c r="I19" s="9"/>
      <c r="J19" s="14"/>
      <c r="K19" s="9"/>
      <c r="L19" s="14"/>
      <c r="M19" s="9"/>
      <c r="N19" s="14"/>
      <c r="O19" s="9"/>
      <c r="P19" s="14"/>
      <c r="Q19" s="9"/>
      <c r="R19" s="14"/>
    </row>
    <row r="20" spans="1:18" x14ac:dyDescent="0.35">
      <c r="A20" s="10"/>
      <c r="B20" s="15" t="s">
        <v>614</v>
      </c>
      <c r="C20" s="31" t="s">
        <v>616</v>
      </c>
      <c r="D20" s="136"/>
      <c r="E20" s="15" t="s">
        <v>92</v>
      </c>
      <c r="F20" s="205" t="s">
        <v>405</v>
      </c>
      <c r="G20" s="24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x14ac:dyDescent="0.35">
      <c r="A21" s="10"/>
      <c r="B21" s="15"/>
      <c r="C21" s="15" t="s">
        <v>133</v>
      </c>
      <c r="D21" s="139"/>
      <c r="E21" s="15" t="s">
        <v>31</v>
      </c>
      <c r="F21" s="41" t="s">
        <v>637</v>
      </c>
      <c r="G21" s="24"/>
      <c r="H21" s="15"/>
      <c r="I21" s="11"/>
      <c r="J21" s="15"/>
      <c r="K21" s="11"/>
      <c r="L21" s="15"/>
      <c r="M21" s="11"/>
      <c r="N21" s="15"/>
      <c r="O21" s="11"/>
      <c r="P21" s="15"/>
      <c r="Q21" s="11"/>
      <c r="R21" s="15"/>
    </row>
    <row r="22" spans="1:18" x14ac:dyDescent="0.35">
      <c r="A22" s="10"/>
      <c r="B22" s="246" t="s">
        <v>1026</v>
      </c>
      <c r="C22" s="15" t="s">
        <v>291</v>
      </c>
      <c r="D22" s="139"/>
      <c r="E22" s="15"/>
      <c r="F22" s="41" t="s">
        <v>39</v>
      </c>
      <c r="G22" s="24"/>
      <c r="H22" s="15"/>
      <c r="I22" s="11"/>
      <c r="J22" s="15"/>
      <c r="K22" s="11"/>
      <c r="L22" s="15"/>
      <c r="M22" s="11"/>
      <c r="N22" s="15"/>
      <c r="O22" s="11"/>
      <c r="P22" s="15"/>
      <c r="Q22" s="11"/>
      <c r="R22" s="15"/>
    </row>
    <row r="23" spans="1:18" x14ac:dyDescent="0.35">
      <c r="A23" s="285"/>
      <c r="B23" s="193" t="s">
        <v>617</v>
      </c>
      <c r="C23" s="45" t="s">
        <v>611</v>
      </c>
      <c r="D23" s="140"/>
      <c r="E23" s="16"/>
      <c r="F23" s="286"/>
      <c r="G23" s="25"/>
      <c r="H23" s="16"/>
      <c r="I23" s="13"/>
      <c r="J23" s="16"/>
      <c r="K23" s="13"/>
      <c r="L23" s="16"/>
      <c r="M23" s="13"/>
      <c r="N23" s="16"/>
      <c r="O23" s="13"/>
      <c r="P23" s="16"/>
      <c r="Q23" s="13"/>
      <c r="R23" s="16"/>
    </row>
    <row r="24" spans="1:18" x14ac:dyDescent="0.35">
      <c r="A24" s="287"/>
      <c r="B24" s="195"/>
      <c r="C24" s="49"/>
      <c r="D24" s="74"/>
      <c r="E24" s="293" t="s">
        <v>976</v>
      </c>
      <c r="F24" s="287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s="11" customFormat="1" x14ac:dyDescent="0.35">
      <c r="A25" s="284" t="s">
        <v>56</v>
      </c>
      <c r="B25" s="344" t="s">
        <v>7</v>
      </c>
      <c r="C25" s="1" t="s">
        <v>52</v>
      </c>
      <c r="D25" s="352" t="s">
        <v>0</v>
      </c>
      <c r="E25" s="284" t="s">
        <v>53</v>
      </c>
      <c r="F25" s="284" t="s">
        <v>55</v>
      </c>
      <c r="G25" s="345" t="s">
        <v>423</v>
      </c>
      <c r="H25" s="345"/>
      <c r="I25" s="345"/>
      <c r="J25" s="345" t="s">
        <v>557</v>
      </c>
      <c r="K25" s="345"/>
      <c r="L25" s="345"/>
      <c r="M25" s="345"/>
      <c r="N25" s="345"/>
      <c r="O25" s="345"/>
      <c r="P25" s="345"/>
      <c r="Q25" s="345"/>
      <c r="R25" s="345"/>
    </row>
    <row r="26" spans="1:18" s="11" customFormat="1" x14ac:dyDescent="0.35">
      <c r="A26" s="245" t="s">
        <v>57</v>
      </c>
      <c r="B26" s="344"/>
      <c r="C26" s="235" t="s">
        <v>51</v>
      </c>
      <c r="D26" s="352"/>
      <c r="E26" s="245" t="s">
        <v>54</v>
      </c>
      <c r="F26" s="245" t="s">
        <v>54</v>
      </c>
      <c r="G26" s="200" t="s">
        <v>8</v>
      </c>
      <c r="H26" s="200" t="s">
        <v>9</v>
      </c>
      <c r="I26" s="200" t="s">
        <v>10</v>
      </c>
      <c r="J26" s="200" t="s">
        <v>11</v>
      </c>
      <c r="K26" s="200" t="s">
        <v>12</v>
      </c>
      <c r="L26" s="200" t="s">
        <v>13</v>
      </c>
      <c r="M26" s="200" t="s">
        <v>14</v>
      </c>
      <c r="N26" s="200" t="s">
        <v>15</v>
      </c>
      <c r="O26" s="200" t="s">
        <v>16</v>
      </c>
      <c r="P26" s="200" t="s">
        <v>17</v>
      </c>
      <c r="Q26" s="200" t="s">
        <v>18</v>
      </c>
      <c r="R26" s="200" t="s">
        <v>19</v>
      </c>
    </row>
    <row r="27" spans="1:18" x14ac:dyDescent="0.35">
      <c r="A27" s="8">
        <v>4</v>
      </c>
      <c r="B27" s="2" t="s">
        <v>40</v>
      </c>
      <c r="C27" s="59" t="s">
        <v>284</v>
      </c>
      <c r="D27" s="72">
        <v>5000</v>
      </c>
      <c r="E27" s="106" t="s">
        <v>352</v>
      </c>
      <c r="F27" s="4" t="s">
        <v>195</v>
      </c>
      <c r="G27" s="23"/>
      <c r="H27" s="14"/>
      <c r="I27" s="9"/>
      <c r="J27" s="14"/>
      <c r="K27" s="9"/>
      <c r="L27" s="14"/>
      <c r="M27" s="9"/>
      <c r="N27" s="14"/>
      <c r="O27" s="9"/>
      <c r="P27" s="14"/>
      <c r="Q27" s="9"/>
      <c r="R27" s="14"/>
    </row>
    <row r="28" spans="1:18" x14ac:dyDescent="0.35">
      <c r="A28" s="10"/>
      <c r="B28" s="15"/>
      <c r="C28" s="11" t="s">
        <v>285</v>
      </c>
      <c r="D28" s="70"/>
      <c r="E28" s="112" t="s">
        <v>349</v>
      </c>
      <c r="F28" s="205" t="s">
        <v>405</v>
      </c>
      <c r="G28" s="24"/>
      <c r="H28" s="15"/>
      <c r="I28" s="11"/>
      <c r="J28" s="15"/>
      <c r="K28" s="11"/>
      <c r="L28" s="15"/>
      <c r="M28" s="11"/>
      <c r="N28" s="15"/>
      <c r="O28" s="11"/>
      <c r="P28" s="15"/>
      <c r="Q28" s="11"/>
      <c r="R28" s="15"/>
    </row>
    <row r="29" spans="1:18" x14ac:dyDescent="0.35">
      <c r="A29" s="10"/>
      <c r="B29" s="15"/>
      <c r="C29" s="15" t="s">
        <v>133</v>
      </c>
      <c r="D29" s="73"/>
      <c r="E29" s="112" t="s">
        <v>31</v>
      </c>
      <c r="F29" s="41" t="s">
        <v>637</v>
      </c>
      <c r="G29" s="24"/>
      <c r="H29" s="15"/>
      <c r="I29" s="11"/>
      <c r="J29" s="15"/>
      <c r="K29" s="11"/>
      <c r="L29" s="15"/>
      <c r="M29" s="11"/>
      <c r="N29" s="15"/>
      <c r="O29" s="11"/>
      <c r="P29" s="15"/>
      <c r="Q29" s="11"/>
      <c r="R29" s="15"/>
    </row>
    <row r="30" spans="1:18" x14ac:dyDescent="0.35">
      <c r="A30" s="10"/>
      <c r="B30" s="15"/>
      <c r="C30" s="15" t="s">
        <v>287</v>
      </c>
      <c r="D30" s="73"/>
      <c r="E30" s="112"/>
      <c r="F30" s="41" t="s">
        <v>39</v>
      </c>
      <c r="G30" s="24"/>
      <c r="H30" s="15"/>
      <c r="I30" s="11"/>
      <c r="J30" s="15"/>
      <c r="K30" s="11"/>
      <c r="L30" s="15"/>
      <c r="M30" s="11"/>
      <c r="N30" s="15"/>
      <c r="O30" s="11"/>
      <c r="P30" s="15"/>
      <c r="Q30" s="11"/>
      <c r="R30" s="15"/>
    </row>
    <row r="31" spans="1:18" x14ac:dyDescent="0.35">
      <c r="A31" s="10"/>
      <c r="B31" s="15"/>
      <c r="C31" s="112" t="s">
        <v>109</v>
      </c>
      <c r="D31" s="73"/>
      <c r="F31" s="20"/>
      <c r="G31" s="24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</row>
    <row r="32" spans="1:18" x14ac:dyDescent="0.35">
      <c r="A32" s="12"/>
      <c r="B32" s="193" t="s">
        <v>381</v>
      </c>
      <c r="C32" s="45" t="s">
        <v>611</v>
      </c>
      <c r="D32" s="71"/>
      <c r="E32" s="13"/>
      <c r="F32" s="21"/>
      <c r="G32" s="25"/>
      <c r="H32" s="16"/>
      <c r="I32" s="13"/>
      <c r="J32" s="16"/>
      <c r="K32" s="13"/>
      <c r="L32" s="16"/>
      <c r="M32" s="13"/>
      <c r="N32" s="16"/>
      <c r="O32" s="13"/>
      <c r="P32" s="16"/>
      <c r="Q32" s="13"/>
      <c r="R32" s="16"/>
    </row>
    <row r="33" spans="1:18" x14ac:dyDescent="0.35">
      <c r="A33" s="8">
        <v>5</v>
      </c>
      <c r="B33" s="14" t="s">
        <v>45</v>
      </c>
      <c r="C33" s="30" t="s">
        <v>289</v>
      </c>
      <c r="D33" s="147">
        <v>5000</v>
      </c>
      <c r="E33" s="14" t="s">
        <v>21</v>
      </c>
      <c r="F33" s="37" t="s">
        <v>195</v>
      </c>
      <c r="G33" s="23"/>
      <c r="H33" s="14"/>
      <c r="I33" s="9"/>
      <c r="J33" s="14"/>
      <c r="K33" s="9"/>
      <c r="L33" s="14"/>
      <c r="M33" s="9"/>
      <c r="N33" s="14"/>
      <c r="O33" s="9"/>
      <c r="P33" s="14"/>
      <c r="Q33" s="9"/>
      <c r="R33" s="14"/>
    </row>
    <row r="34" spans="1:18" x14ac:dyDescent="0.35">
      <c r="A34" s="10"/>
      <c r="B34" s="15" t="s">
        <v>39</v>
      </c>
      <c r="C34" s="31" t="s">
        <v>347</v>
      </c>
      <c r="D34" s="136"/>
      <c r="E34" s="15" t="s">
        <v>92</v>
      </c>
      <c r="F34" s="205" t="s">
        <v>405</v>
      </c>
      <c r="G34" s="24"/>
      <c r="H34" s="15"/>
      <c r="I34" s="11"/>
      <c r="J34" s="15"/>
      <c r="K34" s="11"/>
      <c r="L34" s="15"/>
      <c r="M34" s="11"/>
      <c r="N34" s="15"/>
      <c r="O34" s="11"/>
      <c r="P34" s="15"/>
      <c r="Q34" s="11"/>
      <c r="R34" s="15"/>
    </row>
    <row r="35" spans="1:18" x14ac:dyDescent="0.35">
      <c r="A35" s="10"/>
      <c r="B35" s="15"/>
      <c r="C35" s="15" t="s">
        <v>133</v>
      </c>
      <c r="D35" s="139"/>
      <c r="E35" s="15" t="s">
        <v>31</v>
      </c>
      <c r="F35" s="41" t="s">
        <v>637</v>
      </c>
      <c r="G35" s="24"/>
      <c r="H35" s="15"/>
      <c r="I35" s="11"/>
      <c r="J35" s="15"/>
      <c r="K35" s="11"/>
      <c r="L35" s="15"/>
      <c r="M35" s="11"/>
      <c r="N35" s="15"/>
      <c r="O35" s="11"/>
      <c r="P35" s="15"/>
      <c r="Q35" s="11"/>
      <c r="R35" s="15"/>
    </row>
    <row r="36" spans="1:18" x14ac:dyDescent="0.35">
      <c r="A36" s="10"/>
      <c r="B36" s="15"/>
      <c r="C36" s="15" t="s">
        <v>287</v>
      </c>
      <c r="D36" s="139"/>
      <c r="E36" s="15"/>
      <c r="F36" s="41" t="s">
        <v>39</v>
      </c>
      <c r="G36" s="24"/>
      <c r="H36" s="15"/>
      <c r="I36" s="11"/>
      <c r="J36" s="15"/>
      <c r="K36" s="11"/>
      <c r="L36" s="15"/>
      <c r="M36" s="11"/>
      <c r="N36" s="15"/>
      <c r="O36" s="11"/>
      <c r="P36" s="15"/>
      <c r="Q36" s="11"/>
      <c r="R36" s="15"/>
    </row>
    <row r="37" spans="1:18" x14ac:dyDescent="0.35">
      <c r="A37" s="10"/>
      <c r="B37" s="15"/>
      <c r="C37" s="112" t="s">
        <v>109</v>
      </c>
      <c r="D37" s="139"/>
      <c r="E37" s="15"/>
      <c r="F37" s="38"/>
      <c r="G37" s="24"/>
      <c r="H37" s="15"/>
      <c r="I37" s="11"/>
      <c r="J37" s="15"/>
      <c r="K37" s="11"/>
      <c r="L37" s="15"/>
      <c r="M37" s="11"/>
      <c r="N37" s="15"/>
      <c r="O37" s="11"/>
      <c r="P37" s="15"/>
      <c r="Q37" s="11"/>
      <c r="R37" s="15"/>
    </row>
    <row r="38" spans="1:18" x14ac:dyDescent="0.35">
      <c r="A38" s="12"/>
      <c r="B38" s="193" t="s">
        <v>375</v>
      </c>
      <c r="C38" s="45" t="s">
        <v>611</v>
      </c>
      <c r="D38" s="140"/>
      <c r="E38" s="16"/>
      <c r="F38" s="39"/>
      <c r="G38" s="25"/>
      <c r="H38" s="16"/>
      <c r="I38" s="13"/>
      <c r="J38" s="16"/>
      <c r="K38" s="13"/>
      <c r="L38" s="16"/>
      <c r="M38" s="13"/>
      <c r="N38" s="16"/>
      <c r="O38" s="13"/>
      <c r="P38" s="16"/>
      <c r="Q38" s="13"/>
      <c r="R38" s="16"/>
    </row>
    <row r="39" spans="1:18" x14ac:dyDescent="0.35">
      <c r="A39" s="8">
        <v>6</v>
      </c>
      <c r="B39" s="14" t="s">
        <v>41</v>
      </c>
      <c r="C39" s="30" t="s">
        <v>624</v>
      </c>
      <c r="D39" s="72">
        <v>5000</v>
      </c>
      <c r="E39" s="106" t="s">
        <v>346</v>
      </c>
      <c r="F39" s="4" t="s">
        <v>195</v>
      </c>
      <c r="G39" s="23"/>
      <c r="H39" s="14"/>
      <c r="I39" s="9"/>
      <c r="J39" s="14"/>
      <c r="K39" s="9"/>
      <c r="L39" s="14"/>
      <c r="M39" s="9"/>
      <c r="N39" s="14"/>
      <c r="O39" s="9"/>
      <c r="P39" s="14"/>
      <c r="Q39" s="9"/>
      <c r="R39" s="14"/>
    </row>
    <row r="40" spans="1:18" x14ac:dyDescent="0.35">
      <c r="A40" s="10"/>
      <c r="B40" s="15"/>
      <c r="C40" s="31" t="s">
        <v>625</v>
      </c>
      <c r="D40" s="70"/>
      <c r="E40" s="112" t="s">
        <v>29</v>
      </c>
      <c r="F40" s="205" t="s">
        <v>405</v>
      </c>
      <c r="G40" s="24"/>
      <c r="H40" s="15"/>
      <c r="I40" s="11"/>
      <c r="J40" s="15"/>
      <c r="K40" s="11"/>
      <c r="L40" s="15"/>
      <c r="M40" s="11"/>
      <c r="N40" s="15"/>
      <c r="O40" s="11"/>
      <c r="P40" s="15"/>
      <c r="Q40" s="11"/>
      <c r="R40" s="15"/>
    </row>
    <row r="41" spans="1:18" x14ac:dyDescent="0.35">
      <c r="A41" s="10"/>
      <c r="B41" s="15"/>
      <c r="C41" s="15" t="s">
        <v>133</v>
      </c>
      <c r="D41" s="73"/>
      <c r="E41" s="112" t="s">
        <v>92</v>
      </c>
      <c r="F41" s="41" t="s">
        <v>637</v>
      </c>
      <c r="G41" s="24"/>
      <c r="H41" s="15"/>
      <c r="I41" s="11"/>
      <c r="J41" s="15"/>
      <c r="K41" s="11"/>
      <c r="L41" s="15"/>
      <c r="M41" s="11"/>
      <c r="N41" s="15"/>
      <c r="O41" s="11"/>
      <c r="P41" s="15"/>
      <c r="Q41" s="11"/>
      <c r="R41" s="15"/>
    </row>
    <row r="42" spans="1:18" x14ac:dyDescent="0.35">
      <c r="A42" s="10"/>
      <c r="B42" s="15"/>
      <c r="C42" s="15" t="s">
        <v>619</v>
      </c>
      <c r="D42" s="73"/>
      <c r="E42" s="112" t="s">
        <v>31</v>
      </c>
      <c r="F42" s="41" t="s">
        <v>39</v>
      </c>
      <c r="G42" s="24"/>
      <c r="H42" s="15"/>
      <c r="I42" s="11"/>
      <c r="J42" s="15"/>
      <c r="K42" s="11"/>
      <c r="L42" s="15"/>
      <c r="M42" s="11"/>
      <c r="N42" s="15"/>
      <c r="O42" s="11"/>
      <c r="P42" s="15"/>
      <c r="Q42" s="11"/>
      <c r="R42" s="15"/>
    </row>
    <row r="43" spans="1:18" x14ac:dyDescent="0.35">
      <c r="A43" s="10"/>
      <c r="B43" s="15"/>
      <c r="C43" s="112" t="s">
        <v>620</v>
      </c>
      <c r="D43" s="73"/>
      <c r="E43" s="112"/>
      <c r="F43" s="20"/>
      <c r="G43" s="24"/>
      <c r="H43" s="15"/>
      <c r="I43" s="11"/>
      <c r="J43" s="15"/>
      <c r="K43" s="11"/>
      <c r="L43" s="15"/>
      <c r="M43" s="11"/>
      <c r="N43" s="15"/>
      <c r="O43" s="11"/>
      <c r="P43" s="15"/>
      <c r="Q43" s="11"/>
      <c r="R43" s="15"/>
    </row>
    <row r="44" spans="1:18" x14ac:dyDescent="0.35">
      <c r="A44" s="12"/>
      <c r="B44" s="193" t="s">
        <v>373</v>
      </c>
      <c r="C44" s="45" t="s">
        <v>618</v>
      </c>
      <c r="D44" s="71"/>
      <c r="E44" s="13"/>
      <c r="F44" s="21"/>
      <c r="G44" s="25"/>
      <c r="H44" s="16"/>
      <c r="I44" s="13"/>
      <c r="J44" s="16"/>
      <c r="K44" s="13"/>
      <c r="L44" s="16"/>
      <c r="M44" s="13"/>
      <c r="N44" s="16"/>
      <c r="O44" s="13"/>
      <c r="P44" s="16"/>
      <c r="Q44" s="13"/>
      <c r="R44" s="16"/>
    </row>
    <row r="45" spans="1:18" s="11" customFormat="1" x14ac:dyDescent="0.35">
      <c r="A45" s="33"/>
      <c r="B45" s="195"/>
      <c r="C45" s="49"/>
      <c r="D45" s="74"/>
      <c r="F45" s="33"/>
    </row>
    <row r="46" spans="1:18" s="11" customFormat="1" x14ac:dyDescent="0.35">
      <c r="A46" s="33"/>
      <c r="B46" s="195"/>
      <c r="C46" s="49"/>
      <c r="D46" s="74"/>
      <c r="F46" s="33"/>
    </row>
    <row r="47" spans="1:18" s="11" customFormat="1" x14ac:dyDescent="0.35">
      <c r="A47" s="287"/>
      <c r="B47" s="195"/>
      <c r="C47" s="49"/>
      <c r="D47" s="74"/>
      <c r="F47" s="287"/>
    </row>
    <row r="48" spans="1:18" s="11" customFormat="1" x14ac:dyDescent="0.35">
      <c r="A48" s="33"/>
      <c r="B48" s="195"/>
      <c r="C48" s="49"/>
      <c r="D48" s="74"/>
      <c r="F48" s="33"/>
    </row>
    <row r="49" spans="1:18" s="11" customFormat="1" x14ac:dyDescent="0.35">
      <c r="A49" s="33"/>
      <c r="B49" s="195"/>
      <c r="C49" s="49"/>
      <c r="D49" s="74"/>
      <c r="E49" s="293" t="s">
        <v>977</v>
      </c>
      <c r="F49" s="33"/>
    </row>
    <row r="50" spans="1:18" s="11" customFormat="1" x14ac:dyDescent="0.35">
      <c r="A50" s="241" t="s">
        <v>56</v>
      </c>
      <c r="B50" s="344" t="s">
        <v>7</v>
      </c>
      <c r="C50" s="1" t="s">
        <v>52</v>
      </c>
      <c r="D50" s="352" t="s">
        <v>0</v>
      </c>
      <c r="E50" s="241" t="s">
        <v>53</v>
      </c>
      <c r="F50" s="241" t="s">
        <v>55</v>
      </c>
      <c r="G50" s="345" t="s">
        <v>423</v>
      </c>
      <c r="H50" s="345"/>
      <c r="I50" s="345"/>
      <c r="J50" s="345" t="s">
        <v>557</v>
      </c>
      <c r="K50" s="345"/>
      <c r="L50" s="345"/>
      <c r="M50" s="345"/>
      <c r="N50" s="345"/>
      <c r="O50" s="345"/>
      <c r="P50" s="345"/>
      <c r="Q50" s="345"/>
      <c r="R50" s="345"/>
    </row>
    <row r="51" spans="1:18" s="11" customFormat="1" x14ac:dyDescent="0.35">
      <c r="A51" s="242" t="s">
        <v>57</v>
      </c>
      <c r="B51" s="344"/>
      <c r="C51" s="235" t="s">
        <v>51</v>
      </c>
      <c r="D51" s="352"/>
      <c r="E51" s="242" t="s">
        <v>54</v>
      </c>
      <c r="F51" s="242" t="s">
        <v>54</v>
      </c>
      <c r="G51" s="200" t="s">
        <v>8</v>
      </c>
      <c r="H51" s="200" t="s">
        <v>9</v>
      </c>
      <c r="I51" s="200" t="s">
        <v>10</v>
      </c>
      <c r="J51" s="200" t="s">
        <v>11</v>
      </c>
      <c r="K51" s="200" t="s">
        <v>12</v>
      </c>
      <c r="L51" s="200" t="s">
        <v>13</v>
      </c>
      <c r="M51" s="200" t="s">
        <v>14</v>
      </c>
      <c r="N51" s="200" t="s">
        <v>15</v>
      </c>
      <c r="O51" s="200" t="s">
        <v>16</v>
      </c>
      <c r="P51" s="200" t="s">
        <v>17</v>
      </c>
      <c r="Q51" s="200" t="s">
        <v>18</v>
      </c>
      <c r="R51" s="200" t="s">
        <v>19</v>
      </c>
    </row>
    <row r="52" spans="1:18" x14ac:dyDescent="0.35">
      <c r="A52" s="10">
        <v>7</v>
      </c>
      <c r="B52" s="15" t="s">
        <v>138</v>
      </c>
      <c r="C52" s="194" t="s">
        <v>937</v>
      </c>
      <c r="D52" s="73">
        <v>20000</v>
      </c>
      <c r="E52" s="15" t="s">
        <v>621</v>
      </c>
      <c r="F52" s="20" t="s">
        <v>195</v>
      </c>
      <c r="G52" s="24"/>
      <c r="H52" s="15"/>
      <c r="I52" s="11"/>
      <c r="J52" s="15"/>
      <c r="K52" s="11"/>
      <c r="L52" s="15"/>
      <c r="M52" s="11"/>
      <c r="N52" s="15"/>
      <c r="O52" s="11"/>
      <c r="P52" s="15"/>
      <c r="Q52" s="11"/>
      <c r="R52" s="15"/>
    </row>
    <row r="53" spans="1:18" x14ac:dyDescent="0.35">
      <c r="A53" s="10"/>
      <c r="B53" s="15"/>
      <c r="C53" s="31" t="s">
        <v>133</v>
      </c>
      <c r="D53" s="70"/>
      <c r="E53" s="112" t="s">
        <v>622</v>
      </c>
      <c r="F53" s="205" t="s">
        <v>405</v>
      </c>
      <c r="G53" s="24"/>
      <c r="H53" s="15"/>
      <c r="I53" s="11"/>
      <c r="J53" s="15"/>
      <c r="K53" s="11"/>
      <c r="L53" s="15"/>
      <c r="M53" s="11"/>
      <c r="N53" s="15"/>
      <c r="O53" s="11"/>
      <c r="P53" s="15"/>
      <c r="Q53" s="11"/>
      <c r="R53" s="15"/>
    </row>
    <row r="54" spans="1:18" x14ac:dyDescent="0.35">
      <c r="A54" s="10"/>
      <c r="B54" s="15"/>
      <c r="C54" s="31" t="s">
        <v>623</v>
      </c>
      <c r="D54" s="73"/>
      <c r="E54" s="112" t="s">
        <v>92</v>
      </c>
      <c r="F54" s="41" t="s">
        <v>637</v>
      </c>
      <c r="G54" s="24"/>
      <c r="H54" s="15"/>
      <c r="I54" s="11"/>
      <c r="J54" s="15"/>
      <c r="K54" s="11"/>
      <c r="L54" s="15"/>
      <c r="M54" s="11"/>
      <c r="N54" s="15"/>
      <c r="O54" s="11"/>
      <c r="P54" s="15"/>
      <c r="Q54" s="11"/>
      <c r="R54" s="15"/>
    </row>
    <row r="55" spans="1:18" x14ac:dyDescent="0.35">
      <c r="A55" s="10"/>
      <c r="B55" s="15"/>
      <c r="C55" s="31" t="s">
        <v>109</v>
      </c>
      <c r="D55" s="73"/>
      <c r="E55" s="112" t="s">
        <v>31</v>
      </c>
      <c r="F55" s="41" t="s">
        <v>39</v>
      </c>
      <c r="G55" s="24"/>
      <c r="H55" s="15"/>
      <c r="I55" s="11"/>
      <c r="J55" s="15"/>
      <c r="K55" s="11"/>
      <c r="L55" s="15"/>
      <c r="M55" s="11"/>
      <c r="N55" s="15"/>
      <c r="O55" s="11"/>
      <c r="P55" s="15"/>
      <c r="Q55" s="11"/>
      <c r="R55" s="15"/>
    </row>
    <row r="56" spans="1:18" x14ac:dyDescent="0.35">
      <c r="A56" s="10"/>
      <c r="B56" s="193" t="s">
        <v>372</v>
      </c>
      <c r="C56" s="45" t="s">
        <v>618</v>
      </c>
      <c r="D56" s="73"/>
      <c r="E56" s="112"/>
      <c r="F56" s="20"/>
      <c r="G56" s="24"/>
      <c r="H56" s="15"/>
      <c r="I56" s="11"/>
      <c r="J56" s="15"/>
      <c r="K56" s="11"/>
      <c r="L56" s="15"/>
      <c r="M56" s="11"/>
      <c r="N56" s="15"/>
      <c r="O56" s="11"/>
      <c r="P56" s="15"/>
      <c r="Q56" s="11"/>
      <c r="R56" s="15"/>
    </row>
    <row r="57" spans="1:18" s="109" customFormat="1" x14ac:dyDescent="0.35">
      <c r="A57" s="105">
        <v>8</v>
      </c>
      <c r="B57" s="151" t="s">
        <v>135</v>
      </c>
      <c r="C57" s="106" t="s">
        <v>626</v>
      </c>
      <c r="D57" s="72">
        <v>5000</v>
      </c>
      <c r="E57" s="106" t="s">
        <v>627</v>
      </c>
      <c r="F57" s="4" t="s">
        <v>195</v>
      </c>
      <c r="G57" s="107"/>
      <c r="H57" s="108"/>
      <c r="I57" s="106"/>
      <c r="J57" s="108"/>
      <c r="K57" s="106"/>
      <c r="L57" s="108"/>
      <c r="M57" s="106"/>
      <c r="N57" s="108"/>
      <c r="O57" s="106"/>
      <c r="P57" s="108"/>
      <c r="Q57" s="106"/>
      <c r="R57" s="108"/>
    </row>
    <row r="58" spans="1:18" s="109" customFormat="1" x14ac:dyDescent="0.35">
      <c r="A58" s="110"/>
      <c r="B58" s="56"/>
      <c r="C58" s="112" t="s">
        <v>625</v>
      </c>
      <c r="D58" s="73"/>
      <c r="E58" s="112" t="s">
        <v>21</v>
      </c>
      <c r="F58" s="205" t="s">
        <v>405</v>
      </c>
      <c r="G58" s="114"/>
      <c r="H58" s="111"/>
      <c r="I58" s="112"/>
      <c r="J58" s="111"/>
      <c r="K58" s="112"/>
      <c r="L58" s="111"/>
      <c r="M58" s="112"/>
      <c r="N58" s="111"/>
      <c r="O58" s="112"/>
      <c r="P58" s="111"/>
      <c r="Q58" s="112"/>
      <c r="R58" s="111"/>
    </row>
    <row r="59" spans="1:18" s="109" customFormat="1" x14ac:dyDescent="0.35">
      <c r="A59" s="110"/>
      <c r="B59" s="54"/>
      <c r="C59" s="15" t="s">
        <v>133</v>
      </c>
      <c r="D59" s="70"/>
      <c r="E59" s="112" t="s">
        <v>92</v>
      </c>
      <c r="F59" s="41" t="s">
        <v>637</v>
      </c>
      <c r="G59" s="114"/>
      <c r="H59" s="111"/>
      <c r="I59" s="112"/>
      <c r="J59" s="111"/>
      <c r="K59" s="112"/>
      <c r="L59" s="111"/>
      <c r="M59" s="112"/>
      <c r="N59" s="111"/>
      <c r="O59" s="112"/>
      <c r="P59" s="111"/>
      <c r="Q59" s="112"/>
      <c r="R59" s="111"/>
    </row>
    <row r="60" spans="1:18" s="109" customFormat="1" x14ac:dyDescent="0.35">
      <c r="A60" s="110"/>
      <c r="B60" s="111"/>
      <c r="C60" s="15" t="s">
        <v>287</v>
      </c>
      <c r="D60" s="145"/>
      <c r="E60" s="112" t="s">
        <v>31</v>
      </c>
      <c r="F60" s="41" t="s">
        <v>39</v>
      </c>
      <c r="G60" s="114"/>
      <c r="H60" s="111"/>
      <c r="I60" s="112"/>
      <c r="J60" s="111"/>
      <c r="K60" s="112"/>
      <c r="L60" s="111"/>
      <c r="M60" s="112"/>
      <c r="N60" s="111"/>
      <c r="O60" s="112"/>
      <c r="P60" s="111"/>
      <c r="Q60" s="112"/>
      <c r="R60" s="111"/>
    </row>
    <row r="61" spans="1:18" s="109" customFormat="1" x14ac:dyDescent="0.35">
      <c r="A61" s="110"/>
      <c r="B61" s="111"/>
      <c r="C61" s="112" t="s">
        <v>109</v>
      </c>
      <c r="D61" s="145"/>
      <c r="F61" s="115"/>
      <c r="G61" s="114"/>
      <c r="H61" s="111"/>
      <c r="I61" s="112"/>
      <c r="J61" s="111"/>
      <c r="K61" s="112"/>
      <c r="L61" s="111"/>
      <c r="M61" s="112"/>
      <c r="N61" s="111"/>
      <c r="O61" s="112"/>
      <c r="P61" s="111"/>
      <c r="Q61" s="112"/>
      <c r="R61" s="111"/>
    </row>
    <row r="62" spans="1:18" s="109" customFormat="1" x14ac:dyDescent="0.35">
      <c r="A62" s="116"/>
      <c r="B62" s="193" t="s">
        <v>371</v>
      </c>
      <c r="C62" s="45" t="s">
        <v>618</v>
      </c>
      <c r="D62" s="146"/>
      <c r="E62" s="121"/>
      <c r="F62" s="118"/>
      <c r="G62" s="119"/>
      <c r="H62" s="120"/>
      <c r="I62" s="121"/>
      <c r="J62" s="120"/>
      <c r="K62" s="121"/>
      <c r="L62" s="120"/>
      <c r="M62" s="121"/>
      <c r="N62" s="120"/>
      <c r="O62" s="121"/>
      <c r="P62" s="120"/>
      <c r="Q62" s="121"/>
      <c r="R62" s="120"/>
    </row>
    <row r="63" spans="1:18" x14ac:dyDescent="0.35">
      <c r="A63" s="8">
        <v>9</v>
      </c>
      <c r="B63" s="14" t="s">
        <v>139</v>
      </c>
      <c r="C63" s="30" t="s">
        <v>286</v>
      </c>
      <c r="D63" s="72">
        <v>5000</v>
      </c>
      <c r="E63" s="14" t="s">
        <v>21</v>
      </c>
      <c r="F63" s="4" t="s">
        <v>195</v>
      </c>
      <c r="G63" s="23"/>
      <c r="H63" s="14"/>
      <c r="I63" s="9"/>
      <c r="J63" s="14"/>
      <c r="K63" s="9"/>
      <c r="L63" s="14"/>
      <c r="M63" s="9"/>
      <c r="N63" s="14"/>
      <c r="O63" s="9"/>
      <c r="P63" s="14"/>
      <c r="Q63" s="9"/>
      <c r="R63" s="14"/>
    </row>
    <row r="64" spans="1:18" x14ac:dyDescent="0.35">
      <c r="A64" s="10"/>
      <c r="B64" s="15"/>
      <c r="C64" s="15" t="s">
        <v>133</v>
      </c>
      <c r="D64" s="70"/>
      <c r="E64" s="15" t="s">
        <v>92</v>
      </c>
      <c r="F64" s="205" t="s">
        <v>405</v>
      </c>
      <c r="G64" s="24"/>
      <c r="H64" s="15"/>
      <c r="I64" s="11"/>
      <c r="J64" s="15"/>
      <c r="K64" s="11"/>
      <c r="L64" s="15"/>
      <c r="M64" s="11"/>
      <c r="N64" s="15"/>
      <c r="O64" s="11"/>
      <c r="P64" s="15"/>
      <c r="Q64" s="11"/>
      <c r="R64" s="15"/>
    </row>
    <row r="65" spans="1:18" x14ac:dyDescent="0.35">
      <c r="A65" s="10"/>
      <c r="B65" s="15"/>
      <c r="C65" s="15" t="s">
        <v>287</v>
      </c>
      <c r="D65" s="73"/>
      <c r="E65" s="15" t="s">
        <v>31</v>
      </c>
      <c r="F65" s="41" t="s">
        <v>637</v>
      </c>
      <c r="G65" s="24"/>
      <c r="H65" s="15"/>
      <c r="I65" s="11"/>
      <c r="J65" s="15"/>
      <c r="K65" s="11"/>
      <c r="L65" s="15"/>
      <c r="M65" s="11"/>
      <c r="N65" s="15"/>
      <c r="O65" s="11"/>
      <c r="P65" s="15"/>
      <c r="Q65" s="11"/>
      <c r="R65" s="15"/>
    </row>
    <row r="66" spans="1:18" x14ac:dyDescent="0.35">
      <c r="A66" s="10"/>
      <c r="B66" s="15"/>
      <c r="C66" s="112" t="s">
        <v>109</v>
      </c>
      <c r="D66" s="73"/>
      <c r="E66" s="112"/>
      <c r="F66" s="41" t="s">
        <v>39</v>
      </c>
      <c r="G66" s="24"/>
      <c r="H66" s="15"/>
      <c r="I66" s="11"/>
      <c r="J66" s="15"/>
      <c r="K66" s="11"/>
      <c r="L66" s="15"/>
      <c r="M66" s="11"/>
      <c r="N66" s="15"/>
      <c r="O66" s="11"/>
      <c r="P66" s="15"/>
      <c r="Q66" s="11"/>
      <c r="R66" s="15"/>
    </row>
    <row r="67" spans="1:18" x14ac:dyDescent="0.35">
      <c r="A67" s="12"/>
      <c r="B67" s="193" t="s">
        <v>374</v>
      </c>
      <c r="C67" s="45" t="s">
        <v>618</v>
      </c>
      <c r="D67" s="71"/>
      <c r="E67" s="13"/>
      <c r="F67" s="21"/>
      <c r="G67" s="25"/>
      <c r="H67" s="16"/>
      <c r="I67" s="13"/>
      <c r="J67" s="16"/>
      <c r="K67" s="13"/>
      <c r="L67" s="16"/>
      <c r="M67" s="13"/>
      <c r="N67" s="16"/>
      <c r="O67" s="13"/>
      <c r="P67" s="16"/>
      <c r="Q67" s="13"/>
      <c r="R67" s="16"/>
    </row>
    <row r="68" spans="1:18" x14ac:dyDescent="0.35">
      <c r="A68" s="10">
        <v>10</v>
      </c>
      <c r="B68" s="15" t="s">
        <v>378</v>
      </c>
      <c r="C68" s="31" t="s">
        <v>628</v>
      </c>
      <c r="D68" s="139">
        <v>5000</v>
      </c>
      <c r="E68" s="14" t="s">
        <v>21</v>
      </c>
      <c r="F68" s="20" t="s">
        <v>195</v>
      </c>
      <c r="G68" s="24"/>
      <c r="H68" s="15"/>
      <c r="I68" s="11"/>
      <c r="J68" s="15"/>
      <c r="K68" s="11"/>
      <c r="L68" s="15"/>
      <c r="M68" s="11"/>
      <c r="N68" s="15"/>
      <c r="O68" s="11"/>
      <c r="P68" s="15"/>
      <c r="Q68" s="11"/>
      <c r="R68" s="15"/>
    </row>
    <row r="69" spans="1:18" x14ac:dyDescent="0.35">
      <c r="A69" s="10"/>
      <c r="B69" s="15"/>
      <c r="C69" s="31" t="s">
        <v>629</v>
      </c>
      <c r="D69" s="136"/>
      <c r="E69" s="15" t="s">
        <v>92</v>
      </c>
      <c r="F69" s="205" t="s">
        <v>405</v>
      </c>
      <c r="G69" s="24"/>
      <c r="H69" s="15"/>
      <c r="I69" s="11"/>
      <c r="J69" s="15"/>
      <c r="K69" s="11"/>
      <c r="L69" s="15"/>
      <c r="M69" s="11"/>
      <c r="N69" s="15"/>
      <c r="O69" s="11"/>
      <c r="P69" s="15"/>
      <c r="Q69" s="11"/>
      <c r="R69" s="15"/>
    </row>
    <row r="70" spans="1:18" x14ac:dyDescent="0.35">
      <c r="A70" s="10"/>
      <c r="B70" s="15"/>
      <c r="C70" s="15" t="s">
        <v>133</v>
      </c>
      <c r="D70" s="139"/>
      <c r="E70" s="15" t="s">
        <v>31</v>
      </c>
      <c r="F70" s="41" t="s">
        <v>637</v>
      </c>
      <c r="G70" s="24"/>
      <c r="H70" s="15"/>
      <c r="I70" s="11"/>
      <c r="J70" s="15"/>
      <c r="K70" s="11"/>
      <c r="L70" s="15"/>
      <c r="M70" s="11"/>
      <c r="N70" s="15"/>
      <c r="O70" s="11"/>
      <c r="P70" s="15"/>
      <c r="Q70" s="11"/>
      <c r="R70" s="15"/>
    </row>
    <row r="71" spans="1:18" x14ac:dyDescent="0.35">
      <c r="A71" s="10"/>
      <c r="B71" s="15"/>
      <c r="C71" s="15" t="s">
        <v>132</v>
      </c>
      <c r="D71" s="139"/>
      <c r="E71" s="15"/>
      <c r="F71" s="41" t="s">
        <v>39</v>
      </c>
      <c r="G71" s="24"/>
      <c r="H71" s="15"/>
      <c r="I71" s="11"/>
      <c r="J71" s="15"/>
      <c r="K71" s="11"/>
      <c r="L71" s="15"/>
      <c r="M71" s="11"/>
      <c r="N71" s="15"/>
      <c r="O71" s="11"/>
      <c r="P71" s="15"/>
      <c r="Q71" s="11"/>
      <c r="R71" s="15"/>
    </row>
    <row r="72" spans="1:18" x14ac:dyDescent="0.35">
      <c r="A72" s="10"/>
      <c r="B72" s="15"/>
      <c r="C72" s="15" t="s">
        <v>33</v>
      </c>
      <c r="D72" s="139"/>
      <c r="E72" s="15"/>
      <c r="F72" s="38"/>
      <c r="G72" s="24"/>
      <c r="H72" s="15"/>
      <c r="I72" s="11"/>
      <c r="J72" s="15"/>
      <c r="K72" s="11"/>
      <c r="L72" s="15"/>
      <c r="M72" s="11"/>
      <c r="N72" s="15"/>
      <c r="O72" s="11"/>
      <c r="P72" s="15"/>
      <c r="Q72" s="11"/>
      <c r="R72" s="15"/>
    </row>
    <row r="73" spans="1:18" x14ac:dyDescent="0.35">
      <c r="A73" s="12"/>
      <c r="B73" s="193" t="s">
        <v>376</v>
      </c>
      <c r="C73" s="45" t="s">
        <v>630</v>
      </c>
      <c r="D73" s="140"/>
      <c r="E73" s="16"/>
      <c r="F73" s="39"/>
      <c r="G73" s="25"/>
      <c r="H73" s="16"/>
      <c r="I73" s="13"/>
      <c r="J73" s="16"/>
      <c r="K73" s="13"/>
      <c r="L73" s="16"/>
      <c r="M73" s="13"/>
      <c r="N73" s="16"/>
      <c r="O73" s="13"/>
      <c r="P73" s="16"/>
      <c r="Q73" s="13"/>
      <c r="R73" s="16"/>
    </row>
    <row r="74" spans="1:18" x14ac:dyDescent="0.35">
      <c r="A74" s="33"/>
      <c r="B74" s="34"/>
      <c r="C74" s="49"/>
      <c r="D74" s="162"/>
      <c r="E74" s="293" t="s">
        <v>978</v>
      </c>
      <c r="F74" s="33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s="11" customFormat="1" x14ac:dyDescent="0.35">
      <c r="A75" s="191" t="s">
        <v>56</v>
      </c>
      <c r="B75" s="344" t="s">
        <v>7</v>
      </c>
      <c r="C75" s="1" t="s">
        <v>52</v>
      </c>
      <c r="D75" s="352" t="s">
        <v>0</v>
      </c>
      <c r="E75" s="191" t="s">
        <v>53</v>
      </c>
      <c r="F75" s="191" t="s">
        <v>55</v>
      </c>
      <c r="G75" s="345" t="s">
        <v>423</v>
      </c>
      <c r="H75" s="345"/>
      <c r="I75" s="345"/>
      <c r="J75" s="345" t="s">
        <v>557</v>
      </c>
      <c r="K75" s="345"/>
      <c r="L75" s="345"/>
      <c r="M75" s="345"/>
      <c r="N75" s="345"/>
      <c r="O75" s="345"/>
      <c r="P75" s="345"/>
      <c r="Q75" s="345"/>
      <c r="R75" s="345"/>
    </row>
    <row r="76" spans="1:18" s="11" customFormat="1" x14ac:dyDescent="0.35">
      <c r="A76" s="192" t="s">
        <v>57</v>
      </c>
      <c r="B76" s="344"/>
      <c r="C76" s="182" t="s">
        <v>51</v>
      </c>
      <c r="D76" s="352"/>
      <c r="E76" s="192" t="s">
        <v>54</v>
      </c>
      <c r="F76" s="192" t="s">
        <v>54</v>
      </c>
      <c r="G76" s="200" t="s">
        <v>8</v>
      </c>
      <c r="H76" s="200" t="s">
        <v>9</v>
      </c>
      <c r="I76" s="200" t="s">
        <v>10</v>
      </c>
      <c r="J76" s="200" t="s">
        <v>11</v>
      </c>
      <c r="K76" s="200" t="s">
        <v>12</v>
      </c>
      <c r="L76" s="200" t="s">
        <v>13</v>
      </c>
      <c r="M76" s="200" t="s">
        <v>14</v>
      </c>
      <c r="N76" s="200" t="s">
        <v>15</v>
      </c>
      <c r="O76" s="200" t="s">
        <v>16</v>
      </c>
      <c r="P76" s="200" t="s">
        <v>17</v>
      </c>
      <c r="Q76" s="200" t="s">
        <v>18</v>
      </c>
      <c r="R76" s="200" t="s">
        <v>19</v>
      </c>
    </row>
    <row r="77" spans="1:18" x14ac:dyDescent="0.35">
      <c r="A77" s="8">
        <v>11</v>
      </c>
      <c r="B77" s="14" t="s">
        <v>353</v>
      </c>
      <c r="C77" s="30" t="s">
        <v>631</v>
      </c>
      <c r="D77" s="147">
        <v>5000</v>
      </c>
      <c r="E77" s="108" t="s">
        <v>346</v>
      </c>
      <c r="F77" s="37" t="s">
        <v>195</v>
      </c>
      <c r="G77" s="23"/>
      <c r="H77" s="14"/>
      <c r="I77" s="9"/>
      <c r="J77" s="14"/>
      <c r="K77" s="9"/>
      <c r="L77" s="14"/>
      <c r="M77" s="9"/>
      <c r="N77" s="14"/>
      <c r="O77" s="9"/>
      <c r="P77" s="14"/>
      <c r="Q77" s="9"/>
      <c r="R77" s="14"/>
    </row>
    <row r="78" spans="1:18" x14ac:dyDescent="0.35">
      <c r="A78" s="10"/>
      <c r="B78" s="15" t="s">
        <v>354</v>
      </c>
      <c r="C78" s="31" t="s">
        <v>290</v>
      </c>
      <c r="D78" s="136"/>
      <c r="E78" s="111" t="s">
        <v>29</v>
      </c>
      <c r="F78" s="206" t="s">
        <v>405</v>
      </c>
      <c r="G78" s="24"/>
      <c r="H78" s="15"/>
      <c r="I78" s="11"/>
      <c r="J78" s="15"/>
      <c r="K78" s="11"/>
      <c r="L78" s="15"/>
      <c r="M78" s="11"/>
      <c r="N78" s="15"/>
      <c r="O78" s="11"/>
      <c r="P78" s="15"/>
      <c r="Q78" s="11"/>
      <c r="R78" s="15"/>
    </row>
    <row r="79" spans="1:18" x14ac:dyDescent="0.35">
      <c r="A79" s="10"/>
      <c r="B79" s="15"/>
      <c r="C79" s="15" t="s">
        <v>133</v>
      </c>
      <c r="D79" s="139"/>
      <c r="E79" s="111" t="s">
        <v>92</v>
      </c>
      <c r="F79" s="41" t="s">
        <v>637</v>
      </c>
      <c r="G79" s="24"/>
      <c r="H79" s="15"/>
      <c r="I79" s="11"/>
      <c r="J79" s="15"/>
      <c r="K79" s="11"/>
      <c r="L79" s="15"/>
      <c r="M79" s="11"/>
      <c r="N79" s="15"/>
      <c r="O79" s="11"/>
      <c r="P79" s="15"/>
      <c r="Q79" s="11"/>
      <c r="R79" s="15"/>
    </row>
    <row r="80" spans="1:18" x14ac:dyDescent="0.35">
      <c r="A80" s="10"/>
      <c r="B80" s="15"/>
      <c r="C80" s="15" t="s">
        <v>291</v>
      </c>
      <c r="D80" s="139"/>
      <c r="E80" s="111" t="s">
        <v>31</v>
      </c>
      <c r="F80" s="41" t="s">
        <v>39</v>
      </c>
      <c r="G80" s="24"/>
      <c r="H80" s="15"/>
      <c r="I80" s="11"/>
      <c r="J80" s="15"/>
      <c r="K80" s="11"/>
      <c r="L80" s="15"/>
      <c r="M80" s="11"/>
      <c r="N80" s="15"/>
      <c r="O80" s="11"/>
      <c r="P80" s="15"/>
      <c r="Q80" s="11"/>
      <c r="R80" s="15"/>
    </row>
    <row r="81" spans="1:18" x14ac:dyDescent="0.35">
      <c r="A81" s="12"/>
      <c r="B81" s="193" t="s">
        <v>382</v>
      </c>
      <c r="C81" s="45" t="s">
        <v>630</v>
      </c>
      <c r="D81" s="140"/>
      <c r="E81" s="16"/>
      <c r="F81" s="39"/>
      <c r="G81" s="25"/>
      <c r="H81" s="16"/>
      <c r="I81" s="13"/>
      <c r="J81" s="16"/>
      <c r="K81" s="13"/>
      <c r="L81" s="16"/>
      <c r="M81" s="13"/>
      <c r="N81" s="16"/>
      <c r="O81" s="13"/>
      <c r="P81" s="16"/>
      <c r="Q81" s="13"/>
      <c r="R81" s="16"/>
    </row>
    <row r="82" spans="1:18" x14ac:dyDescent="0.35">
      <c r="A82" s="8">
        <v>12</v>
      </c>
      <c r="B82" s="14" t="s">
        <v>42</v>
      </c>
      <c r="C82" s="30" t="s">
        <v>932</v>
      </c>
      <c r="D82" s="72">
        <v>5000</v>
      </c>
      <c r="E82" s="5" t="s">
        <v>351</v>
      </c>
      <c r="F82" s="4" t="s">
        <v>195</v>
      </c>
      <c r="G82" s="23"/>
      <c r="H82" s="14"/>
      <c r="I82" s="9"/>
      <c r="J82" s="14"/>
      <c r="K82" s="9"/>
      <c r="L82" s="14"/>
      <c r="M82" s="9"/>
      <c r="N82" s="14"/>
      <c r="O82" s="9"/>
      <c r="P82" s="14"/>
      <c r="Q82" s="9"/>
      <c r="R82" s="14"/>
    </row>
    <row r="83" spans="1:18" x14ac:dyDescent="0.35">
      <c r="A83" s="10"/>
      <c r="B83" s="15" t="s">
        <v>43</v>
      </c>
      <c r="C83" s="15" t="s">
        <v>198</v>
      </c>
      <c r="D83" s="70"/>
      <c r="E83" s="11" t="s">
        <v>21</v>
      </c>
      <c r="F83" s="205" t="s">
        <v>405</v>
      </c>
      <c r="G83" s="24"/>
      <c r="H83" s="15"/>
      <c r="I83" s="11"/>
      <c r="J83" s="15"/>
      <c r="K83" s="11"/>
      <c r="L83" s="15"/>
      <c r="M83" s="11"/>
      <c r="N83" s="15"/>
      <c r="O83" s="11"/>
      <c r="P83" s="15"/>
      <c r="Q83" s="11"/>
      <c r="R83" s="15"/>
    </row>
    <row r="84" spans="1:18" x14ac:dyDescent="0.35">
      <c r="A84" s="10"/>
      <c r="B84" s="15" t="s">
        <v>44</v>
      </c>
      <c r="C84" s="15" t="s">
        <v>350</v>
      </c>
      <c r="D84" s="73"/>
      <c r="E84" s="11" t="s">
        <v>92</v>
      </c>
      <c r="F84" s="41" t="s">
        <v>637</v>
      </c>
      <c r="G84" s="24"/>
      <c r="H84" s="15"/>
      <c r="I84" s="11"/>
      <c r="J84" s="15"/>
      <c r="K84" s="11"/>
      <c r="L84" s="15"/>
      <c r="M84" s="11"/>
      <c r="N84" s="15"/>
      <c r="O84" s="11"/>
      <c r="P84" s="15"/>
      <c r="Q84" s="11"/>
      <c r="R84" s="15"/>
    </row>
    <row r="85" spans="1:18" x14ac:dyDescent="0.35">
      <c r="A85" s="10"/>
      <c r="B85" s="15"/>
      <c r="C85" s="31" t="s">
        <v>109</v>
      </c>
      <c r="D85" s="73"/>
      <c r="E85" s="11" t="s">
        <v>31</v>
      </c>
      <c r="F85" s="41" t="s">
        <v>39</v>
      </c>
      <c r="G85" s="24"/>
      <c r="H85" s="15"/>
      <c r="I85" s="11"/>
      <c r="J85" s="15"/>
      <c r="K85" s="11"/>
      <c r="L85" s="15"/>
      <c r="M85" s="11"/>
      <c r="N85" s="15"/>
      <c r="O85" s="11"/>
      <c r="P85" s="15"/>
      <c r="Q85" s="11"/>
      <c r="R85" s="15"/>
    </row>
    <row r="86" spans="1:18" x14ac:dyDescent="0.35">
      <c r="A86" s="10"/>
      <c r="B86" s="193" t="s">
        <v>380</v>
      </c>
      <c r="C86" s="45" t="s">
        <v>630</v>
      </c>
      <c r="D86" s="73"/>
      <c r="F86" s="20"/>
      <c r="G86" s="24"/>
      <c r="H86" s="15"/>
      <c r="I86" s="11"/>
      <c r="J86" s="15"/>
      <c r="K86" s="11"/>
      <c r="L86" s="15"/>
      <c r="M86" s="11"/>
      <c r="N86" s="15"/>
      <c r="O86" s="11"/>
      <c r="P86" s="15"/>
      <c r="Q86" s="11"/>
      <c r="R86" s="15"/>
    </row>
    <row r="87" spans="1:18" x14ac:dyDescent="0.35">
      <c r="A87" s="8">
        <v>13</v>
      </c>
      <c r="B87" s="14" t="s">
        <v>632</v>
      </c>
      <c r="C87" s="30" t="s">
        <v>634</v>
      </c>
      <c r="D87" s="72">
        <v>70000</v>
      </c>
      <c r="E87" s="9" t="s">
        <v>231</v>
      </c>
      <c r="F87" s="4" t="s">
        <v>195</v>
      </c>
      <c r="G87" s="23"/>
      <c r="H87" s="14"/>
      <c r="I87" s="9"/>
      <c r="J87" s="14"/>
      <c r="K87" s="9"/>
      <c r="L87" s="14"/>
      <c r="M87" s="9"/>
      <c r="N87" s="14"/>
      <c r="O87" s="9"/>
      <c r="P87" s="14"/>
      <c r="Q87" s="9"/>
      <c r="R87" s="14"/>
    </row>
    <row r="88" spans="1:18" x14ac:dyDescent="0.35">
      <c r="A88" s="10"/>
      <c r="B88" s="15" t="s">
        <v>633</v>
      </c>
      <c r="C88" s="31" t="s">
        <v>635</v>
      </c>
      <c r="D88" s="70"/>
      <c r="E88" s="5" t="s">
        <v>92</v>
      </c>
      <c r="F88" s="205" t="s">
        <v>405</v>
      </c>
      <c r="G88" s="24"/>
      <c r="H88" s="15"/>
      <c r="I88" s="11"/>
      <c r="J88" s="15"/>
      <c r="K88" s="11"/>
      <c r="L88" s="15"/>
      <c r="M88" s="11"/>
      <c r="N88" s="15"/>
      <c r="O88" s="11"/>
      <c r="P88" s="15"/>
      <c r="Q88" s="11"/>
      <c r="R88" s="15"/>
    </row>
    <row r="89" spans="1:18" x14ac:dyDescent="0.35">
      <c r="A89" s="10"/>
      <c r="B89" s="15"/>
      <c r="C89" s="15" t="s">
        <v>133</v>
      </c>
      <c r="D89" s="73"/>
      <c r="E89" s="11" t="s">
        <v>31</v>
      </c>
      <c r="F89" s="41" t="s">
        <v>637</v>
      </c>
      <c r="G89" s="24"/>
      <c r="H89" s="15"/>
      <c r="I89" s="11"/>
      <c r="J89" s="15"/>
      <c r="K89" s="11"/>
      <c r="L89" s="15"/>
      <c r="M89" s="11"/>
      <c r="N89" s="15"/>
      <c r="O89" s="11"/>
      <c r="P89" s="15"/>
      <c r="Q89" s="11"/>
      <c r="R89" s="15"/>
    </row>
    <row r="90" spans="1:18" x14ac:dyDescent="0.35">
      <c r="A90" s="10"/>
      <c r="B90" s="15"/>
      <c r="C90" s="15" t="s">
        <v>287</v>
      </c>
      <c r="D90" s="73"/>
      <c r="E90" s="112"/>
      <c r="F90" s="41" t="s">
        <v>39</v>
      </c>
      <c r="G90" s="24"/>
      <c r="H90" s="15"/>
      <c r="I90" s="11"/>
      <c r="J90" s="15"/>
      <c r="K90" s="11"/>
      <c r="L90" s="15"/>
      <c r="M90" s="11"/>
      <c r="N90" s="15"/>
      <c r="O90" s="11"/>
      <c r="P90" s="15"/>
      <c r="Q90" s="11"/>
      <c r="R90" s="15"/>
    </row>
    <row r="91" spans="1:18" x14ac:dyDescent="0.35">
      <c r="A91" s="10"/>
      <c r="B91" s="15"/>
      <c r="C91" s="112" t="s">
        <v>109</v>
      </c>
      <c r="D91" s="73"/>
      <c r="E91" s="112"/>
      <c r="F91" s="20"/>
      <c r="G91" s="24"/>
      <c r="H91" s="15"/>
      <c r="I91" s="11"/>
      <c r="J91" s="15"/>
      <c r="K91" s="11"/>
      <c r="L91" s="15"/>
      <c r="M91" s="11"/>
      <c r="N91" s="15"/>
      <c r="O91" s="11"/>
      <c r="P91" s="15"/>
      <c r="Q91" s="11"/>
      <c r="R91" s="15"/>
    </row>
    <row r="92" spans="1:18" x14ac:dyDescent="0.35">
      <c r="A92" s="12"/>
      <c r="B92" s="193" t="s">
        <v>377</v>
      </c>
      <c r="C92" s="45" t="s">
        <v>630</v>
      </c>
      <c r="D92" s="71"/>
      <c r="E92" s="13"/>
      <c r="F92" s="21"/>
      <c r="G92" s="25"/>
      <c r="H92" s="16"/>
      <c r="I92" s="13"/>
      <c r="J92" s="16"/>
      <c r="K92" s="13"/>
      <c r="L92" s="16"/>
      <c r="M92" s="13"/>
      <c r="N92" s="16"/>
      <c r="O92" s="13"/>
      <c r="P92" s="16"/>
      <c r="Q92" s="13"/>
      <c r="R92" s="16"/>
    </row>
    <row r="93" spans="1:18" s="109" customFormat="1" x14ac:dyDescent="0.35">
      <c r="A93" s="105">
        <v>14</v>
      </c>
      <c r="B93" s="14" t="s">
        <v>497</v>
      </c>
      <c r="C93" s="106" t="s">
        <v>136</v>
      </c>
      <c r="D93" s="72">
        <v>70000</v>
      </c>
      <c r="E93" s="14" t="s">
        <v>21</v>
      </c>
      <c r="F93" s="37" t="s">
        <v>195</v>
      </c>
      <c r="G93" s="107"/>
      <c r="H93" s="108"/>
      <c r="I93" s="106"/>
      <c r="J93" s="108"/>
      <c r="K93" s="106"/>
      <c r="L93" s="108"/>
      <c r="M93" s="106"/>
      <c r="N93" s="108"/>
      <c r="O93" s="106"/>
      <c r="P93" s="108"/>
      <c r="Q93" s="106"/>
      <c r="R93" s="108"/>
    </row>
    <row r="94" spans="1:18" s="109" customFormat="1" x14ac:dyDescent="0.35">
      <c r="A94" s="110"/>
      <c r="B94" s="15" t="s">
        <v>498</v>
      </c>
      <c r="C94" s="112" t="s">
        <v>137</v>
      </c>
      <c r="D94" s="70"/>
      <c r="E94" s="15" t="s">
        <v>92</v>
      </c>
      <c r="F94" s="206" t="s">
        <v>406</v>
      </c>
      <c r="G94" s="114"/>
      <c r="H94" s="111"/>
      <c r="I94" s="112"/>
      <c r="J94" s="111"/>
      <c r="K94" s="112"/>
      <c r="L94" s="111"/>
      <c r="M94" s="112"/>
      <c r="N94" s="111"/>
      <c r="O94" s="112"/>
      <c r="P94" s="111"/>
      <c r="Q94" s="112"/>
      <c r="R94" s="111"/>
    </row>
    <row r="95" spans="1:18" s="109" customFormat="1" x14ac:dyDescent="0.35">
      <c r="A95" s="110"/>
      <c r="B95" s="111" t="s">
        <v>499</v>
      </c>
      <c r="C95" s="31" t="s">
        <v>933</v>
      </c>
      <c r="D95" s="145"/>
      <c r="E95" s="15" t="s">
        <v>31</v>
      </c>
      <c r="F95" s="41" t="s">
        <v>637</v>
      </c>
      <c r="G95" s="114"/>
      <c r="H95" s="111"/>
      <c r="I95" s="112"/>
      <c r="J95" s="111"/>
      <c r="K95" s="112"/>
      <c r="L95" s="111"/>
      <c r="M95" s="112"/>
      <c r="N95" s="111"/>
      <c r="O95" s="112"/>
      <c r="P95" s="111"/>
      <c r="Q95" s="112"/>
      <c r="R95" s="111"/>
    </row>
    <row r="96" spans="1:18" s="109" customFormat="1" x14ac:dyDescent="0.35">
      <c r="A96" s="110"/>
      <c r="B96" s="111"/>
      <c r="C96" s="304" t="s">
        <v>936</v>
      </c>
      <c r="D96" s="145"/>
      <c r="E96" s="111"/>
      <c r="F96" s="41" t="s">
        <v>39</v>
      </c>
      <c r="G96" s="114"/>
      <c r="H96" s="111"/>
      <c r="I96" s="112"/>
      <c r="J96" s="111"/>
      <c r="K96" s="112"/>
      <c r="L96" s="111"/>
      <c r="M96" s="112"/>
      <c r="N96" s="111"/>
      <c r="O96" s="112"/>
      <c r="P96" s="111"/>
      <c r="Q96" s="112"/>
      <c r="R96" s="111"/>
    </row>
    <row r="97" spans="1:18" s="109" customFormat="1" x14ac:dyDescent="0.35">
      <c r="A97" s="116"/>
      <c r="B97" s="193" t="s">
        <v>500</v>
      </c>
      <c r="C97" s="45" t="s">
        <v>636</v>
      </c>
      <c r="D97" s="146"/>
      <c r="E97" s="120"/>
      <c r="F97" s="159"/>
      <c r="G97" s="119"/>
      <c r="H97" s="120"/>
      <c r="I97" s="121"/>
      <c r="J97" s="120"/>
      <c r="K97" s="121"/>
      <c r="L97" s="120"/>
      <c r="M97" s="121"/>
      <c r="N97" s="120"/>
      <c r="O97" s="121"/>
      <c r="P97" s="120"/>
      <c r="Q97" s="121"/>
      <c r="R97" s="120"/>
    </row>
    <row r="98" spans="1:18" s="109" customFormat="1" x14ac:dyDescent="0.35">
      <c r="A98" s="122"/>
      <c r="B98" s="195"/>
      <c r="C98" s="49"/>
      <c r="D98" s="303"/>
      <c r="E98" s="112"/>
      <c r="F98" s="12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</row>
    <row r="99" spans="1:18" s="109" customFormat="1" x14ac:dyDescent="0.35">
      <c r="A99" s="122"/>
      <c r="B99" s="112"/>
      <c r="C99" s="112"/>
      <c r="D99" s="303"/>
      <c r="E99" s="293" t="s">
        <v>979</v>
      </c>
      <c r="F99" s="12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</row>
    <row r="100" spans="1:18" s="11" customFormat="1" x14ac:dyDescent="0.35">
      <c r="A100" s="284" t="s">
        <v>56</v>
      </c>
      <c r="B100" s="344" t="s">
        <v>7</v>
      </c>
      <c r="C100" s="1" t="s">
        <v>52</v>
      </c>
      <c r="D100" s="352" t="s">
        <v>0</v>
      </c>
      <c r="E100" s="284" t="s">
        <v>53</v>
      </c>
      <c r="F100" s="284" t="s">
        <v>55</v>
      </c>
      <c r="G100" s="345" t="s">
        <v>423</v>
      </c>
      <c r="H100" s="345"/>
      <c r="I100" s="345"/>
      <c r="J100" s="345" t="s">
        <v>557</v>
      </c>
      <c r="K100" s="345"/>
      <c r="L100" s="345"/>
      <c r="M100" s="345"/>
      <c r="N100" s="345"/>
      <c r="O100" s="345"/>
      <c r="P100" s="345"/>
      <c r="Q100" s="345"/>
      <c r="R100" s="345"/>
    </row>
    <row r="101" spans="1:18" s="11" customFormat="1" x14ac:dyDescent="0.35">
      <c r="A101" s="245" t="s">
        <v>57</v>
      </c>
      <c r="B101" s="344"/>
      <c r="C101" s="235" t="s">
        <v>51</v>
      </c>
      <c r="D101" s="352"/>
      <c r="E101" s="245" t="s">
        <v>54</v>
      </c>
      <c r="F101" s="245" t="s">
        <v>54</v>
      </c>
      <c r="G101" s="200" t="s">
        <v>8</v>
      </c>
      <c r="H101" s="200" t="s">
        <v>9</v>
      </c>
      <c r="I101" s="200" t="s">
        <v>10</v>
      </c>
      <c r="J101" s="200" t="s">
        <v>11</v>
      </c>
      <c r="K101" s="200" t="s">
        <v>12</v>
      </c>
      <c r="L101" s="200" t="s">
        <v>13</v>
      </c>
      <c r="M101" s="200" t="s">
        <v>14</v>
      </c>
      <c r="N101" s="200" t="s">
        <v>15</v>
      </c>
      <c r="O101" s="200" t="s">
        <v>16</v>
      </c>
      <c r="P101" s="200" t="s">
        <v>17</v>
      </c>
      <c r="Q101" s="200" t="s">
        <v>18</v>
      </c>
      <c r="R101" s="200" t="s">
        <v>19</v>
      </c>
    </row>
    <row r="102" spans="1:18" x14ac:dyDescent="0.35">
      <c r="A102" s="10">
        <v>15</v>
      </c>
      <c r="B102" s="15" t="s">
        <v>638</v>
      </c>
      <c r="C102" s="153" t="s">
        <v>639</v>
      </c>
      <c r="D102" s="73">
        <v>100000</v>
      </c>
      <c r="E102" s="24" t="s">
        <v>934</v>
      </c>
      <c r="F102" s="20" t="s">
        <v>1</v>
      </c>
      <c r="G102" s="11"/>
      <c r="H102" s="15"/>
      <c r="I102" s="11"/>
      <c r="J102" s="15"/>
      <c r="K102" s="11"/>
      <c r="L102" s="15"/>
      <c r="M102" s="11"/>
      <c r="N102" s="15"/>
      <c r="O102" s="11"/>
      <c r="P102" s="15"/>
      <c r="Q102" s="11"/>
      <c r="R102" s="15"/>
    </row>
    <row r="103" spans="1:18" x14ac:dyDescent="0.35">
      <c r="A103" s="10"/>
      <c r="B103" s="15" t="s">
        <v>640</v>
      </c>
      <c r="C103" s="153" t="s">
        <v>641</v>
      </c>
      <c r="D103" s="70"/>
      <c r="E103" s="24" t="s">
        <v>935</v>
      </c>
      <c r="F103" s="205" t="s">
        <v>405</v>
      </c>
      <c r="G103" s="11"/>
      <c r="H103" s="15"/>
      <c r="I103" s="11"/>
      <c r="J103" s="15"/>
      <c r="K103" s="11"/>
      <c r="L103" s="15"/>
      <c r="M103" s="11"/>
      <c r="N103" s="15"/>
      <c r="O103" s="11"/>
      <c r="P103" s="15"/>
      <c r="Q103" s="11"/>
      <c r="R103" s="15"/>
    </row>
    <row r="104" spans="1:18" x14ac:dyDescent="0.35">
      <c r="A104" s="10"/>
      <c r="B104" s="15"/>
      <c r="C104" s="153" t="s">
        <v>642</v>
      </c>
      <c r="D104" s="145"/>
      <c r="E104" s="5" t="s">
        <v>92</v>
      </c>
      <c r="F104" s="41" t="s">
        <v>653</v>
      </c>
      <c r="G104" s="11"/>
      <c r="H104" s="15"/>
      <c r="I104" s="11"/>
      <c r="J104" s="15"/>
      <c r="K104" s="11"/>
      <c r="L104" s="15"/>
      <c r="M104" s="11"/>
      <c r="N104" s="15"/>
      <c r="O104" s="11"/>
      <c r="P104" s="15"/>
      <c r="Q104" s="11"/>
      <c r="R104" s="15"/>
    </row>
    <row r="105" spans="1:18" x14ac:dyDescent="0.35">
      <c r="A105" s="10"/>
      <c r="B105" s="15"/>
      <c r="C105" s="153" t="s">
        <v>643</v>
      </c>
      <c r="D105" s="145"/>
      <c r="E105" s="24" t="s">
        <v>31</v>
      </c>
      <c r="F105" s="41" t="s">
        <v>654</v>
      </c>
      <c r="G105" s="11"/>
      <c r="H105" s="15"/>
      <c r="I105" s="11"/>
      <c r="J105" s="15"/>
      <c r="K105" s="11"/>
      <c r="L105" s="15"/>
      <c r="M105" s="11"/>
      <c r="N105" s="15"/>
      <c r="O105" s="11"/>
      <c r="P105" s="15"/>
      <c r="Q105" s="11"/>
      <c r="R105" s="15"/>
    </row>
    <row r="106" spans="1:18" x14ac:dyDescent="0.35">
      <c r="A106" s="10"/>
      <c r="B106" s="15"/>
      <c r="C106" s="153" t="s">
        <v>644</v>
      </c>
      <c r="D106" s="145"/>
      <c r="E106" s="11"/>
      <c r="F106" s="41" t="s">
        <v>655</v>
      </c>
      <c r="G106" s="11"/>
      <c r="H106" s="15"/>
      <c r="I106" s="11"/>
      <c r="J106" s="15"/>
      <c r="K106" s="11"/>
      <c r="L106" s="15"/>
      <c r="M106" s="11"/>
      <c r="N106" s="15"/>
      <c r="O106" s="11"/>
      <c r="P106" s="15"/>
      <c r="Q106" s="11"/>
      <c r="R106" s="15"/>
    </row>
    <row r="107" spans="1:18" x14ac:dyDescent="0.35">
      <c r="A107" s="10"/>
      <c r="B107" s="15"/>
      <c r="C107" s="153" t="s">
        <v>21</v>
      </c>
      <c r="D107" s="145"/>
      <c r="E107" s="11"/>
      <c r="F107" s="41"/>
      <c r="G107" s="11"/>
      <c r="H107" s="15"/>
      <c r="I107" s="11"/>
      <c r="J107" s="15"/>
      <c r="K107" s="11"/>
      <c r="L107" s="15"/>
      <c r="M107" s="11"/>
      <c r="N107" s="15"/>
      <c r="O107" s="11"/>
      <c r="P107" s="15"/>
      <c r="Q107" s="11"/>
      <c r="R107" s="15"/>
    </row>
    <row r="108" spans="1:18" x14ac:dyDescent="0.35">
      <c r="A108" s="10"/>
      <c r="B108" s="15"/>
      <c r="C108" s="153" t="s">
        <v>645</v>
      </c>
      <c r="D108" s="145"/>
      <c r="E108" s="11"/>
      <c r="F108" s="20"/>
      <c r="G108" s="11"/>
      <c r="H108" s="15"/>
      <c r="I108" s="11"/>
      <c r="J108" s="15"/>
      <c r="K108" s="11"/>
      <c r="L108" s="15"/>
      <c r="M108" s="11"/>
      <c r="N108" s="15"/>
      <c r="O108" s="11"/>
      <c r="P108" s="15"/>
      <c r="Q108" s="11"/>
      <c r="R108" s="15"/>
    </row>
    <row r="109" spans="1:18" x14ac:dyDescent="0.35">
      <c r="A109" s="10"/>
      <c r="B109" s="15"/>
      <c r="C109" s="153" t="s">
        <v>646</v>
      </c>
      <c r="D109" s="145"/>
      <c r="E109" s="11"/>
      <c r="F109" s="20"/>
      <c r="G109" s="11"/>
      <c r="H109" s="15"/>
      <c r="I109" s="11"/>
      <c r="J109" s="15"/>
      <c r="K109" s="11"/>
      <c r="L109" s="15"/>
      <c r="M109" s="11"/>
      <c r="N109" s="15"/>
      <c r="O109" s="11"/>
      <c r="P109" s="15"/>
      <c r="Q109" s="11"/>
      <c r="R109" s="15"/>
    </row>
    <row r="110" spans="1:18" x14ac:dyDescent="0.35">
      <c r="A110" s="12"/>
      <c r="B110" s="193" t="s">
        <v>647</v>
      </c>
      <c r="C110" s="45" t="s">
        <v>636</v>
      </c>
      <c r="D110" s="71"/>
      <c r="E110" s="134"/>
      <c r="F110" s="21"/>
      <c r="G110" s="13"/>
      <c r="H110" s="16"/>
      <c r="I110" s="13"/>
      <c r="J110" s="16"/>
      <c r="K110" s="13"/>
      <c r="L110" s="16"/>
      <c r="M110" s="13"/>
      <c r="N110" s="16"/>
      <c r="O110" s="13"/>
      <c r="P110" s="16"/>
      <c r="Q110" s="13"/>
      <c r="R110" s="16"/>
    </row>
    <row r="111" spans="1:18" x14ac:dyDescent="0.35">
      <c r="A111" s="33"/>
      <c r="B111" s="34"/>
      <c r="C111" s="288" t="s">
        <v>94</v>
      </c>
      <c r="D111" s="66">
        <f>SUM(D7:D110)</f>
        <v>340000</v>
      </c>
      <c r="E111" s="11"/>
      <c r="F111" s="33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1:18" x14ac:dyDescent="0.35">
      <c r="A112" s="293"/>
      <c r="B112" s="34"/>
      <c r="C112" s="101"/>
      <c r="D112" s="162"/>
      <c r="E112" s="11"/>
      <c r="F112" s="293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1:18" x14ac:dyDescent="0.35">
      <c r="A113" s="293"/>
      <c r="B113" s="34"/>
      <c r="C113" s="101"/>
      <c r="D113" s="162"/>
      <c r="E113" s="11"/>
      <c r="F113" s="293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1:18" x14ac:dyDescent="0.35">
      <c r="A114" s="293"/>
      <c r="B114" s="34"/>
      <c r="C114" s="101"/>
      <c r="D114" s="162"/>
      <c r="E114" s="11"/>
      <c r="F114" s="293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1:18" x14ac:dyDescent="0.35">
      <c r="A115" s="293"/>
      <c r="B115" s="34"/>
      <c r="C115" s="101"/>
      <c r="D115" s="162"/>
      <c r="E115" s="11"/>
      <c r="F115" s="293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</row>
    <row r="116" spans="1:18" x14ac:dyDescent="0.35">
      <c r="A116" s="293"/>
      <c r="B116" s="34"/>
      <c r="C116" s="101"/>
      <c r="D116" s="162"/>
      <c r="E116" s="11"/>
      <c r="F116" s="293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</row>
    <row r="117" spans="1:18" x14ac:dyDescent="0.35">
      <c r="A117" s="293"/>
      <c r="B117" s="34"/>
      <c r="C117" s="101"/>
      <c r="D117" s="162"/>
      <c r="E117" s="11"/>
      <c r="F117" s="293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</row>
    <row r="118" spans="1:18" x14ac:dyDescent="0.35">
      <c r="A118" s="293"/>
      <c r="B118" s="34"/>
      <c r="C118" s="101"/>
      <c r="D118" s="162"/>
      <c r="E118" s="11"/>
      <c r="F118" s="293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</row>
    <row r="119" spans="1:18" x14ac:dyDescent="0.35">
      <c r="A119" s="293"/>
      <c r="B119" s="34"/>
      <c r="C119" s="101"/>
      <c r="D119" s="162"/>
      <c r="E119" s="11"/>
      <c r="F119" s="293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1:18" x14ac:dyDescent="0.35">
      <c r="A120" s="293"/>
      <c r="B120" s="34"/>
      <c r="C120" s="101"/>
      <c r="D120" s="162"/>
      <c r="E120" s="11"/>
      <c r="F120" s="293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</row>
    <row r="121" spans="1:18" x14ac:dyDescent="0.35">
      <c r="A121" s="293"/>
      <c r="B121" s="34"/>
      <c r="C121" s="101"/>
      <c r="D121" s="162"/>
      <c r="E121" s="11"/>
      <c r="F121" s="293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</row>
    <row r="122" spans="1:18" x14ac:dyDescent="0.35">
      <c r="A122" s="293"/>
      <c r="B122" s="195"/>
      <c r="C122" s="49"/>
      <c r="D122" s="74"/>
      <c r="E122" s="26"/>
      <c r="F122" s="293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</row>
    <row r="123" spans="1:18" x14ac:dyDescent="0.35">
      <c r="A123" s="293"/>
      <c r="B123" s="195"/>
      <c r="C123" s="49"/>
      <c r="D123" s="74"/>
      <c r="E123" s="26"/>
      <c r="F123" s="293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1:18" x14ac:dyDescent="0.35">
      <c r="A124" s="293"/>
      <c r="B124" s="195"/>
      <c r="C124" s="49"/>
      <c r="D124" s="74"/>
      <c r="E124" s="293" t="s">
        <v>980</v>
      </c>
      <c r="F124" s="293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</sheetData>
  <mergeCells count="25">
    <mergeCell ref="O1:Q1"/>
    <mergeCell ref="B75:B76"/>
    <mergeCell ref="D75:D76"/>
    <mergeCell ref="G75:I75"/>
    <mergeCell ref="J75:R75"/>
    <mergeCell ref="B25:B26"/>
    <mergeCell ref="D25:D26"/>
    <mergeCell ref="G25:I25"/>
    <mergeCell ref="J25:R25"/>
    <mergeCell ref="B50:B51"/>
    <mergeCell ref="D50:D51"/>
    <mergeCell ref="G50:I50"/>
    <mergeCell ref="J50:R50"/>
    <mergeCell ref="B7:B8"/>
    <mergeCell ref="G7:I7"/>
    <mergeCell ref="J7:R7"/>
    <mergeCell ref="B100:B101"/>
    <mergeCell ref="D100:D101"/>
    <mergeCell ref="G100:I100"/>
    <mergeCell ref="J100:R100"/>
    <mergeCell ref="A2:R2"/>
    <mergeCell ref="A3:R3"/>
    <mergeCell ref="A4:R4"/>
    <mergeCell ref="A5:R5"/>
    <mergeCell ref="A6:R6"/>
  </mergeCells>
  <pageMargins left="0.23" right="0.17" top="0.64" bottom="0.27" header="0.3" footer="0.18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26"/>
  <sheetViews>
    <sheetView zoomScaleSheetLayoutView="100" workbookViewId="0">
      <selection activeCell="S14" sqref="S14"/>
    </sheetView>
  </sheetViews>
  <sheetFormatPr defaultRowHeight="21" x14ac:dyDescent="0.35"/>
  <cols>
    <col min="1" max="1" width="5" style="6" customWidth="1"/>
    <col min="2" max="2" width="26.125" style="5" customWidth="1"/>
    <col min="3" max="3" width="29.75" style="5" customWidth="1"/>
    <col min="4" max="4" width="9.625" style="137" customWidth="1"/>
    <col min="5" max="5" width="16.375" style="5" customWidth="1"/>
    <col min="6" max="6" width="11.25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358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470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244" t="s">
        <v>56</v>
      </c>
      <c r="B7" s="344" t="s">
        <v>93</v>
      </c>
      <c r="C7" s="1" t="s">
        <v>95</v>
      </c>
      <c r="D7" s="97" t="s">
        <v>97</v>
      </c>
      <c r="E7" s="244" t="s">
        <v>53</v>
      </c>
      <c r="F7" s="244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45" t="s">
        <v>57</v>
      </c>
      <c r="B8" s="344"/>
      <c r="C8" s="235" t="s">
        <v>96</v>
      </c>
      <c r="D8" s="210" t="s">
        <v>98</v>
      </c>
      <c r="E8" s="245" t="s">
        <v>54</v>
      </c>
      <c r="F8" s="245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91</v>
      </c>
      <c r="C9" s="14" t="s">
        <v>681</v>
      </c>
      <c r="D9" s="72">
        <v>50000</v>
      </c>
      <c r="E9" s="11" t="s">
        <v>92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 t="s">
        <v>672</v>
      </c>
      <c r="C10" s="15" t="s">
        <v>682</v>
      </c>
      <c r="D10" s="70"/>
      <c r="E10" s="11" t="s">
        <v>31</v>
      </c>
      <c r="F10" s="205" t="s">
        <v>406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 t="s">
        <v>673</v>
      </c>
      <c r="C11" s="15" t="s">
        <v>678</v>
      </c>
      <c r="D11" s="70"/>
      <c r="F11" s="41" t="s">
        <v>683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 t="s">
        <v>675</v>
      </c>
      <c r="C12" s="15" t="s">
        <v>679</v>
      </c>
      <c r="D12" s="70"/>
      <c r="E12" s="217"/>
      <c r="F12" s="41"/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 t="s">
        <v>676</v>
      </c>
      <c r="C13" s="15" t="s">
        <v>680</v>
      </c>
      <c r="D13" s="70"/>
      <c r="E13" s="217"/>
      <c r="F13" s="41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15"/>
      <c r="C14" s="15"/>
      <c r="D14" s="73"/>
      <c r="E14" s="217"/>
      <c r="F14" s="20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0"/>
      <c r="B15" s="246" t="s">
        <v>1026</v>
      </c>
      <c r="C15" s="31"/>
      <c r="D15" s="73"/>
      <c r="E15" s="217"/>
      <c r="F15" s="20"/>
      <c r="G15" s="11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2"/>
      <c r="B16" s="193" t="s">
        <v>677</v>
      </c>
      <c r="C16" s="45" t="s">
        <v>658</v>
      </c>
      <c r="D16" s="71"/>
      <c r="E16" s="134"/>
      <c r="F16" s="21"/>
      <c r="G16" s="13"/>
      <c r="H16" s="16"/>
      <c r="I16" s="13"/>
      <c r="J16" s="16"/>
      <c r="K16" s="13"/>
      <c r="L16" s="16"/>
      <c r="M16" s="13"/>
      <c r="N16" s="16"/>
      <c r="O16" s="13"/>
      <c r="P16" s="16"/>
      <c r="Q16" s="13"/>
      <c r="R16" s="16"/>
    </row>
    <row r="17" spans="1:18" x14ac:dyDescent="0.35">
      <c r="A17" s="33"/>
      <c r="B17" s="34"/>
      <c r="C17" s="243" t="s">
        <v>94</v>
      </c>
      <c r="D17" s="66">
        <f>SUM(D7:D16)</f>
        <v>50000</v>
      </c>
      <c r="E17" s="11"/>
      <c r="F17" s="33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35">
      <c r="C18" s="101"/>
      <c r="D18" s="154"/>
      <c r="F18" s="5"/>
    </row>
    <row r="19" spans="1:18" x14ac:dyDescent="0.35">
      <c r="C19" s="101"/>
      <c r="D19" s="154"/>
      <c r="F19" s="5"/>
    </row>
    <row r="20" spans="1:18" x14ac:dyDescent="0.35">
      <c r="C20" s="101"/>
      <c r="D20" s="154"/>
      <c r="F20" s="5"/>
    </row>
    <row r="21" spans="1:18" x14ac:dyDescent="0.35">
      <c r="C21" s="101"/>
      <c r="D21" s="154"/>
      <c r="F21" s="5"/>
    </row>
    <row r="22" spans="1:18" x14ac:dyDescent="0.35">
      <c r="C22" s="101"/>
      <c r="D22" s="154"/>
      <c r="F22" s="5"/>
    </row>
    <row r="23" spans="1:18" x14ac:dyDescent="0.35">
      <c r="C23" s="101"/>
      <c r="D23" s="154"/>
      <c r="F23" s="5"/>
    </row>
    <row r="24" spans="1:18" x14ac:dyDescent="0.35">
      <c r="C24" s="101"/>
      <c r="D24" s="154"/>
      <c r="F24" s="5"/>
    </row>
    <row r="25" spans="1:18" x14ac:dyDescent="0.35">
      <c r="C25" s="101"/>
      <c r="D25" s="154"/>
      <c r="E25" s="6" t="s">
        <v>981</v>
      </c>
      <c r="F25" s="5"/>
    </row>
    <row r="26" spans="1:18" x14ac:dyDescent="0.35">
      <c r="C26" s="6"/>
    </row>
  </sheetData>
  <mergeCells count="8">
    <mergeCell ref="A6:R6"/>
    <mergeCell ref="B7:B8"/>
    <mergeCell ref="G7:I7"/>
    <mergeCell ref="J7:R7"/>
    <mergeCell ref="A2:R2"/>
    <mergeCell ref="A3:R3"/>
    <mergeCell ref="A4:R4"/>
    <mergeCell ref="A5:R5"/>
  </mergeCells>
  <pageMargins left="0.17" right="0.17" top="0.57999999999999996" bottom="0.2" header="0.3" footer="0.18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25"/>
  <sheetViews>
    <sheetView topLeftCell="A109" zoomScaleSheetLayoutView="100" workbookViewId="0">
      <selection activeCell="T114" sqref="T114"/>
    </sheetView>
  </sheetViews>
  <sheetFormatPr defaultRowHeight="21" x14ac:dyDescent="0.35"/>
  <cols>
    <col min="1" max="1" width="5" style="6" customWidth="1"/>
    <col min="2" max="2" width="26.125" style="5" customWidth="1"/>
    <col min="3" max="3" width="29.75" style="5" customWidth="1"/>
    <col min="4" max="4" width="9.625" style="137" customWidth="1"/>
    <col min="5" max="5" width="16.375" style="5" customWidth="1"/>
    <col min="6" max="6" width="11.25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358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359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92" customFormat="1" x14ac:dyDescent="0.35">
      <c r="A7" s="93" t="s">
        <v>56</v>
      </c>
      <c r="B7" s="344" t="s">
        <v>93</v>
      </c>
      <c r="C7" s="1" t="s">
        <v>95</v>
      </c>
      <c r="D7" s="97" t="s">
        <v>97</v>
      </c>
      <c r="E7" s="93" t="s">
        <v>53</v>
      </c>
      <c r="F7" s="93" t="s">
        <v>99</v>
      </c>
      <c r="G7" s="353" t="s">
        <v>423</v>
      </c>
      <c r="H7" s="354"/>
      <c r="I7" s="355"/>
      <c r="J7" s="353" t="s">
        <v>557</v>
      </c>
      <c r="K7" s="354"/>
      <c r="L7" s="354"/>
      <c r="M7" s="354"/>
      <c r="N7" s="354"/>
      <c r="O7" s="354"/>
      <c r="P7" s="354"/>
      <c r="Q7" s="354"/>
      <c r="R7" s="355"/>
    </row>
    <row r="8" spans="1:18" s="92" customFormat="1" x14ac:dyDescent="0.35">
      <c r="A8" s="48" t="s">
        <v>57</v>
      </c>
      <c r="B8" s="344"/>
      <c r="C8" s="61" t="s">
        <v>96</v>
      </c>
      <c r="D8" s="88" t="s">
        <v>98</v>
      </c>
      <c r="E8" s="48" t="s">
        <v>54</v>
      </c>
      <c r="F8" s="48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s="109" customFormat="1" x14ac:dyDescent="0.35">
      <c r="A9" s="105">
        <v>1</v>
      </c>
      <c r="B9" s="14" t="s">
        <v>128</v>
      </c>
      <c r="C9" s="9" t="s">
        <v>685</v>
      </c>
      <c r="D9" s="144">
        <v>5000</v>
      </c>
      <c r="E9" s="9" t="s">
        <v>688</v>
      </c>
      <c r="F9" s="4" t="s">
        <v>195</v>
      </c>
      <c r="G9" s="107"/>
      <c r="H9" s="108"/>
      <c r="I9" s="106"/>
      <c r="J9" s="108"/>
      <c r="K9" s="106"/>
      <c r="L9" s="108"/>
      <c r="M9" s="106"/>
      <c r="N9" s="108"/>
      <c r="O9" s="106"/>
      <c r="P9" s="108"/>
      <c r="Q9" s="106"/>
      <c r="R9" s="108"/>
    </row>
    <row r="10" spans="1:18" s="109" customFormat="1" x14ac:dyDescent="0.35">
      <c r="A10" s="110"/>
      <c r="B10" s="15" t="s">
        <v>129</v>
      </c>
      <c r="C10" s="112" t="s">
        <v>686</v>
      </c>
      <c r="D10" s="143"/>
      <c r="E10" s="11" t="s">
        <v>674</v>
      </c>
      <c r="F10" s="205" t="s">
        <v>405</v>
      </c>
      <c r="G10" s="114"/>
      <c r="H10" s="111"/>
      <c r="I10" s="112"/>
      <c r="J10" s="111"/>
      <c r="K10" s="112"/>
      <c r="L10" s="111"/>
      <c r="M10" s="112"/>
      <c r="N10" s="111"/>
      <c r="O10" s="112"/>
      <c r="P10" s="111"/>
      <c r="Q10" s="112"/>
      <c r="R10" s="111"/>
    </row>
    <row r="11" spans="1:18" s="109" customFormat="1" x14ac:dyDescent="0.35">
      <c r="A11" s="110"/>
      <c r="B11" s="15" t="s">
        <v>130</v>
      </c>
      <c r="C11" s="112" t="s">
        <v>687</v>
      </c>
      <c r="D11" s="145"/>
      <c r="E11" s="11"/>
      <c r="F11" s="247" t="s">
        <v>683</v>
      </c>
      <c r="G11" s="114"/>
      <c r="H11" s="111"/>
      <c r="I11" s="112"/>
      <c r="J11" s="111"/>
      <c r="K11" s="112"/>
      <c r="L11" s="111"/>
      <c r="M11" s="112"/>
      <c r="N11" s="111"/>
      <c r="O11" s="112"/>
      <c r="P11" s="111"/>
      <c r="Q11" s="112"/>
      <c r="R11" s="111"/>
    </row>
    <row r="12" spans="1:18" s="109" customFormat="1" x14ac:dyDescent="0.35">
      <c r="A12" s="116"/>
      <c r="B12" s="193" t="s">
        <v>387</v>
      </c>
      <c r="C12" s="45" t="s">
        <v>684</v>
      </c>
      <c r="D12" s="146"/>
      <c r="E12" s="117"/>
      <c r="F12" s="247" t="s">
        <v>689</v>
      </c>
      <c r="G12" s="119"/>
      <c r="H12" s="120"/>
      <c r="I12" s="121"/>
      <c r="J12" s="120"/>
      <c r="K12" s="121"/>
      <c r="L12" s="120"/>
      <c r="M12" s="121"/>
      <c r="N12" s="120"/>
      <c r="O12" s="121"/>
      <c r="P12" s="120"/>
      <c r="Q12" s="121"/>
      <c r="R12" s="120"/>
    </row>
    <row r="13" spans="1:18" s="109" customFormat="1" x14ac:dyDescent="0.35">
      <c r="A13" s="105">
        <v>2</v>
      </c>
      <c r="B13" s="14" t="s">
        <v>690</v>
      </c>
      <c r="C13" s="9" t="s">
        <v>685</v>
      </c>
      <c r="D13" s="144">
        <v>10000</v>
      </c>
      <c r="E13" s="9" t="s">
        <v>688</v>
      </c>
      <c r="F13" s="4" t="s">
        <v>195</v>
      </c>
      <c r="G13" s="107"/>
      <c r="H13" s="108"/>
      <c r="I13" s="106"/>
      <c r="J13" s="108"/>
      <c r="K13" s="106"/>
      <c r="L13" s="108"/>
      <c r="M13" s="106"/>
      <c r="N13" s="108"/>
      <c r="O13" s="106"/>
      <c r="P13" s="108"/>
      <c r="Q13" s="106"/>
      <c r="R13" s="108"/>
    </row>
    <row r="14" spans="1:18" s="109" customFormat="1" x14ac:dyDescent="0.35">
      <c r="A14" s="110"/>
      <c r="B14" s="15" t="s">
        <v>691</v>
      </c>
      <c r="C14" s="112" t="s">
        <v>686</v>
      </c>
      <c r="D14" s="143"/>
      <c r="E14" s="11" t="s">
        <v>674</v>
      </c>
      <c r="F14" s="205" t="s">
        <v>405</v>
      </c>
      <c r="G14" s="114"/>
      <c r="H14" s="111"/>
      <c r="I14" s="112"/>
      <c r="J14" s="111"/>
      <c r="K14" s="112"/>
      <c r="L14" s="111"/>
      <c r="M14" s="112"/>
      <c r="N14" s="111"/>
      <c r="O14" s="112"/>
      <c r="P14" s="111"/>
      <c r="Q14" s="112"/>
      <c r="R14" s="111"/>
    </row>
    <row r="15" spans="1:18" s="109" customFormat="1" x14ac:dyDescent="0.35">
      <c r="A15" s="110"/>
      <c r="B15" s="246" t="s">
        <v>1026</v>
      </c>
      <c r="C15" s="112" t="s">
        <v>687</v>
      </c>
      <c r="D15" s="145"/>
      <c r="E15" s="11"/>
      <c r="F15" s="247" t="s">
        <v>683</v>
      </c>
      <c r="G15" s="114"/>
      <c r="H15" s="111"/>
      <c r="I15" s="112"/>
      <c r="J15" s="111"/>
      <c r="K15" s="112"/>
      <c r="L15" s="111"/>
      <c r="M15" s="112"/>
      <c r="N15" s="111"/>
      <c r="O15" s="112"/>
      <c r="P15" s="111"/>
      <c r="Q15" s="112"/>
      <c r="R15" s="111"/>
    </row>
    <row r="16" spans="1:18" s="109" customFormat="1" x14ac:dyDescent="0.35">
      <c r="A16" s="116"/>
      <c r="B16" s="193" t="s">
        <v>692</v>
      </c>
      <c r="C16" s="45" t="s">
        <v>684</v>
      </c>
      <c r="D16" s="146"/>
      <c r="E16" s="117"/>
      <c r="F16" s="247" t="s">
        <v>689</v>
      </c>
      <c r="G16" s="119"/>
      <c r="H16" s="120"/>
      <c r="I16" s="121"/>
      <c r="J16" s="120"/>
      <c r="K16" s="121"/>
      <c r="L16" s="120"/>
      <c r="M16" s="121"/>
      <c r="N16" s="120"/>
      <c r="O16" s="121"/>
      <c r="P16" s="120"/>
      <c r="Q16" s="121"/>
      <c r="R16" s="120"/>
    </row>
    <row r="17" spans="1:18" x14ac:dyDescent="0.35">
      <c r="A17" s="8">
        <v>3</v>
      </c>
      <c r="B17" s="14" t="s">
        <v>696</v>
      </c>
      <c r="C17" s="14" t="s">
        <v>126</v>
      </c>
      <c r="D17" s="72">
        <v>196000</v>
      </c>
      <c r="E17" s="14" t="s">
        <v>32</v>
      </c>
      <c r="F17" s="4" t="s">
        <v>195</v>
      </c>
      <c r="G17" s="9"/>
      <c r="H17" s="14"/>
      <c r="I17" s="9"/>
      <c r="J17" s="14"/>
      <c r="K17" s="9"/>
      <c r="L17" s="14"/>
      <c r="M17" s="9"/>
      <c r="N17" s="14"/>
      <c r="O17" s="9"/>
      <c r="P17" s="14"/>
      <c r="Q17" s="9"/>
      <c r="R17" s="14"/>
    </row>
    <row r="18" spans="1:18" x14ac:dyDescent="0.35">
      <c r="A18" s="10"/>
      <c r="B18" s="15" t="s">
        <v>360</v>
      </c>
      <c r="C18" s="15" t="s">
        <v>127</v>
      </c>
      <c r="D18" s="70"/>
      <c r="E18" s="15" t="s">
        <v>33</v>
      </c>
      <c r="F18" s="205" t="s">
        <v>405</v>
      </c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0"/>
      <c r="B19" s="15" t="s">
        <v>693</v>
      </c>
      <c r="C19" s="15" t="s">
        <v>361</v>
      </c>
      <c r="D19" s="73"/>
      <c r="E19" s="15" t="s">
        <v>28</v>
      </c>
      <c r="F19" s="247" t="s">
        <v>683</v>
      </c>
      <c r="G19" s="11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x14ac:dyDescent="0.35">
      <c r="A20" s="10"/>
      <c r="B20" s="15" t="s">
        <v>700</v>
      </c>
      <c r="C20" s="31"/>
      <c r="D20" s="73"/>
      <c r="E20" s="15" t="s">
        <v>92</v>
      </c>
      <c r="F20" s="247" t="s">
        <v>689</v>
      </c>
      <c r="G20" s="11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x14ac:dyDescent="0.35">
      <c r="A21" s="291"/>
      <c r="B21" s="193" t="s">
        <v>385</v>
      </c>
      <c r="C21" s="45" t="s">
        <v>694</v>
      </c>
      <c r="D21" s="71"/>
      <c r="E21" s="16" t="s">
        <v>31</v>
      </c>
      <c r="F21" s="21"/>
      <c r="G21" s="13"/>
      <c r="H21" s="16"/>
      <c r="I21" s="13"/>
      <c r="J21" s="16"/>
      <c r="K21" s="13"/>
      <c r="L21" s="16"/>
      <c r="M21" s="13"/>
      <c r="N21" s="16"/>
      <c r="O21" s="13"/>
      <c r="P21" s="16"/>
      <c r="Q21" s="13"/>
      <c r="R21" s="16"/>
    </row>
    <row r="22" spans="1:18" x14ac:dyDescent="0.35">
      <c r="A22" s="293"/>
      <c r="B22" s="195"/>
      <c r="C22" s="49"/>
      <c r="D22" s="74"/>
      <c r="E22" s="11"/>
      <c r="F22" s="29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35">
      <c r="A23" s="293"/>
      <c r="B23" s="195"/>
      <c r="C23" s="49"/>
      <c r="D23" s="74"/>
      <c r="E23" s="11"/>
      <c r="F23" s="29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35">
      <c r="A24" s="293"/>
      <c r="B24" s="195"/>
      <c r="C24" s="49"/>
      <c r="D24" s="74"/>
      <c r="E24" s="11"/>
      <c r="F24" s="29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35">
      <c r="A25" s="293"/>
      <c r="B25" s="195"/>
      <c r="C25" s="49"/>
      <c r="D25" s="74"/>
      <c r="E25" s="293" t="s">
        <v>982</v>
      </c>
      <c r="F25" s="29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s="86" customFormat="1" x14ac:dyDescent="0.35">
      <c r="A26" s="87" t="s">
        <v>56</v>
      </c>
      <c r="B26" s="344" t="s">
        <v>93</v>
      </c>
      <c r="C26" s="1" t="s">
        <v>95</v>
      </c>
      <c r="D26" s="97" t="s">
        <v>97</v>
      </c>
      <c r="E26" s="87" t="s">
        <v>53</v>
      </c>
      <c r="F26" s="87" t="s">
        <v>99</v>
      </c>
      <c r="G26" s="353" t="s">
        <v>423</v>
      </c>
      <c r="H26" s="354"/>
      <c r="I26" s="355"/>
      <c r="J26" s="353" t="s">
        <v>557</v>
      </c>
      <c r="K26" s="354"/>
      <c r="L26" s="354"/>
      <c r="M26" s="354"/>
      <c r="N26" s="354"/>
      <c r="O26" s="354"/>
      <c r="P26" s="354"/>
      <c r="Q26" s="354"/>
      <c r="R26" s="355"/>
    </row>
    <row r="27" spans="1:18" s="86" customFormat="1" x14ac:dyDescent="0.35">
      <c r="A27" s="48" t="s">
        <v>57</v>
      </c>
      <c r="B27" s="344"/>
      <c r="C27" s="61" t="s">
        <v>96</v>
      </c>
      <c r="D27" s="88" t="s">
        <v>98</v>
      </c>
      <c r="E27" s="48" t="s">
        <v>54</v>
      </c>
      <c r="F27" s="48" t="s">
        <v>100</v>
      </c>
      <c r="G27" s="200" t="s">
        <v>8</v>
      </c>
      <c r="H27" s="200" t="s">
        <v>9</v>
      </c>
      <c r="I27" s="200" t="s">
        <v>10</v>
      </c>
      <c r="J27" s="200" t="s">
        <v>11</v>
      </c>
      <c r="K27" s="200" t="s">
        <v>12</v>
      </c>
      <c r="L27" s="200" t="s">
        <v>13</v>
      </c>
      <c r="M27" s="200" t="s">
        <v>14</v>
      </c>
      <c r="N27" s="200" t="s">
        <v>15</v>
      </c>
      <c r="O27" s="200" t="s">
        <v>16</v>
      </c>
      <c r="P27" s="200" t="s">
        <v>17</v>
      </c>
      <c r="Q27" s="200" t="s">
        <v>18</v>
      </c>
      <c r="R27" s="200" t="s">
        <v>19</v>
      </c>
    </row>
    <row r="28" spans="1:18" x14ac:dyDescent="0.35">
      <c r="A28" s="10"/>
      <c r="B28" s="15" t="s">
        <v>695</v>
      </c>
      <c r="C28" s="5" t="s">
        <v>701</v>
      </c>
      <c r="D28" s="139">
        <v>68000</v>
      </c>
      <c r="E28" s="15" t="s">
        <v>32</v>
      </c>
      <c r="F28" s="38" t="s">
        <v>195</v>
      </c>
      <c r="G28" s="24"/>
      <c r="H28" s="15"/>
      <c r="I28" s="11"/>
      <c r="J28" s="15"/>
      <c r="K28" s="11"/>
      <c r="L28" s="15"/>
      <c r="M28" s="11"/>
      <c r="N28" s="15"/>
      <c r="O28" s="11"/>
      <c r="P28" s="15"/>
      <c r="Q28" s="11"/>
      <c r="R28" s="15"/>
    </row>
    <row r="29" spans="1:18" x14ac:dyDescent="0.35">
      <c r="A29" s="10"/>
      <c r="B29" s="15" t="s">
        <v>360</v>
      </c>
      <c r="C29" s="11" t="s">
        <v>940</v>
      </c>
      <c r="D29" s="136"/>
      <c r="E29" s="15" t="s">
        <v>33</v>
      </c>
      <c r="F29" s="205" t="s">
        <v>405</v>
      </c>
      <c r="G29" s="24"/>
      <c r="H29" s="15"/>
      <c r="I29" s="11"/>
      <c r="J29" s="15"/>
      <c r="K29" s="11"/>
      <c r="L29" s="15"/>
      <c r="M29" s="11"/>
      <c r="N29" s="15"/>
      <c r="O29" s="11"/>
      <c r="P29" s="15"/>
      <c r="Q29" s="11"/>
      <c r="R29" s="15"/>
    </row>
    <row r="30" spans="1:18" x14ac:dyDescent="0.35">
      <c r="A30" s="10"/>
      <c r="B30" s="15" t="s">
        <v>698</v>
      </c>
      <c r="C30" s="112" t="s">
        <v>941</v>
      </c>
      <c r="D30" s="136"/>
      <c r="E30" s="15" t="s">
        <v>28</v>
      </c>
      <c r="F30" s="247" t="s">
        <v>683</v>
      </c>
      <c r="G30" s="24"/>
      <c r="H30" s="15"/>
      <c r="I30" s="11"/>
      <c r="J30" s="15"/>
      <c r="K30" s="11"/>
      <c r="L30" s="15"/>
      <c r="M30" s="11"/>
      <c r="N30" s="15"/>
      <c r="O30" s="11"/>
      <c r="P30" s="15"/>
      <c r="Q30" s="11"/>
      <c r="R30" s="15"/>
    </row>
    <row r="31" spans="1:18" x14ac:dyDescent="0.35">
      <c r="A31" s="10"/>
      <c r="B31" s="15" t="s">
        <v>699</v>
      </c>
      <c r="C31" s="11"/>
      <c r="D31" s="139"/>
      <c r="E31" s="15" t="s">
        <v>92</v>
      </c>
      <c r="F31" s="247" t="s">
        <v>689</v>
      </c>
      <c r="G31" s="24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</row>
    <row r="32" spans="1:18" x14ac:dyDescent="0.35">
      <c r="A32" s="10"/>
      <c r="B32" s="193" t="s">
        <v>386</v>
      </c>
      <c r="C32" s="45" t="s">
        <v>694</v>
      </c>
      <c r="D32" s="139"/>
      <c r="E32" s="15" t="s">
        <v>31</v>
      </c>
      <c r="F32" s="38"/>
      <c r="G32" s="24"/>
      <c r="H32" s="15"/>
      <c r="I32" s="11"/>
      <c r="J32" s="15"/>
      <c r="K32" s="11"/>
      <c r="L32" s="15"/>
      <c r="M32" s="11"/>
      <c r="N32" s="15"/>
      <c r="O32" s="11"/>
      <c r="P32" s="15"/>
      <c r="Q32" s="11"/>
      <c r="R32" s="15"/>
    </row>
    <row r="33" spans="1:18" x14ac:dyDescent="0.35">
      <c r="A33" s="8"/>
      <c r="B33" s="14" t="s">
        <v>697</v>
      </c>
      <c r="C33" s="5" t="s">
        <v>705</v>
      </c>
      <c r="D33" s="147">
        <v>31640</v>
      </c>
      <c r="E33" s="14" t="s">
        <v>32</v>
      </c>
      <c r="F33" s="37" t="s">
        <v>195</v>
      </c>
      <c r="G33" s="23"/>
      <c r="H33" s="14"/>
      <c r="I33" s="9"/>
      <c r="J33" s="14"/>
      <c r="K33" s="9"/>
      <c r="L33" s="14"/>
      <c r="M33" s="9"/>
      <c r="N33" s="14"/>
      <c r="O33" s="9"/>
      <c r="P33" s="14"/>
      <c r="Q33" s="9"/>
      <c r="R33" s="14"/>
    </row>
    <row r="34" spans="1:18" x14ac:dyDescent="0.35">
      <c r="A34" s="10"/>
      <c r="B34" s="15" t="s">
        <v>360</v>
      </c>
      <c r="C34" s="11" t="s">
        <v>706</v>
      </c>
      <c r="D34" s="136"/>
      <c r="E34" s="15" t="s">
        <v>33</v>
      </c>
      <c r="F34" s="205" t="s">
        <v>405</v>
      </c>
      <c r="G34" s="24"/>
      <c r="H34" s="15"/>
      <c r="I34" s="11"/>
      <c r="J34" s="15"/>
      <c r="K34" s="11"/>
      <c r="L34" s="15"/>
      <c r="M34" s="11"/>
      <c r="N34" s="15"/>
      <c r="O34" s="11"/>
      <c r="P34" s="15"/>
      <c r="Q34" s="11"/>
      <c r="R34" s="15"/>
    </row>
    <row r="35" spans="1:18" x14ac:dyDescent="0.35">
      <c r="A35" s="10"/>
      <c r="B35" s="15" t="s">
        <v>702</v>
      </c>
      <c r="C35" s="112" t="s">
        <v>707</v>
      </c>
      <c r="D35" s="136"/>
      <c r="E35" s="15" t="s">
        <v>28</v>
      </c>
      <c r="F35" s="247" t="s">
        <v>683</v>
      </c>
      <c r="G35" s="24"/>
      <c r="H35" s="15"/>
      <c r="I35" s="11"/>
      <c r="J35" s="15"/>
      <c r="K35" s="11"/>
      <c r="L35" s="15"/>
      <c r="M35" s="11"/>
      <c r="N35" s="15"/>
      <c r="O35" s="11"/>
      <c r="P35" s="15"/>
      <c r="Q35" s="11"/>
      <c r="R35" s="15"/>
    </row>
    <row r="36" spans="1:18" x14ac:dyDescent="0.35">
      <c r="A36" s="10"/>
      <c r="B36" s="15" t="s">
        <v>703</v>
      </c>
      <c r="C36" s="11" t="s">
        <v>708</v>
      </c>
      <c r="D36" s="139"/>
      <c r="E36" s="15" t="s">
        <v>92</v>
      </c>
      <c r="F36" s="247" t="s">
        <v>689</v>
      </c>
      <c r="G36" s="24"/>
      <c r="H36" s="15"/>
      <c r="I36" s="11"/>
      <c r="J36" s="15"/>
      <c r="K36" s="11"/>
      <c r="L36" s="15"/>
      <c r="M36" s="11"/>
      <c r="N36" s="15"/>
      <c r="O36" s="11"/>
      <c r="P36" s="15"/>
      <c r="Q36" s="11"/>
      <c r="R36" s="15"/>
    </row>
    <row r="37" spans="1:18" x14ac:dyDescent="0.35">
      <c r="A37" s="10"/>
      <c r="B37" s="246" t="s">
        <v>1026</v>
      </c>
      <c r="C37" s="11" t="s">
        <v>709</v>
      </c>
      <c r="D37" s="139"/>
      <c r="E37" s="15" t="s">
        <v>31</v>
      </c>
      <c r="F37" s="38"/>
      <c r="G37" s="24"/>
      <c r="H37" s="15"/>
      <c r="I37" s="11"/>
      <c r="J37" s="15"/>
      <c r="K37" s="11"/>
      <c r="L37" s="15"/>
      <c r="M37" s="11"/>
      <c r="N37" s="15"/>
      <c r="O37" s="11"/>
      <c r="P37" s="15"/>
      <c r="Q37" s="11"/>
      <c r="R37" s="15"/>
    </row>
    <row r="38" spans="1:18" x14ac:dyDescent="0.35">
      <c r="A38" s="12"/>
      <c r="B38" s="193" t="s">
        <v>704</v>
      </c>
      <c r="C38" s="45" t="s">
        <v>694</v>
      </c>
      <c r="D38" s="140"/>
      <c r="E38" s="16"/>
      <c r="F38" s="39"/>
      <c r="G38" s="25"/>
      <c r="H38" s="16"/>
      <c r="I38" s="13"/>
      <c r="J38" s="16"/>
      <c r="K38" s="13"/>
      <c r="L38" s="16"/>
      <c r="M38" s="13"/>
      <c r="N38" s="16"/>
      <c r="O38" s="13"/>
      <c r="P38" s="16"/>
      <c r="Q38" s="13"/>
      <c r="R38" s="16"/>
    </row>
    <row r="39" spans="1:18" x14ac:dyDescent="0.35">
      <c r="A39" s="8">
        <v>4</v>
      </c>
      <c r="B39" s="14" t="s">
        <v>22</v>
      </c>
      <c r="C39" s="9" t="s">
        <v>22</v>
      </c>
      <c r="D39" s="147">
        <v>404000</v>
      </c>
      <c r="E39" s="14" t="s">
        <v>403</v>
      </c>
      <c r="F39" s="4" t="s">
        <v>195</v>
      </c>
      <c r="G39" s="9"/>
      <c r="H39" s="14"/>
      <c r="I39" s="9"/>
      <c r="J39" s="14"/>
      <c r="K39" s="9"/>
      <c r="L39" s="14"/>
      <c r="M39" s="9"/>
      <c r="N39" s="14"/>
      <c r="O39" s="9"/>
      <c r="P39" s="14"/>
      <c r="Q39" s="9"/>
      <c r="R39" s="14"/>
    </row>
    <row r="40" spans="1:18" x14ac:dyDescent="0.35">
      <c r="A40" s="10"/>
      <c r="B40" s="15" t="s">
        <v>23</v>
      </c>
      <c r="C40" s="11" t="s">
        <v>23</v>
      </c>
      <c r="D40" s="136"/>
      <c r="E40" s="15" t="s">
        <v>28</v>
      </c>
      <c r="F40" s="205" t="s">
        <v>406</v>
      </c>
      <c r="G40" s="11"/>
      <c r="H40" s="15"/>
      <c r="I40" s="11"/>
      <c r="J40" s="15"/>
      <c r="K40" s="11"/>
      <c r="L40" s="15"/>
      <c r="M40" s="11"/>
      <c r="N40" s="15"/>
      <c r="O40" s="11"/>
      <c r="P40" s="15"/>
      <c r="Q40" s="11"/>
      <c r="R40" s="15"/>
    </row>
    <row r="41" spans="1:18" x14ac:dyDescent="0.35">
      <c r="A41" s="10"/>
      <c r="B41" s="15"/>
      <c r="C41" s="11" t="s">
        <v>710</v>
      </c>
      <c r="D41" s="139"/>
      <c r="E41" s="15" t="s">
        <v>92</v>
      </c>
      <c r="F41" s="247" t="s">
        <v>683</v>
      </c>
      <c r="G41" s="11"/>
      <c r="H41" s="15"/>
      <c r="I41" s="11"/>
      <c r="J41" s="15"/>
      <c r="K41" s="11"/>
      <c r="L41" s="15"/>
      <c r="M41" s="11"/>
      <c r="N41" s="15"/>
      <c r="O41" s="11"/>
      <c r="P41" s="15"/>
      <c r="Q41" s="11"/>
      <c r="R41" s="15"/>
    </row>
    <row r="42" spans="1:18" x14ac:dyDescent="0.35">
      <c r="A42" s="12"/>
      <c r="B42" s="193" t="s">
        <v>502</v>
      </c>
      <c r="C42" s="45" t="s">
        <v>711</v>
      </c>
      <c r="D42" s="140"/>
      <c r="E42" s="16" t="s">
        <v>31</v>
      </c>
      <c r="F42" s="247" t="s">
        <v>689</v>
      </c>
      <c r="G42" s="13"/>
      <c r="H42" s="16"/>
      <c r="I42" s="13"/>
      <c r="J42" s="16"/>
      <c r="K42" s="13"/>
      <c r="L42" s="16"/>
      <c r="M42" s="13"/>
      <c r="N42" s="16"/>
      <c r="O42" s="13"/>
      <c r="P42" s="16"/>
      <c r="Q42" s="13"/>
      <c r="R42" s="16"/>
    </row>
    <row r="43" spans="1:18" x14ac:dyDescent="0.35">
      <c r="A43" s="8">
        <v>5</v>
      </c>
      <c r="B43" s="14" t="s">
        <v>24</v>
      </c>
      <c r="C43" s="14" t="s">
        <v>123</v>
      </c>
      <c r="D43" s="72">
        <v>76700</v>
      </c>
      <c r="E43" s="23" t="s">
        <v>32</v>
      </c>
      <c r="F43" s="4" t="s">
        <v>195</v>
      </c>
      <c r="G43" s="9"/>
      <c r="H43" s="14"/>
      <c r="I43" s="9"/>
      <c r="J43" s="14"/>
      <c r="K43" s="9"/>
      <c r="L43" s="14"/>
      <c r="M43" s="9"/>
      <c r="N43" s="14"/>
      <c r="O43" s="9"/>
      <c r="P43" s="14"/>
      <c r="Q43" s="9"/>
      <c r="R43" s="14"/>
    </row>
    <row r="44" spans="1:18" x14ac:dyDescent="0.35">
      <c r="A44" s="10"/>
      <c r="B44" s="15" t="s">
        <v>26</v>
      </c>
      <c r="C44" s="15" t="s">
        <v>124</v>
      </c>
      <c r="D44" s="70"/>
      <c r="E44" s="24" t="s">
        <v>33</v>
      </c>
      <c r="F44" s="205" t="s">
        <v>405</v>
      </c>
      <c r="G44" s="11"/>
      <c r="H44" s="15"/>
      <c r="I44" s="11"/>
      <c r="J44" s="15"/>
      <c r="K44" s="11"/>
      <c r="L44" s="15"/>
      <c r="M44" s="11"/>
      <c r="N44" s="15"/>
      <c r="O44" s="11"/>
      <c r="P44" s="15"/>
      <c r="Q44" s="11"/>
      <c r="R44" s="15"/>
    </row>
    <row r="45" spans="1:18" x14ac:dyDescent="0.35">
      <c r="A45" s="10"/>
      <c r="B45" s="15" t="s">
        <v>27</v>
      </c>
      <c r="C45" s="15" t="s">
        <v>361</v>
      </c>
      <c r="D45" s="73"/>
      <c r="E45" s="24" t="s">
        <v>28</v>
      </c>
      <c r="F45" s="247" t="s">
        <v>683</v>
      </c>
      <c r="G45" s="11"/>
      <c r="H45" s="15"/>
      <c r="I45" s="11"/>
      <c r="J45" s="15"/>
      <c r="K45" s="11"/>
      <c r="L45" s="15"/>
      <c r="M45" s="11"/>
      <c r="N45" s="15"/>
      <c r="O45" s="11"/>
      <c r="P45" s="15"/>
      <c r="Q45" s="11"/>
      <c r="R45" s="15"/>
    </row>
    <row r="46" spans="1:18" x14ac:dyDescent="0.35">
      <c r="A46" s="10"/>
      <c r="B46" s="15"/>
      <c r="C46" s="31"/>
      <c r="D46" s="73"/>
      <c r="E46" s="24" t="s">
        <v>92</v>
      </c>
      <c r="F46" s="247" t="s">
        <v>689</v>
      </c>
      <c r="G46" s="11"/>
      <c r="H46" s="15"/>
      <c r="I46" s="11"/>
      <c r="J46" s="15"/>
      <c r="K46" s="11"/>
      <c r="L46" s="15"/>
      <c r="M46" s="11"/>
      <c r="N46" s="15"/>
      <c r="O46" s="11"/>
      <c r="P46" s="15"/>
      <c r="Q46" s="11"/>
      <c r="R46" s="15"/>
    </row>
    <row r="47" spans="1:18" x14ac:dyDescent="0.35">
      <c r="A47" s="291"/>
      <c r="B47" s="193" t="s">
        <v>388</v>
      </c>
      <c r="C47" s="45" t="s">
        <v>723</v>
      </c>
      <c r="D47" s="71"/>
      <c r="E47" s="25" t="s">
        <v>31</v>
      </c>
      <c r="F47" s="21"/>
      <c r="G47" s="13"/>
      <c r="H47" s="16"/>
      <c r="I47" s="13"/>
      <c r="J47" s="16"/>
      <c r="K47" s="13"/>
      <c r="L47" s="16"/>
      <c r="M47" s="13"/>
      <c r="N47" s="16"/>
      <c r="O47" s="13"/>
      <c r="P47" s="16"/>
      <c r="Q47" s="13"/>
      <c r="R47" s="16"/>
    </row>
    <row r="48" spans="1:18" x14ac:dyDescent="0.35">
      <c r="A48" s="293"/>
      <c r="B48" s="195"/>
      <c r="C48" s="49"/>
      <c r="D48" s="74"/>
      <c r="E48" s="11"/>
      <c r="F48" s="293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35">
      <c r="A49" s="293"/>
      <c r="B49" s="195"/>
      <c r="C49" s="49"/>
      <c r="D49" s="74"/>
      <c r="E49" s="11"/>
      <c r="F49" s="293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35">
      <c r="A50" s="293"/>
      <c r="B50" s="195"/>
      <c r="C50" s="49"/>
      <c r="D50" s="74"/>
      <c r="E50" s="293" t="s">
        <v>983</v>
      </c>
      <c r="F50" s="293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s="125" customFormat="1" x14ac:dyDescent="0.35">
      <c r="A51" s="290" t="s">
        <v>56</v>
      </c>
      <c r="B51" s="344" t="s">
        <v>93</v>
      </c>
      <c r="C51" s="1" t="s">
        <v>95</v>
      </c>
      <c r="D51" s="97" t="s">
        <v>97</v>
      </c>
      <c r="E51" s="290" t="s">
        <v>53</v>
      </c>
      <c r="F51" s="290" t="s">
        <v>99</v>
      </c>
      <c r="G51" s="353" t="s">
        <v>423</v>
      </c>
      <c r="H51" s="354"/>
      <c r="I51" s="355"/>
      <c r="J51" s="353" t="s">
        <v>557</v>
      </c>
      <c r="K51" s="354"/>
      <c r="L51" s="354"/>
      <c r="M51" s="354"/>
      <c r="N51" s="354"/>
      <c r="O51" s="354"/>
      <c r="P51" s="354"/>
      <c r="Q51" s="354"/>
      <c r="R51" s="355"/>
    </row>
    <row r="52" spans="1:18" s="125" customFormat="1" x14ac:dyDescent="0.35">
      <c r="A52" s="245" t="s">
        <v>57</v>
      </c>
      <c r="B52" s="344"/>
      <c r="C52" s="235" t="s">
        <v>96</v>
      </c>
      <c r="D52" s="210" t="s">
        <v>98</v>
      </c>
      <c r="E52" s="245" t="s">
        <v>54</v>
      </c>
      <c r="F52" s="245" t="s">
        <v>100</v>
      </c>
      <c r="G52" s="200" t="s">
        <v>8</v>
      </c>
      <c r="H52" s="200" t="s">
        <v>9</v>
      </c>
      <c r="I52" s="200" t="s">
        <v>10</v>
      </c>
      <c r="J52" s="200" t="s">
        <v>11</v>
      </c>
      <c r="K52" s="200" t="s">
        <v>12</v>
      </c>
      <c r="L52" s="200" t="s">
        <v>13</v>
      </c>
      <c r="M52" s="200" t="s">
        <v>14</v>
      </c>
      <c r="N52" s="200" t="s">
        <v>15</v>
      </c>
      <c r="O52" s="200" t="s">
        <v>16</v>
      </c>
      <c r="P52" s="200" t="s">
        <v>17</v>
      </c>
      <c r="Q52" s="200" t="s">
        <v>18</v>
      </c>
      <c r="R52" s="200" t="s">
        <v>19</v>
      </c>
    </row>
    <row r="53" spans="1:18" x14ac:dyDescent="0.35">
      <c r="A53" s="10">
        <v>6</v>
      </c>
      <c r="B53" s="15" t="s">
        <v>24</v>
      </c>
      <c r="C53" s="11" t="s">
        <v>123</v>
      </c>
      <c r="D53" s="73">
        <v>195000</v>
      </c>
      <c r="E53" s="15" t="s">
        <v>403</v>
      </c>
      <c r="F53" s="20" t="s">
        <v>195</v>
      </c>
      <c r="G53" s="11"/>
      <c r="H53" s="15"/>
      <c r="I53" s="11"/>
      <c r="J53" s="15"/>
      <c r="K53" s="11"/>
      <c r="L53" s="15"/>
      <c r="M53" s="11"/>
      <c r="N53" s="15"/>
      <c r="O53" s="11"/>
      <c r="P53" s="15"/>
      <c r="Q53" s="11"/>
      <c r="R53" s="15"/>
    </row>
    <row r="54" spans="1:18" x14ac:dyDescent="0.35">
      <c r="A54" s="10"/>
      <c r="B54" s="15" t="s">
        <v>25</v>
      </c>
      <c r="C54" s="11" t="s">
        <v>125</v>
      </c>
      <c r="D54" s="70"/>
      <c r="E54" s="15" t="s">
        <v>28</v>
      </c>
      <c r="F54" s="205" t="s">
        <v>405</v>
      </c>
      <c r="G54" s="11"/>
      <c r="H54" s="15"/>
      <c r="I54" s="11"/>
      <c r="J54" s="15"/>
      <c r="K54" s="11"/>
      <c r="L54" s="15"/>
      <c r="M54" s="11"/>
      <c r="N54" s="15"/>
      <c r="O54" s="11"/>
      <c r="P54" s="15"/>
      <c r="Q54" s="11"/>
      <c r="R54" s="15"/>
    </row>
    <row r="55" spans="1:18" x14ac:dyDescent="0.35">
      <c r="A55" s="10"/>
      <c r="B55" s="15"/>
      <c r="C55" s="11" t="s">
        <v>724</v>
      </c>
      <c r="D55" s="73"/>
      <c r="E55" s="15" t="s">
        <v>92</v>
      </c>
      <c r="F55" s="247" t="s">
        <v>683</v>
      </c>
      <c r="G55" s="11"/>
      <c r="H55" s="15"/>
      <c r="I55" s="11"/>
      <c r="J55" s="15"/>
      <c r="K55" s="11"/>
      <c r="L55" s="15"/>
      <c r="M55" s="11"/>
      <c r="N55" s="15"/>
      <c r="O55" s="11"/>
      <c r="P55" s="15"/>
      <c r="Q55" s="11"/>
      <c r="R55" s="15"/>
    </row>
    <row r="56" spans="1:18" x14ac:dyDescent="0.35">
      <c r="A56" s="12"/>
      <c r="B56" s="193" t="s">
        <v>404</v>
      </c>
      <c r="C56" s="45" t="s">
        <v>723</v>
      </c>
      <c r="D56" s="71"/>
      <c r="E56" s="15" t="s">
        <v>31</v>
      </c>
      <c r="F56" s="248" t="s">
        <v>689</v>
      </c>
      <c r="G56" s="13"/>
      <c r="H56" s="16"/>
      <c r="I56" s="13"/>
      <c r="J56" s="16"/>
      <c r="K56" s="13"/>
      <c r="L56" s="16"/>
      <c r="M56" s="13"/>
      <c r="N56" s="16"/>
      <c r="O56" s="13"/>
      <c r="P56" s="16"/>
      <c r="Q56" s="13"/>
      <c r="R56" s="16"/>
    </row>
    <row r="57" spans="1:18" x14ac:dyDescent="0.35">
      <c r="A57" s="8">
        <v>7</v>
      </c>
      <c r="B57" s="14" t="s">
        <v>393</v>
      </c>
      <c r="C57" s="151" t="s">
        <v>395</v>
      </c>
      <c r="D57" s="72">
        <v>15000</v>
      </c>
      <c r="E57" s="9" t="s">
        <v>21</v>
      </c>
      <c r="F57" s="4" t="s">
        <v>195</v>
      </c>
      <c r="G57" s="23"/>
      <c r="H57" s="14"/>
      <c r="I57" s="9"/>
      <c r="J57" s="14"/>
      <c r="K57" s="9"/>
      <c r="L57" s="14"/>
      <c r="M57" s="9"/>
      <c r="N57" s="14"/>
      <c r="O57" s="9"/>
      <c r="P57" s="14"/>
      <c r="Q57" s="9"/>
      <c r="R57" s="14"/>
    </row>
    <row r="58" spans="1:18" x14ac:dyDescent="0.35">
      <c r="A58" s="10"/>
      <c r="B58" s="15"/>
      <c r="C58" s="56" t="s">
        <v>713</v>
      </c>
      <c r="D58" s="70"/>
      <c r="E58" s="11" t="s">
        <v>92</v>
      </c>
      <c r="F58" s="205" t="s">
        <v>405</v>
      </c>
      <c r="G58" s="24"/>
      <c r="H58" s="15"/>
      <c r="I58" s="11"/>
      <c r="J58" s="15"/>
      <c r="K58" s="11"/>
      <c r="L58" s="15"/>
      <c r="M58" s="11"/>
      <c r="N58" s="15"/>
      <c r="O58" s="11"/>
      <c r="P58" s="15"/>
      <c r="Q58" s="11"/>
      <c r="R58" s="15"/>
    </row>
    <row r="59" spans="1:18" x14ac:dyDescent="0.35">
      <c r="A59" s="10"/>
      <c r="B59" s="15"/>
      <c r="C59" s="15" t="s">
        <v>198</v>
      </c>
      <c r="D59" s="73"/>
      <c r="E59" s="11" t="s">
        <v>31</v>
      </c>
      <c r="F59" s="41" t="s">
        <v>660</v>
      </c>
      <c r="G59" s="24"/>
      <c r="H59" s="15"/>
      <c r="I59" s="11"/>
      <c r="J59" s="15"/>
      <c r="K59" s="11"/>
      <c r="L59" s="15"/>
      <c r="M59" s="11"/>
      <c r="N59" s="15"/>
      <c r="O59" s="11"/>
      <c r="P59" s="15"/>
      <c r="Q59" s="11"/>
      <c r="R59" s="15"/>
    </row>
    <row r="60" spans="1:18" x14ac:dyDescent="0.35">
      <c r="A60" s="10"/>
      <c r="B60" s="15"/>
      <c r="C60" s="15" t="s">
        <v>396</v>
      </c>
      <c r="D60" s="73"/>
      <c r="E60" s="11"/>
      <c r="F60" s="41" t="s">
        <v>661</v>
      </c>
      <c r="G60" s="24"/>
      <c r="H60" s="15"/>
      <c r="I60" s="11"/>
      <c r="J60" s="15"/>
      <c r="K60" s="11"/>
      <c r="L60" s="15"/>
      <c r="M60" s="11"/>
      <c r="N60" s="15"/>
      <c r="O60" s="11"/>
      <c r="P60" s="15"/>
      <c r="Q60" s="11"/>
      <c r="R60" s="15"/>
    </row>
    <row r="61" spans="1:18" x14ac:dyDescent="0.35">
      <c r="A61" s="10"/>
      <c r="B61" s="15"/>
      <c r="D61" s="73"/>
      <c r="E61" s="11"/>
      <c r="F61" s="41" t="s">
        <v>662</v>
      </c>
      <c r="G61" s="24"/>
      <c r="H61" s="15"/>
      <c r="I61" s="11"/>
      <c r="J61" s="15"/>
      <c r="K61" s="11"/>
      <c r="L61" s="15"/>
      <c r="M61" s="11"/>
      <c r="N61" s="15"/>
      <c r="O61" s="11"/>
      <c r="P61" s="15"/>
      <c r="Q61" s="11"/>
      <c r="R61" s="15"/>
    </row>
    <row r="62" spans="1:18" s="92" customFormat="1" x14ac:dyDescent="0.35">
      <c r="A62" s="12"/>
      <c r="B62" s="193" t="s">
        <v>394</v>
      </c>
      <c r="C62" s="45" t="s">
        <v>712</v>
      </c>
      <c r="D62" s="71"/>
      <c r="E62" s="13"/>
      <c r="F62" s="21"/>
      <c r="G62" s="25"/>
      <c r="H62" s="16"/>
      <c r="I62" s="13"/>
      <c r="J62" s="16"/>
      <c r="K62" s="13"/>
      <c r="L62" s="16"/>
      <c r="M62" s="13"/>
      <c r="N62" s="16"/>
      <c r="O62" s="13"/>
      <c r="P62" s="16"/>
      <c r="Q62" s="13"/>
      <c r="R62" s="16"/>
    </row>
    <row r="63" spans="1:18" x14ac:dyDescent="0.35">
      <c r="A63" s="8">
        <v>8</v>
      </c>
      <c r="B63" s="14" t="s">
        <v>158</v>
      </c>
      <c r="C63" s="9" t="s">
        <v>715</v>
      </c>
      <c r="D63" s="72">
        <v>5000</v>
      </c>
      <c r="E63" s="14" t="s">
        <v>32</v>
      </c>
      <c r="F63" s="4" t="s">
        <v>195</v>
      </c>
      <c r="G63" s="24"/>
      <c r="H63" s="15"/>
      <c r="I63" s="11"/>
      <c r="J63" s="15"/>
      <c r="K63" s="11"/>
      <c r="L63" s="15"/>
      <c r="M63" s="11"/>
      <c r="N63" s="15"/>
      <c r="O63" s="11"/>
      <c r="P63" s="15"/>
      <c r="Q63" s="11"/>
      <c r="R63" s="15"/>
    </row>
    <row r="64" spans="1:18" x14ac:dyDescent="0.35">
      <c r="A64" s="10"/>
      <c r="B64" s="15"/>
      <c r="C64" s="194" t="s">
        <v>716</v>
      </c>
      <c r="D64" s="70"/>
      <c r="E64" s="15" t="s">
        <v>33</v>
      </c>
      <c r="F64" s="205" t="s">
        <v>405</v>
      </c>
      <c r="G64" s="24"/>
      <c r="H64" s="15"/>
      <c r="I64" s="11"/>
      <c r="J64" s="15"/>
      <c r="K64" s="11"/>
      <c r="L64" s="15"/>
      <c r="M64" s="11"/>
      <c r="N64" s="15"/>
      <c r="O64" s="11"/>
      <c r="P64" s="15"/>
      <c r="Q64" s="11"/>
      <c r="R64" s="15"/>
    </row>
    <row r="65" spans="1:18" x14ac:dyDescent="0.35">
      <c r="A65" s="10"/>
      <c r="B65" s="15"/>
      <c r="C65" s="15" t="s">
        <v>133</v>
      </c>
      <c r="D65" s="73"/>
      <c r="E65" s="15" t="s">
        <v>28</v>
      </c>
      <c r="F65" s="41" t="s">
        <v>660</v>
      </c>
      <c r="G65" s="24"/>
      <c r="H65" s="15"/>
      <c r="I65" s="11"/>
      <c r="J65" s="15"/>
      <c r="K65" s="11"/>
      <c r="L65" s="15"/>
      <c r="M65" s="11"/>
      <c r="N65" s="15"/>
      <c r="O65" s="11"/>
      <c r="P65" s="15"/>
      <c r="Q65" s="11"/>
      <c r="R65" s="15"/>
    </row>
    <row r="66" spans="1:18" x14ac:dyDescent="0.35">
      <c r="A66" s="10"/>
      <c r="B66" s="15"/>
      <c r="C66" s="15" t="s">
        <v>273</v>
      </c>
      <c r="D66" s="73"/>
      <c r="E66" s="15" t="s">
        <v>92</v>
      </c>
      <c r="F66" s="41" t="s">
        <v>661</v>
      </c>
      <c r="G66" s="24"/>
      <c r="H66" s="15"/>
      <c r="I66" s="11"/>
      <c r="J66" s="15"/>
      <c r="K66" s="11"/>
      <c r="L66" s="15"/>
      <c r="M66" s="11"/>
      <c r="N66" s="15"/>
      <c r="O66" s="11"/>
      <c r="P66" s="15"/>
      <c r="Q66" s="11"/>
      <c r="R66" s="15"/>
    </row>
    <row r="67" spans="1:18" x14ac:dyDescent="0.35">
      <c r="A67" s="12"/>
      <c r="B67" s="193" t="s">
        <v>397</v>
      </c>
      <c r="C67" s="45" t="s">
        <v>712</v>
      </c>
      <c r="D67" s="71"/>
      <c r="E67" s="16" t="s">
        <v>31</v>
      </c>
      <c r="F67" s="41" t="s">
        <v>662</v>
      </c>
      <c r="G67" s="25"/>
      <c r="H67" s="16"/>
      <c r="I67" s="13"/>
      <c r="J67" s="16"/>
      <c r="K67" s="13"/>
      <c r="L67" s="16"/>
      <c r="M67" s="13"/>
      <c r="N67" s="16"/>
      <c r="O67" s="13"/>
      <c r="P67" s="16"/>
      <c r="Q67" s="13"/>
      <c r="R67" s="16"/>
    </row>
    <row r="68" spans="1:18" x14ac:dyDescent="0.35">
      <c r="A68" s="8">
        <v>9</v>
      </c>
      <c r="B68" s="14" t="s">
        <v>159</v>
      </c>
      <c r="C68" s="151" t="s">
        <v>714</v>
      </c>
      <c r="D68" s="147">
        <v>5000</v>
      </c>
      <c r="E68" s="14" t="s">
        <v>32</v>
      </c>
      <c r="F68" s="37" t="s">
        <v>195</v>
      </c>
      <c r="G68" s="23"/>
      <c r="H68" s="14"/>
      <c r="I68" s="9"/>
      <c r="J68" s="14"/>
      <c r="K68" s="9"/>
      <c r="L68" s="14"/>
      <c r="M68" s="9"/>
      <c r="N68" s="14"/>
      <c r="O68" s="9"/>
      <c r="P68" s="14"/>
      <c r="Q68" s="9"/>
      <c r="R68" s="14"/>
    </row>
    <row r="69" spans="1:18" x14ac:dyDescent="0.35">
      <c r="A69" s="10"/>
      <c r="B69" s="15"/>
      <c r="C69" s="56" t="s">
        <v>214</v>
      </c>
      <c r="D69" s="136"/>
      <c r="E69" s="15" t="s">
        <v>33</v>
      </c>
      <c r="F69" s="205" t="s">
        <v>405</v>
      </c>
      <c r="G69" s="24"/>
      <c r="H69" s="15"/>
      <c r="I69" s="11"/>
      <c r="J69" s="15"/>
      <c r="K69" s="11"/>
      <c r="L69" s="15"/>
      <c r="M69" s="11"/>
      <c r="N69" s="15"/>
      <c r="O69" s="11"/>
      <c r="P69" s="15"/>
      <c r="Q69" s="11"/>
      <c r="R69" s="15"/>
    </row>
    <row r="70" spans="1:18" x14ac:dyDescent="0.35">
      <c r="A70" s="10"/>
      <c r="B70" s="15"/>
      <c r="C70" s="15" t="s">
        <v>133</v>
      </c>
      <c r="D70" s="139"/>
      <c r="E70" s="15" t="s">
        <v>28</v>
      </c>
      <c r="F70" s="41" t="s">
        <v>660</v>
      </c>
      <c r="G70" s="24"/>
      <c r="H70" s="15"/>
      <c r="I70" s="11"/>
      <c r="J70" s="15"/>
      <c r="K70" s="11"/>
      <c r="L70" s="15"/>
      <c r="M70" s="11"/>
      <c r="N70" s="15"/>
      <c r="O70" s="11"/>
      <c r="P70" s="15"/>
      <c r="Q70" s="11"/>
      <c r="R70" s="15"/>
    </row>
    <row r="71" spans="1:18" x14ac:dyDescent="0.35">
      <c r="A71" s="10"/>
      <c r="B71" s="15"/>
      <c r="C71" s="15" t="s">
        <v>273</v>
      </c>
      <c r="D71" s="139"/>
      <c r="E71" s="15" t="s">
        <v>92</v>
      </c>
      <c r="F71" s="41" t="s">
        <v>661</v>
      </c>
      <c r="G71" s="24"/>
      <c r="H71" s="15"/>
      <c r="I71" s="11"/>
      <c r="J71" s="15"/>
      <c r="K71" s="11"/>
      <c r="L71" s="15"/>
      <c r="M71" s="11"/>
      <c r="N71" s="15"/>
      <c r="O71" s="11"/>
      <c r="P71" s="15"/>
      <c r="Q71" s="11"/>
      <c r="R71" s="15"/>
    </row>
    <row r="72" spans="1:18" x14ac:dyDescent="0.35">
      <c r="A72" s="10"/>
      <c r="B72" s="15"/>
      <c r="C72" s="11"/>
      <c r="D72" s="139"/>
      <c r="E72" s="15" t="s">
        <v>31</v>
      </c>
      <c r="F72" s="41" t="s">
        <v>662</v>
      </c>
      <c r="G72" s="24"/>
      <c r="H72" s="15"/>
      <c r="I72" s="11"/>
      <c r="J72" s="15"/>
      <c r="K72" s="11"/>
      <c r="L72" s="15"/>
      <c r="M72" s="11"/>
      <c r="N72" s="15"/>
      <c r="O72" s="11"/>
      <c r="P72" s="15"/>
      <c r="Q72" s="11"/>
      <c r="R72" s="15"/>
    </row>
    <row r="73" spans="1:18" s="86" customFormat="1" x14ac:dyDescent="0.35">
      <c r="A73" s="291"/>
      <c r="B73" s="193" t="s">
        <v>392</v>
      </c>
      <c r="C73" s="45" t="s">
        <v>712</v>
      </c>
      <c r="D73" s="140"/>
      <c r="E73" s="16"/>
      <c r="F73" s="292"/>
      <c r="G73" s="25"/>
      <c r="H73" s="16"/>
      <c r="I73" s="13"/>
      <c r="J73" s="16"/>
      <c r="K73" s="13"/>
      <c r="L73" s="16"/>
      <c r="M73" s="13"/>
      <c r="N73" s="16"/>
      <c r="O73" s="13"/>
      <c r="P73" s="16"/>
      <c r="Q73" s="13"/>
      <c r="R73" s="16"/>
    </row>
    <row r="74" spans="1:18" s="125" customFormat="1" x14ac:dyDescent="0.35">
      <c r="A74" s="293"/>
      <c r="B74" s="195"/>
      <c r="C74" s="49"/>
      <c r="D74" s="74"/>
      <c r="E74" s="11"/>
      <c r="F74" s="293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s="125" customFormat="1" x14ac:dyDescent="0.35">
      <c r="A75" s="293"/>
      <c r="B75" s="195"/>
      <c r="C75" s="49"/>
      <c r="D75" s="74"/>
      <c r="E75" s="293" t="s">
        <v>984</v>
      </c>
      <c r="F75" s="293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s="125" customFormat="1" x14ac:dyDescent="0.35">
      <c r="A76" s="290" t="s">
        <v>56</v>
      </c>
      <c r="B76" s="344" t="s">
        <v>93</v>
      </c>
      <c r="C76" s="1" t="s">
        <v>95</v>
      </c>
      <c r="D76" s="97" t="s">
        <v>97</v>
      </c>
      <c r="E76" s="290" t="s">
        <v>53</v>
      </c>
      <c r="F76" s="290" t="s">
        <v>99</v>
      </c>
      <c r="G76" s="353" t="s">
        <v>423</v>
      </c>
      <c r="H76" s="354"/>
      <c r="I76" s="355"/>
      <c r="J76" s="353" t="s">
        <v>557</v>
      </c>
      <c r="K76" s="354"/>
      <c r="L76" s="354"/>
      <c r="M76" s="354"/>
      <c r="N76" s="354"/>
      <c r="O76" s="354"/>
      <c r="P76" s="354"/>
      <c r="Q76" s="354"/>
      <c r="R76" s="355"/>
    </row>
    <row r="77" spans="1:18" s="125" customFormat="1" x14ac:dyDescent="0.35">
      <c r="A77" s="245" t="s">
        <v>57</v>
      </c>
      <c r="B77" s="344"/>
      <c r="C77" s="235" t="s">
        <v>96</v>
      </c>
      <c r="D77" s="210" t="s">
        <v>98</v>
      </c>
      <c r="E77" s="245" t="s">
        <v>54</v>
      </c>
      <c r="F77" s="245" t="s">
        <v>100</v>
      </c>
      <c r="G77" s="200" t="s">
        <v>8</v>
      </c>
      <c r="H77" s="200" t="s">
        <v>9</v>
      </c>
      <c r="I77" s="200" t="s">
        <v>10</v>
      </c>
      <c r="J77" s="200" t="s">
        <v>11</v>
      </c>
      <c r="K77" s="200" t="s">
        <v>12</v>
      </c>
      <c r="L77" s="200" t="s">
        <v>13</v>
      </c>
      <c r="M77" s="200" t="s">
        <v>14</v>
      </c>
      <c r="N77" s="200" t="s">
        <v>15</v>
      </c>
      <c r="O77" s="200" t="s">
        <v>16</v>
      </c>
      <c r="P77" s="200" t="s">
        <v>17</v>
      </c>
      <c r="Q77" s="200" t="s">
        <v>18</v>
      </c>
      <c r="R77" s="200" t="s">
        <v>19</v>
      </c>
    </row>
    <row r="78" spans="1:18" x14ac:dyDescent="0.35">
      <c r="A78" s="10">
        <v>10</v>
      </c>
      <c r="B78" s="15" t="s">
        <v>389</v>
      </c>
      <c r="C78" s="194" t="s">
        <v>717</v>
      </c>
      <c r="D78" s="139">
        <v>20000</v>
      </c>
      <c r="E78" s="15" t="s">
        <v>21</v>
      </c>
      <c r="F78" s="20" t="s">
        <v>195</v>
      </c>
      <c r="G78" s="24"/>
      <c r="H78" s="15"/>
      <c r="I78" s="11"/>
      <c r="J78" s="15"/>
      <c r="K78" s="11"/>
      <c r="L78" s="15"/>
      <c r="M78" s="11"/>
      <c r="N78" s="15"/>
      <c r="O78" s="11"/>
      <c r="P78" s="15"/>
      <c r="Q78" s="11"/>
      <c r="R78" s="15"/>
    </row>
    <row r="79" spans="1:18" x14ac:dyDescent="0.35">
      <c r="A79" s="10"/>
      <c r="B79" s="15" t="s">
        <v>390</v>
      </c>
      <c r="C79" s="11" t="s">
        <v>390</v>
      </c>
      <c r="D79" s="136"/>
      <c r="E79" s="15" t="s">
        <v>92</v>
      </c>
      <c r="F79" s="205" t="s">
        <v>405</v>
      </c>
      <c r="G79" s="24"/>
      <c r="H79" s="15"/>
      <c r="I79" s="11"/>
      <c r="J79" s="15"/>
      <c r="K79" s="11"/>
      <c r="L79" s="15"/>
      <c r="M79" s="11"/>
      <c r="N79" s="15"/>
      <c r="O79" s="11"/>
      <c r="P79" s="15"/>
      <c r="Q79" s="11"/>
      <c r="R79" s="15"/>
    </row>
    <row r="80" spans="1:18" x14ac:dyDescent="0.35">
      <c r="A80" s="10"/>
      <c r="B80" s="15"/>
      <c r="C80" s="15" t="s">
        <v>133</v>
      </c>
      <c r="D80" s="139"/>
      <c r="E80" s="15" t="s">
        <v>31</v>
      </c>
      <c r="F80" s="41" t="s">
        <v>660</v>
      </c>
      <c r="G80" s="24"/>
      <c r="H80" s="15"/>
      <c r="I80" s="11"/>
      <c r="J80" s="15"/>
      <c r="K80" s="11"/>
      <c r="L80" s="15"/>
      <c r="M80" s="11"/>
      <c r="N80" s="15"/>
      <c r="O80" s="11"/>
      <c r="P80" s="15"/>
      <c r="Q80" s="11"/>
      <c r="R80" s="15"/>
    </row>
    <row r="81" spans="1:18" x14ac:dyDescent="0.35">
      <c r="A81" s="10"/>
      <c r="B81" s="15"/>
      <c r="C81" s="15" t="s">
        <v>291</v>
      </c>
      <c r="D81" s="139"/>
      <c r="E81" s="15"/>
      <c r="F81" s="41" t="s">
        <v>661</v>
      </c>
      <c r="G81" s="24"/>
      <c r="H81" s="15"/>
      <c r="I81" s="11"/>
      <c r="J81" s="15"/>
      <c r="K81" s="11"/>
      <c r="L81" s="15"/>
      <c r="M81" s="11"/>
      <c r="N81" s="15"/>
      <c r="O81" s="11"/>
      <c r="P81" s="15"/>
      <c r="Q81" s="11"/>
      <c r="R81" s="15"/>
    </row>
    <row r="82" spans="1:18" x14ac:dyDescent="0.35">
      <c r="A82" s="12"/>
      <c r="B82" s="193" t="s">
        <v>391</v>
      </c>
      <c r="C82" s="45" t="s">
        <v>712</v>
      </c>
      <c r="D82" s="140"/>
      <c r="E82" s="16"/>
      <c r="F82" s="41" t="s">
        <v>662</v>
      </c>
      <c r="G82" s="25"/>
      <c r="H82" s="16"/>
      <c r="I82" s="13"/>
      <c r="J82" s="16"/>
      <c r="K82" s="13"/>
      <c r="L82" s="16"/>
      <c r="M82" s="13"/>
      <c r="N82" s="16"/>
      <c r="O82" s="13"/>
      <c r="P82" s="16"/>
      <c r="Q82" s="13"/>
      <c r="R82" s="16"/>
    </row>
    <row r="83" spans="1:18" x14ac:dyDescent="0.35">
      <c r="A83" s="8">
        <v>11</v>
      </c>
      <c r="B83" s="14" t="s">
        <v>186</v>
      </c>
      <c r="C83" s="14" t="s">
        <v>718</v>
      </c>
      <c r="D83" s="147">
        <v>5000</v>
      </c>
      <c r="E83" s="23" t="s">
        <v>32</v>
      </c>
      <c r="F83" s="4" t="s">
        <v>195</v>
      </c>
      <c r="G83" s="9"/>
      <c r="H83" s="14"/>
      <c r="I83" s="9"/>
      <c r="J83" s="14"/>
      <c r="K83" s="9"/>
      <c r="L83" s="14"/>
      <c r="M83" s="9"/>
      <c r="N83" s="14"/>
      <c r="O83" s="9"/>
      <c r="P83" s="14"/>
      <c r="Q83" s="9"/>
      <c r="R83" s="14"/>
    </row>
    <row r="84" spans="1:18" x14ac:dyDescent="0.35">
      <c r="A84" s="10"/>
      <c r="B84" s="15"/>
      <c r="C84" s="15" t="s">
        <v>719</v>
      </c>
      <c r="D84" s="136"/>
      <c r="E84" s="24" t="s">
        <v>33</v>
      </c>
      <c r="F84" s="205" t="s">
        <v>405</v>
      </c>
      <c r="G84" s="11"/>
      <c r="H84" s="15"/>
      <c r="I84" s="11"/>
      <c r="J84" s="15"/>
      <c r="K84" s="11"/>
      <c r="L84" s="15"/>
      <c r="M84" s="11"/>
      <c r="N84" s="15"/>
      <c r="O84" s="11"/>
      <c r="P84" s="15"/>
      <c r="Q84" s="11"/>
      <c r="R84" s="15"/>
    </row>
    <row r="85" spans="1:18" x14ac:dyDescent="0.35">
      <c r="A85" s="10"/>
      <c r="B85" s="15"/>
      <c r="C85" s="11" t="s">
        <v>720</v>
      </c>
      <c r="D85" s="139"/>
      <c r="E85" s="24" t="s">
        <v>28</v>
      </c>
      <c r="F85" s="41" t="s">
        <v>660</v>
      </c>
      <c r="G85" s="11"/>
      <c r="H85" s="15"/>
      <c r="I85" s="11"/>
      <c r="J85" s="15"/>
      <c r="K85" s="11"/>
      <c r="L85" s="15"/>
      <c r="M85" s="11"/>
      <c r="N85" s="15"/>
      <c r="O85" s="11"/>
      <c r="P85" s="15"/>
      <c r="Q85" s="11"/>
      <c r="R85" s="15"/>
    </row>
    <row r="86" spans="1:18" x14ac:dyDescent="0.35">
      <c r="A86" s="10"/>
      <c r="B86" s="15"/>
      <c r="C86" s="15" t="s">
        <v>133</v>
      </c>
      <c r="D86" s="139"/>
      <c r="E86" s="24" t="s">
        <v>92</v>
      </c>
      <c r="F86" s="41" t="s">
        <v>661</v>
      </c>
      <c r="G86" s="11"/>
      <c r="H86" s="15"/>
      <c r="I86" s="11"/>
      <c r="J86" s="15"/>
      <c r="K86" s="11"/>
      <c r="L86" s="15"/>
      <c r="M86" s="11"/>
      <c r="N86" s="15"/>
      <c r="O86" s="11"/>
      <c r="P86" s="15"/>
      <c r="Q86" s="11"/>
      <c r="R86" s="15"/>
    </row>
    <row r="87" spans="1:18" x14ac:dyDescent="0.35">
      <c r="A87" s="10"/>
      <c r="B87" s="15"/>
      <c r="C87" s="15" t="s">
        <v>132</v>
      </c>
      <c r="D87" s="139"/>
      <c r="E87" s="24" t="s">
        <v>31</v>
      </c>
      <c r="F87" s="41" t="s">
        <v>662</v>
      </c>
      <c r="G87" s="11"/>
      <c r="H87" s="15"/>
      <c r="I87" s="11"/>
      <c r="J87" s="15"/>
      <c r="K87" s="11"/>
      <c r="L87" s="15"/>
      <c r="M87" s="11"/>
      <c r="N87" s="15"/>
      <c r="O87" s="11"/>
      <c r="P87" s="15"/>
      <c r="Q87" s="11"/>
      <c r="R87" s="15"/>
    </row>
    <row r="88" spans="1:18" s="125" customFormat="1" x14ac:dyDescent="0.35">
      <c r="A88" s="10"/>
      <c r="B88" s="15"/>
      <c r="C88" s="15" t="s">
        <v>33</v>
      </c>
      <c r="D88" s="139"/>
      <c r="E88" s="24"/>
      <c r="F88" s="20"/>
      <c r="G88" s="11"/>
      <c r="H88" s="15"/>
      <c r="I88" s="11"/>
      <c r="J88" s="15"/>
      <c r="K88" s="11"/>
      <c r="L88" s="15"/>
      <c r="M88" s="11"/>
      <c r="N88" s="15"/>
      <c r="O88" s="11"/>
      <c r="P88" s="15"/>
      <c r="Q88" s="11"/>
      <c r="R88" s="15"/>
    </row>
    <row r="89" spans="1:18" s="125" customFormat="1" x14ac:dyDescent="0.35">
      <c r="A89" s="12"/>
      <c r="B89" s="193" t="s">
        <v>400</v>
      </c>
      <c r="C89" s="45" t="s">
        <v>664</v>
      </c>
      <c r="D89" s="140"/>
      <c r="E89" s="25"/>
      <c r="F89" s="21"/>
      <c r="G89" s="13"/>
      <c r="H89" s="16"/>
      <c r="I89" s="13"/>
      <c r="J89" s="16"/>
      <c r="K89" s="13"/>
      <c r="L89" s="16"/>
      <c r="M89" s="13"/>
      <c r="N89" s="16"/>
      <c r="O89" s="13"/>
      <c r="P89" s="16"/>
      <c r="Q89" s="13"/>
      <c r="R89" s="16"/>
    </row>
    <row r="90" spans="1:18" x14ac:dyDescent="0.35">
      <c r="A90" s="4">
        <v>12</v>
      </c>
      <c r="B90" s="14" t="s">
        <v>162</v>
      </c>
      <c r="C90" s="151" t="s">
        <v>280</v>
      </c>
      <c r="D90" s="72">
        <v>5000</v>
      </c>
      <c r="E90" s="14" t="s">
        <v>32</v>
      </c>
      <c r="F90" s="4" t="s">
        <v>195</v>
      </c>
      <c r="G90" s="14"/>
      <c r="H90" s="14"/>
      <c r="I90" s="9"/>
      <c r="J90" s="14"/>
      <c r="K90" s="9"/>
      <c r="L90" s="14"/>
      <c r="M90" s="9"/>
      <c r="N90" s="14"/>
      <c r="O90" s="9"/>
      <c r="P90" s="14"/>
      <c r="Q90" s="9"/>
      <c r="R90" s="14"/>
    </row>
    <row r="91" spans="1:18" x14ac:dyDescent="0.35">
      <c r="A91" s="20"/>
      <c r="B91" s="15"/>
      <c r="C91" s="56" t="s">
        <v>281</v>
      </c>
      <c r="D91" s="70"/>
      <c r="E91" s="15" t="s">
        <v>33</v>
      </c>
      <c r="F91" s="205" t="s">
        <v>405</v>
      </c>
      <c r="G91" s="15"/>
      <c r="H91" s="15"/>
      <c r="I91" s="11"/>
      <c r="J91" s="15"/>
      <c r="K91" s="11"/>
      <c r="L91" s="15"/>
      <c r="M91" s="11"/>
      <c r="N91" s="15"/>
      <c r="O91" s="11"/>
      <c r="P91" s="15"/>
      <c r="Q91" s="11"/>
      <c r="R91" s="15"/>
    </row>
    <row r="92" spans="1:18" x14ac:dyDescent="0.35">
      <c r="A92" s="20"/>
      <c r="B92" s="15"/>
      <c r="C92" s="15" t="s">
        <v>133</v>
      </c>
      <c r="D92" s="73"/>
      <c r="E92" s="15" t="s">
        <v>28</v>
      </c>
      <c r="F92" s="41" t="s">
        <v>660</v>
      </c>
      <c r="G92" s="15"/>
      <c r="H92" s="15"/>
      <c r="I92" s="11"/>
      <c r="J92" s="15"/>
      <c r="K92" s="11"/>
      <c r="L92" s="15"/>
      <c r="M92" s="11"/>
      <c r="N92" s="15"/>
      <c r="O92" s="11"/>
      <c r="P92" s="15"/>
      <c r="Q92" s="11"/>
      <c r="R92" s="15"/>
    </row>
    <row r="93" spans="1:18" x14ac:dyDescent="0.35">
      <c r="A93" s="20"/>
      <c r="B93" s="15"/>
      <c r="C93" s="15" t="s">
        <v>273</v>
      </c>
      <c r="D93" s="73"/>
      <c r="E93" s="15" t="s">
        <v>92</v>
      </c>
      <c r="F93" s="41" t="s">
        <v>661</v>
      </c>
      <c r="G93" s="15"/>
      <c r="H93" s="15"/>
      <c r="I93" s="11"/>
      <c r="J93" s="15"/>
      <c r="K93" s="11"/>
      <c r="L93" s="15"/>
      <c r="M93" s="11"/>
      <c r="N93" s="15"/>
      <c r="O93" s="11"/>
      <c r="P93" s="15"/>
      <c r="Q93" s="11"/>
      <c r="R93" s="15"/>
    </row>
    <row r="94" spans="1:18" x14ac:dyDescent="0.35">
      <c r="A94" s="21"/>
      <c r="B94" s="193" t="s">
        <v>398</v>
      </c>
      <c r="C94" s="45" t="s">
        <v>664</v>
      </c>
      <c r="D94" s="71"/>
      <c r="E94" s="16" t="s">
        <v>31</v>
      </c>
      <c r="F94" s="44" t="s">
        <v>662</v>
      </c>
      <c r="G94" s="16"/>
      <c r="H94" s="16"/>
      <c r="I94" s="13"/>
      <c r="J94" s="16"/>
      <c r="K94" s="13"/>
      <c r="L94" s="16"/>
      <c r="M94" s="13"/>
      <c r="N94" s="16"/>
      <c r="O94" s="13"/>
      <c r="P94" s="16"/>
      <c r="Q94" s="13"/>
      <c r="R94" s="16"/>
    </row>
    <row r="95" spans="1:18" x14ac:dyDescent="0.35">
      <c r="A95" s="8">
        <v>13</v>
      </c>
      <c r="B95" s="14" t="s">
        <v>164</v>
      </c>
      <c r="C95" s="30" t="s">
        <v>293</v>
      </c>
      <c r="D95" s="147">
        <v>10000</v>
      </c>
      <c r="E95" s="14" t="s">
        <v>21</v>
      </c>
      <c r="F95" s="4" t="s">
        <v>195</v>
      </c>
      <c r="G95" s="23"/>
      <c r="H95" s="14"/>
      <c r="I95" s="9"/>
      <c r="J95" s="14"/>
      <c r="K95" s="9"/>
      <c r="L95" s="14"/>
      <c r="M95" s="9"/>
      <c r="N95" s="14"/>
      <c r="O95" s="9"/>
      <c r="P95" s="14"/>
      <c r="Q95" s="9"/>
      <c r="R95" s="14"/>
    </row>
    <row r="96" spans="1:18" x14ac:dyDescent="0.35">
      <c r="A96" s="10"/>
      <c r="B96" s="15"/>
      <c r="C96" s="31" t="s">
        <v>294</v>
      </c>
      <c r="D96" s="136"/>
      <c r="E96" s="15" t="s">
        <v>92</v>
      </c>
      <c r="F96" s="205" t="s">
        <v>405</v>
      </c>
      <c r="G96" s="24"/>
      <c r="H96" s="15"/>
      <c r="I96" s="11"/>
      <c r="J96" s="15"/>
      <c r="K96" s="11"/>
      <c r="L96" s="15"/>
      <c r="M96" s="11"/>
      <c r="N96" s="15"/>
      <c r="O96" s="11"/>
      <c r="P96" s="15"/>
      <c r="Q96" s="11"/>
      <c r="R96" s="15"/>
    </row>
    <row r="97" spans="1:18" x14ac:dyDescent="0.35">
      <c r="A97" s="10"/>
      <c r="B97" s="15"/>
      <c r="C97" s="15" t="s">
        <v>133</v>
      </c>
      <c r="D97" s="139"/>
      <c r="E97" s="15" t="s">
        <v>31</v>
      </c>
      <c r="F97" s="41" t="s">
        <v>660</v>
      </c>
      <c r="G97" s="24"/>
      <c r="H97" s="15"/>
      <c r="I97" s="11"/>
      <c r="J97" s="15"/>
      <c r="K97" s="11"/>
      <c r="L97" s="15"/>
      <c r="M97" s="11"/>
      <c r="N97" s="15"/>
      <c r="O97" s="11"/>
      <c r="P97" s="15"/>
      <c r="Q97" s="11"/>
      <c r="R97" s="15"/>
    </row>
    <row r="98" spans="1:18" x14ac:dyDescent="0.35">
      <c r="A98" s="10"/>
      <c r="B98" s="15"/>
      <c r="C98" s="15" t="s">
        <v>291</v>
      </c>
      <c r="D98" s="139"/>
      <c r="E98" s="15"/>
      <c r="F98" s="41" t="s">
        <v>661</v>
      </c>
      <c r="G98" s="24"/>
      <c r="H98" s="15"/>
      <c r="I98" s="11"/>
      <c r="J98" s="15"/>
      <c r="K98" s="11"/>
      <c r="L98" s="15"/>
      <c r="M98" s="11"/>
      <c r="N98" s="15"/>
      <c r="O98" s="11"/>
      <c r="P98" s="15"/>
      <c r="Q98" s="11"/>
      <c r="R98" s="15"/>
    </row>
    <row r="99" spans="1:18" x14ac:dyDescent="0.35">
      <c r="A99" s="291"/>
      <c r="B99" s="193" t="s">
        <v>402</v>
      </c>
      <c r="C99" s="45" t="s">
        <v>671</v>
      </c>
      <c r="D99" s="140"/>
      <c r="E99" s="16"/>
      <c r="F99" s="44" t="s">
        <v>662</v>
      </c>
      <c r="G99" s="25"/>
      <c r="H99" s="16"/>
      <c r="I99" s="13"/>
      <c r="J99" s="16"/>
      <c r="K99" s="13"/>
      <c r="L99" s="16"/>
      <c r="M99" s="13"/>
      <c r="N99" s="16"/>
      <c r="O99" s="13"/>
      <c r="P99" s="16"/>
      <c r="Q99" s="13"/>
      <c r="R99" s="16"/>
    </row>
    <row r="100" spans="1:18" x14ac:dyDescent="0.35">
      <c r="A100" s="293"/>
      <c r="B100" s="195"/>
      <c r="C100" s="49"/>
      <c r="D100" s="74"/>
      <c r="E100" s="293" t="s">
        <v>985</v>
      </c>
      <c r="F100" s="49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1:18" s="125" customFormat="1" x14ac:dyDescent="0.35">
      <c r="A101" s="290" t="s">
        <v>56</v>
      </c>
      <c r="B101" s="344" t="s">
        <v>93</v>
      </c>
      <c r="C101" s="1" t="s">
        <v>95</v>
      </c>
      <c r="D101" s="97" t="s">
        <v>97</v>
      </c>
      <c r="E101" s="290" t="s">
        <v>53</v>
      </c>
      <c r="F101" s="290" t="s">
        <v>99</v>
      </c>
      <c r="G101" s="353" t="s">
        <v>423</v>
      </c>
      <c r="H101" s="354"/>
      <c r="I101" s="355"/>
      <c r="J101" s="353" t="s">
        <v>557</v>
      </c>
      <c r="K101" s="354"/>
      <c r="L101" s="354"/>
      <c r="M101" s="354"/>
      <c r="N101" s="354"/>
      <c r="O101" s="354"/>
      <c r="P101" s="354"/>
      <c r="Q101" s="354"/>
      <c r="R101" s="355"/>
    </row>
    <row r="102" spans="1:18" s="125" customFormat="1" x14ac:dyDescent="0.35">
      <c r="A102" s="245" t="s">
        <v>57</v>
      </c>
      <c r="B102" s="344"/>
      <c r="C102" s="235" t="s">
        <v>96</v>
      </c>
      <c r="D102" s="210" t="s">
        <v>98</v>
      </c>
      <c r="E102" s="245" t="s">
        <v>54</v>
      </c>
      <c r="F102" s="245" t="s">
        <v>100</v>
      </c>
      <c r="G102" s="200" t="s">
        <v>8</v>
      </c>
      <c r="H102" s="200" t="s">
        <v>9</v>
      </c>
      <c r="I102" s="200" t="s">
        <v>10</v>
      </c>
      <c r="J102" s="200" t="s">
        <v>11</v>
      </c>
      <c r="K102" s="200" t="s">
        <v>12</v>
      </c>
      <c r="L102" s="200" t="s">
        <v>13</v>
      </c>
      <c r="M102" s="200" t="s">
        <v>14</v>
      </c>
      <c r="N102" s="200" t="s">
        <v>15</v>
      </c>
      <c r="O102" s="200" t="s">
        <v>16</v>
      </c>
      <c r="P102" s="200" t="s">
        <v>17</v>
      </c>
      <c r="Q102" s="200" t="s">
        <v>18</v>
      </c>
      <c r="R102" s="200" t="s">
        <v>19</v>
      </c>
    </row>
    <row r="103" spans="1:18" s="109" customFormat="1" x14ac:dyDescent="0.35">
      <c r="A103" s="110">
        <v>14</v>
      </c>
      <c r="B103" s="15" t="s">
        <v>131</v>
      </c>
      <c r="C103" s="114" t="s">
        <v>271</v>
      </c>
      <c r="D103" s="250">
        <v>5000</v>
      </c>
      <c r="E103" s="24" t="s">
        <v>32</v>
      </c>
      <c r="F103" s="20" t="s">
        <v>195</v>
      </c>
      <c r="G103" s="112"/>
      <c r="H103" s="111"/>
      <c r="I103" s="112"/>
      <c r="J103" s="111"/>
      <c r="K103" s="112"/>
      <c r="L103" s="111"/>
      <c r="M103" s="112"/>
      <c r="N103" s="111"/>
      <c r="O103" s="112"/>
      <c r="P103" s="111"/>
      <c r="Q103" s="112"/>
      <c r="R103" s="111"/>
    </row>
    <row r="104" spans="1:18" s="109" customFormat="1" x14ac:dyDescent="0.35">
      <c r="A104" s="110"/>
      <c r="B104" s="43"/>
      <c r="C104" s="114" t="s">
        <v>272</v>
      </c>
      <c r="D104" s="249"/>
      <c r="E104" s="24" t="s">
        <v>33</v>
      </c>
      <c r="F104" s="205" t="s">
        <v>405</v>
      </c>
      <c r="G104" s="112"/>
      <c r="H104" s="111"/>
      <c r="I104" s="112"/>
      <c r="J104" s="111"/>
      <c r="K104" s="112"/>
      <c r="L104" s="111"/>
      <c r="M104" s="112"/>
      <c r="N104" s="111"/>
      <c r="O104" s="112"/>
      <c r="P104" s="111"/>
      <c r="Q104" s="112"/>
      <c r="R104" s="111"/>
    </row>
    <row r="105" spans="1:18" s="109" customFormat="1" x14ac:dyDescent="0.35">
      <c r="A105" s="110"/>
      <c r="B105" s="43"/>
      <c r="C105" s="24" t="s">
        <v>133</v>
      </c>
      <c r="D105" s="250"/>
      <c r="E105" s="24" t="s">
        <v>28</v>
      </c>
      <c r="F105" s="41" t="s">
        <v>660</v>
      </c>
      <c r="G105" s="112"/>
      <c r="H105" s="111"/>
      <c r="I105" s="112"/>
      <c r="J105" s="111"/>
      <c r="K105" s="112"/>
      <c r="L105" s="111"/>
      <c r="M105" s="112"/>
      <c r="N105" s="111"/>
      <c r="O105" s="112"/>
      <c r="P105" s="111"/>
      <c r="Q105" s="112"/>
      <c r="R105" s="111"/>
    </row>
    <row r="106" spans="1:18" s="109" customFormat="1" x14ac:dyDescent="0.35">
      <c r="A106" s="110"/>
      <c r="B106" s="43"/>
      <c r="C106" s="24" t="s">
        <v>273</v>
      </c>
      <c r="D106" s="250"/>
      <c r="E106" s="24" t="s">
        <v>92</v>
      </c>
      <c r="F106" s="41" t="s">
        <v>661</v>
      </c>
      <c r="G106" s="112"/>
      <c r="H106" s="111"/>
      <c r="I106" s="112"/>
      <c r="J106" s="111"/>
      <c r="K106" s="112"/>
      <c r="L106" s="111"/>
      <c r="M106" s="112"/>
      <c r="N106" s="111"/>
      <c r="O106" s="112"/>
      <c r="P106" s="111"/>
      <c r="Q106" s="112"/>
      <c r="R106" s="111"/>
    </row>
    <row r="107" spans="1:18" s="109" customFormat="1" x14ac:dyDescent="0.35">
      <c r="A107" s="110"/>
      <c r="B107" s="43"/>
      <c r="C107" s="24" t="s">
        <v>274</v>
      </c>
      <c r="D107" s="250"/>
      <c r="E107" s="24" t="s">
        <v>31</v>
      </c>
      <c r="F107" s="41" t="s">
        <v>662</v>
      </c>
      <c r="G107" s="112"/>
      <c r="H107" s="111"/>
      <c r="I107" s="112"/>
      <c r="J107" s="111"/>
      <c r="K107" s="112"/>
      <c r="L107" s="111"/>
      <c r="M107" s="112"/>
      <c r="N107" s="111"/>
      <c r="O107" s="112"/>
      <c r="P107" s="111"/>
      <c r="Q107" s="112"/>
      <c r="R107" s="111"/>
    </row>
    <row r="108" spans="1:18" s="109" customFormat="1" x14ac:dyDescent="0.35">
      <c r="A108" s="110"/>
      <c r="B108" s="43"/>
      <c r="C108" s="24" t="s">
        <v>275</v>
      </c>
      <c r="D108" s="250"/>
      <c r="E108" s="252"/>
      <c r="F108" s="115"/>
      <c r="G108" s="112"/>
      <c r="H108" s="111"/>
      <c r="I108" s="112"/>
      <c r="J108" s="111"/>
      <c r="K108" s="112"/>
      <c r="L108" s="111"/>
      <c r="M108" s="112"/>
      <c r="N108" s="111"/>
      <c r="O108" s="112"/>
      <c r="P108" s="111"/>
      <c r="Q108" s="112"/>
      <c r="R108" s="111"/>
    </row>
    <row r="109" spans="1:18" s="109" customFormat="1" x14ac:dyDescent="0.35">
      <c r="A109" s="116"/>
      <c r="B109" s="193" t="s">
        <v>399</v>
      </c>
      <c r="C109" s="45" t="s">
        <v>671</v>
      </c>
      <c r="D109" s="251"/>
      <c r="E109" s="253"/>
      <c r="F109" s="118"/>
      <c r="G109" s="121"/>
      <c r="H109" s="120"/>
      <c r="I109" s="121"/>
      <c r="J109" s="120"/>
      <c r="K109" s="121"/>
      <c r="L109" s="120"/>
      <c r="M109" s="121"/>
      <c r="N109" s="120"/>
      <c r="O109" s="121"/>
      <c r="P109" s="120"/>
      <c r="Q109" s="121"/>
      <c r="R109" s="120"/>
    </row>
    <row r="110" spans="1:18" s="109" customFormat="1" x14ac:dyDescent="0.35">
      <c r="A110" s="105">
        <v>15</v>
      </c>
      <c r="B110" s="14" t="s">
        <v>38</v>
      </c>
      <c r="C110" s="22" t="s">
        <v>721</v>
      </c>
      <c r="D110" s="72">
        <v>10000</v>
      </c>
      <c r="E110" s="23" t="s">
        <v>32</v>
      </c>
      <c r="F110" s="4" t="s">
        <v>195</v>
      </c>
      <c r="G110" s="107"/>
      <c r="H110" s="108"/>
      <c r="I110" s="106"/>
      <c r="J110" s="108"/>
      <c r="K110" s="106"/>
      <c r="L110" s="108"/>
      <c r="M110" s="106"/>
      <c r="N110" s="108"/>
      <c r="O110" s="106"/>
      <c r="P110" s="108"/>
      <c r="Q110" s="106"/>
      <c r="R110" s="108"/>
    </row>
    <row r="111" spans="1:18" s="109" customFormat="1" x14ac:dyDescent="0.35">
      <c r="A111" s="110"/>
      <c r="B111" s="15"/>
      <c r="C111" s="32" t="s">
        <v>27</v>
      </c>
      <c r="D111" s="70"/>
      <c r="E111" s="24" t="s">
        <v>33</v>
      </c>
      <c r="F111" s="205" t="s">
        <v>405</v>
      </c>
      <c r="G111" s="114"/>
      <c r="H111" s="111"/>
      <c r="I111" s="112"/>
      <c r="J111" s="111"/>
      <c r="K111" s="112"/>
      <c r="L111" s="111"/>
      <c r="M111" s="112"/>
      <c r="N111" s="111"/>
      <c r="O111" s="112"/>
      <c r="P111" s="111"/>
      <c r="Q111" s="112"/>
      <c r="R111" s="111"/>
    </row>
    <row r="112" spans="1:18" x14ac:dyDescent="0.35">
      <c r="A112" s="110"/>
      <c r="B112" s="43"/>
      <c r="C112" s="15" t="s">
        <v>133</v>
      </c>
      <c r="D112" s="145"/>
      <c r="E112" s="24" t="s">
        <v>28</v>
      </c>
      <c r="F112" s="41" t="s">
        <v>660</v>
      </c>
      <c r="G112" s="114"/>
      <c r="H112" s="111"/>
      <c r="I112" s="112"/>
      <c r="J112" s="111"/>
      <c r="K112" s="112"/>
      <c r="L112" s="111"/>
      <c r="M112" s="112"/>
      <c r="N112" s="111"/>
      <c r="O112" s="112"/>
      <c r="P112" s="111"/>
      <c r="Q112" s="112"/>
      <c r="R112" s="111"/>
    </row>
    <row r="113" spans="1:18" x14ac:dyDescent="0.35">
      <c r="A113" s="110"/>
      <c r="B113" s="43"/>
      <c r="C113" s="15" t="s">
        <v>132</v>
      </c>
      <c r="D113" s="145"/>
      <c r="E113" s="24" t="s">
        <v>92</v>
      </c>
      <c r="F113" s="41" t="s">
        <v>661</v>
      </c>
      <c r="G113" s="114"/>
      <c r="H113" s="111"/>
      <c r="I113" s="112"/>
      <c r="J113" s="111"/>
      <c r="K113" s="112"/>
      <c r="L113" s="111"/>
      <c r="M113" s="112"/>
      <c r="N113" s="111"/>
      <c r="O113" s="112"/>
      <c r="P113" s="111"/>
      <c r="Q113" s="112"/>
      <c r="R113" s="111"/>
    </row>
    <row r="114" spans="1:18" x14ac:dyDescent="0.35">
      <c r="A114" s="110"/>
      <c r="B114" s="43"/>
      <c r="C114" s="15" t="s">
        <v>722</v>
      </c>
      <c r="D114" s="145"/>
      <c r="E114" s="24" t="s">
        <v>31</v>
      </c>
      <c r="F114" s="41" t="s">
        <v>662</v>
      </c>
      <c r="G114" s="114"/>
      <c r="H114" s="111"/>
      <c r="I114" s="112"/>
      <c r="J114" s="111"/>
      <c r="K114" s="112"/>
      <c r="L114" s="111"/>
      <c r="M114" s="112"/>
      <c r="N114" s="111"/>
      <c r="O114" s="112"/>
      <c r="P114" s="111"/>
      <c r="Q114" s="112"/>
      <c r="R114" s="111"/>
    </row>
    <row r="115" spans="1:18" x14ac:dyDescent="0.35">
      <c r="A115" s="116"/>
      <c r="B115" s="193" t="s">
        <v>401</v>
      </c>
      <c r="C115" s="45" t="s">
        <v>671</v>
      </c>
      <c r="D115" s="146"/>
      <c r="E115" s="117"/>
      <c r="F115" s="118"/>
      <c r="G115" s="119"/>
      <c r="H115" s="120"/>
      <c r="I115" s="121"/>
      <c r="J115" s="120"/>
      <c r="K115" s="121"/>
      <c r="L115" s="120"/>
      <c r="M115" s="121"/>
      <c r="N115" s="120"/>
      <c r="O115" s="121"/>
      <c r="P115" s="120"/>
      <c r="Q115" s="121"/>
      <c r="R115" s="120"/>
    </row>
    <row r="116" spans="1:18" x14ac:dyDescent="0.35">
      <c r="C116" s="235" t="s">
        <v>94</v>
      </c>
      <c r="D116" s="132">
        <f>SUM(D7:D115)</f>
        <v>1066340</v>
      </c>
    </row>
    <row r="117" spans="1:18" x14ac:dyDescent="0.35">
      <c r="A117" s="33"/>
      <c r="B117" s="11"/>
      <c r="C117" s="101"/>
      <c r="D117" s="154"/>
      <c r="E117" s="11"/>
    </row>
    <row r="118" spans="1:18" x14ac:dyDescent="0.35">
      <c r="A118" s="293"/>
      <c r="B118" s="11"/>
      <c r="C118" s="101"/>
      <c r="D118" s="154"/>
      <c r="E118" s="11"/>
    </row>
    <row r="119" spans="1:18" x14ac:dyDescent="0.35">
      <c r="A119" s="293"/>
      <c r="B119" s="11"/>
      <c r="C119" s="101"/>
      <c r="D119" s="154"/>
      <c r="E119" s="11"/>
    </row>
    <row r="120" spans="1:18" x14ac:dyDescent="0.35">
      <c r="A120" s="293"/>
      <c r="B120" s="11"/>
      <c r="C120" s="101"/>
      <c r="D120" s="154"/>
      <c r="E120" s="11"/>
    </row>
    <row r="121" spans="1:18" x14ac:dyDescent="0.35">
      <c r="A121" s="293"/>
      <c r="B121" s="11"/>
      <c r="C121" s="101"/>
      <c r="D121" s="154"/>
      <c r="E121" s="11"/>
    </row>
    <row r="122" spans="1:18" x14ac:dyDescent="0.35">
      <c r="A122" s="293"/>
      <c r="B122" s="11"/>
      <c r="C122" s="101"/>
      <c r="D122" s="154"/>
      <c r="E122" s="11"/>
    </row>
    <row r="123" spans="1:18" x14ac:dyDescent="0.35">
      <c r="A123" s="293"/>
      <c r="B123" s="11"/>
      <c r="C123" s="101"/>
      <c r="D123" s="154"/>
      <c r="E123" s="11"/>
    </row>
    <row r="124" spans="1:18" x14ac:dyDescent="0.35">
      <c r="A124" s="33"/>
      <c r="B124" s="11"/>
      <c r="C124" s="101"/>
      <c r="D124" s="154"/>
      <c r="E124" s="11"/>
    </row>
    <row r="125" spans="1:18" x14ac:dyDescent="0.35">
      <c r="A125" s="33"/>
      <c r="B125" s="11"/>
      <c r="C125" s="101"/>
      <c r="D125" s="154"/>
      <c r="E125" s="293" t="s">
        <v>986</v>
      </c>
    </row>
  </sheetData>
  <mergeCells count="20">
    <mergeCell ref="B101:B102"/>
    <mergeCell ref="G101:I101"/>
    <mergeCell ref="J101:R101"/>
    <mergeCell ref="B51:B52"/>
    <mergeCell ref="G51:I51"/>
    <mergeCell ref="J51:R51"/>
    <mergeCell ref="B76:B77"/>
    <mergeCell ref="G76:I76"/>
    <mergeCell ref="J76:R76"/>
    <mergeCell ref="A6:R6"/>
    <mergeCell ref="A2:R2"/>
    <mergeCell ref="A3:R3"/>
    <mergeCell ref="A4:R4"/>
    <mergeCell ref="B26:B27"/>
    <mergeCell ref="G26:I26"/>
    <mergeCell ref="J26:R26"/>
    <mergeCell ref="J7:R7"/>
    <mergeCell ref="B7:B8"/>
    <mergeCell ref="G7:I7"/>
    <mergeCell ref="A5:R5"/>
  </mergeCells>
  <pageMargins left="0.17" right="0.17" top="0.57999999999999996" bottom="0.2" header="0.3" footer="0.18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25"/>
  <sheetViews>
    <sheetView tabSelected="1" topLeftCell="A100" zoomScaleSheetLayoutView="100" workbookViewId="0">
      <selection activeCell="U113" sqref="U113"/>
    </sheetView>
  </sheetViews>
  <sheetFormatPr defaultRowHeight="21" x14ac:dyDescent="0.35"/>
  <cols>
    <col min="1" max="1" width="5" style="6" customWidth="1"/>
    <col min="2" max="2" width="26.125" style="5" customWidth="1"/>
    <col min="3" max="3" width="31.375" style="5" customWidth="1"/>
    <col min="4" max="4" width="9.625" style="137" customWidth="1"/>
    <col min="5" max="5" width="14.875" style="5" customWidth="1"/>
    <col min="6" max="6" width="11.25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358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407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199" t="s">
        <v>56</v>
      </c>
      <c r="B7" s="344" t="s">
        <v>93</v>
      </c>
      <c r="C7" s="1" t="s">
        <v>95</v>
      </c>
      <c r="D7" s="97" t="s">
        <v>97</v>
      </c>
      <c r="E7" s="199" t="s">
        <v>53</v>
      </c>
      <c r="F7" s="199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196" t="s">
        <v>57</v>
      </c>
      <c r="B8" s="344"/>
      <c r="C8" s="198" t="s">
        <v>96</v>
      </c>
      <c r="D8" s="197" t="s">
        <v>98</v>
      </c>
      <c r="E8" s="196" t="s">
        <v>54</v>
      </c>
      <c r="F8" s="196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49</v>
      </c>
      <c r="C9" s="9" t="s">
        <v>207</v>
      </c>
      <c r="D9" s="72">
        <v>5000</v>
      </c>
      <c r="E9" s="183" t="s">
        <v>151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/>
      <c r="C10" s="11" t="s">
        <v>208</v>
      </c>
      <c r="D10" s="70"/>
      <c r="E10" s="184" t="s">
        <v>152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11" t="s">
        <v>209</v>
      </c>
      <c r="D11" s="70"/>
      <c r="E11" s="184" t="s">
        <v>150</v>
      </c>
      <c r="F11" s="41" t="s">
        <v>683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11" t="s">
        <v>210</v>
      </c>
      <c r="D12" s="70"/>
      <c r="E12" s="184"/>
      <c r="F12" s="41" t="s">
        <v>725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/>
      <c r="C13" s="15" t="s">
        <v>107</v>
      </c>
      <c r="D13" s="73"/>
      <c r="E13" s="184"/>
      <c r="F13" s="20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15"/>
      <c r="C14" s="15" t="s">
        <v>211</v>
      </c>
      <c r="D14" s="73"/>
      <c r="E14" s="184"/>
      <c r="F14" s="20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0"/>
      <c r="B15" s="15"/>
      <c r="C15" s="11" t="s">
        <v>212</v>
      </c>
      <c r="D15" s="73"/>
      <c r="E15" s="184"/>
      <c r="F15" s="20"/>
      <c r="G15" s="11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2"/>
      <c r="B16" s="193" t="s">
        <v>408</v>
      </c>
      <c r="C16" s="45" t="s">
        <v>726</v>
      </c>
      <c r="D16" s="71"/>
      <c r="E16" s="185"/>
      <c r="F16" s="21"/>
      <c r="G16" s="13"/>
      <c r="H16" s="16"/>
      <c r="I16" s="13"/>
      <c r="J16" s="16"/>
      <c r="K16" s="13"/>
      <c r="L16" s="16"/>
      <c r="M16" s="13"/>
      <c r="N16" s="16"/>
      <c r="O16" s="13"/>
      <c r="P16" s="16"/>
      <c r="Q16" s="13"/>
      <c r="R16" s="16"/>
    </row>
    <row r="17" spans="1:18" x14ac:dyDescent="0.35">
      <c r="A17" s="8">
        <v>2</v>
      </c>
      <c r="B17" s="14" t="s">
        <v>154</v>
      </c>
      <c r="C17" s="9" t="s">
        <v>213</v>
      </c>
      <c r="D17" s="72">
        <v>20000</v>
      </c>
      <c r="E17" s="186" t="s">
        <v>21</v>
      </c>
      <c r="F17" s="4" t="s">
        <v>1</v>
      </c>
      <c r="G17" s="9"/>
      <c r="H17" s="14"/>
      <c r="I17" s="9"/>
      <c r="J17" s="14"/>
      <c r="K17" s="9"/>
      <c r="L17" s="14"/>
      <c r="M17" s="9"/>
      <c r="N17" s="14"/>
      <c r="O17" s="9"/>
      <c r="P17" s="14"/>
      <c r="Q17" s="9"/>
      <c r="R17" s="14"/>
    </row>
    <row r="18" spans="1:18" x14ac:dyDescent="0.35">
      <c r="A18" s="10"/>
      <c r="B18" s="15" t="s">
        <v>59</v>
      </c>
      <c r="C18" s="11" t="s">
        <v>214</v>
      </c>
      <c r="D18" s="70"/>
      <c r="E18" s="187" t="s">
        <v>92</v>
      </c>
      <c r="F18" s="205" t="s">
        <v>405</v>
      </c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0"/>
      <c r="B19" s="15"/>
      <c r="C19" s="11" t="s">
        <v>215</v>
      </c>
      <c r="D19" s="70"/>
      <c r="E19" s="187" t="s">
        <v>31</v>
      </c>
      <c r="F19" s="41" t="s">
        <v>683</v>
      </c>
      <c r="G19" s="11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x14ac:dyDescent="0.35">
      <c r="A20" s="10"/>
      <c r="B20" s="15"/>
      <c r="C20" s="11" t="s">
        <v>216</v>
      </c>
      <c r="D20" s="70"/>
      <c r="E20" s="184"/>
      <c r="F20" s="41" t="s">
        <v>725</v>
      </c>
      <c r="G20" s="11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x14ac:dyDescent="0.35">
      <c r="A21" s="10"/>
      <c r="B21" s="15"/>
      <c r="C21" s="15" t="s">
        <v>107</v>
      </c>
      <c r="D21" s="73"/>
      <c r="E21" s="184"/>
      <c r="F21" s="20"/>
      <c r="G21" s="11"/>
      <c r="H21" s="15"/>
      <c r="I21" s="11"/>
      <c r="J21" s="15"/>
      <c r="K21" s="11"/>
      <c r="L21" s="15"/>
      <c r="M21" s="11"/>
      <c r="N21" s="15"/>
      <c r="O21" s="11"/>
      <c r="P21" s="15"/>
      <c r="Q21" s="11"/>
      <c r="R21" s="15"/>
    </row>
    <row r="22" spans="1:18" x14ac:dyDescent="0.35">
      <c r="A22" s="10"/>
      <c r="B22" s="15"/>
      <c r="C22" s="15" t="s">
        <v>211</v>
      </c>
      <c r="D22" s="73"/>
      <c r="E22" s="184"/>
      <c r="F22" s="20"/>
      <c r="G22" s="11"/>
      <c r="H22" s="15"/>
      <c r="I22" s="11"/>
      <c r="J22" s="15"/>
      <c r="K22" s="11"/>
      <c r="L22" s="15"/>
      <c r="M22" s="11"/>
      <c r="N22" s="15"/>
      <c r="O22" s="11"/>
      <c r="P22" s="15"/>
      <c r="Q22" s="11"/>
      <c r="R22" s="15"/>
    </row>
    <row r="23" spans="1:18" x14ac:dyDescent="0.35">
      <c r="A23" s="10"/>
      <c r="B23" s="15"/>
      <c r="C23" s="11" t="s">
        <v>212</v>
      </c>
      <c r="D23" s="73"/>
      <c r="E23" s="184"/>
      <c r="F23" s="20"/>
      <c r="G23" s="11"/>
      <c r="H23" s="15"/>
      <c r="I23" s="11"/>
      <c r="J23" s="15"/>
      <c r="K23" s="11"/>
      <c r="L23" s="15"/>
      <c r="M23" s="11"/>
      <c r="N23" s="15"/>
      <c r="O23" s="11"/>
      <c r="P23" s="15"/>
      <c r="Q23" s="11"/>
      <c r="R23" s="15"/>
    </row>
    <row r="24" spans="1:18" x14ac:dyDescent="0.35">
      <c r="A24" s="291"/>
      <c r="B24" s="193" t="s">
        <v>409</v>
      </c>
      <c r="C24" s="45" t="s">
        <v>726</v>
      </c>
      <c r="D24" s="71"/>
      <c r="E24" s="185"/>
      <c r="F24" s="21"/>
      <c r="G24" s="13"/>
      <c r="H24" s="16"/>
      <c r="I24" s="13"/>
      <c r="J24" s="16"/>
      <c r="K24" s="13"/>
      <c r="L24" s="16"/>
      <c r="M24" s="13"/>
      <c r="N24" s="16"/>
      <c r="O24" s="13"/>
      <c r="P24" s="16"/>
      <c r="Q24" s="13"/>
      <c r="R24" s="16"/>
    </row>
    <row r="25" spans="1:18" x14ac:dyDescent="0.35">
      <c r="A25" s="293"/>
      <c r="B25" s="195"/>
      <c r="C25" s="49"/>
      <c r="D25" s="74"/>
      <c r="E25" s="315" t="s">
        <v>987</v>
      </c>
      <c r="F25" s="29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s="125" customFormat="1" x14ac:dyDescent="0.35">
      <c r="A26" s="290" t="s">
        <v>56</v>
      </c>
      <c r="B26" s="344" t="s">
        <v>93</v>
      </c>
      <c r="C26" s="1" t="s">
        <v>95</v>
      </c>
      <c r="D26" s="97" t="s">
        <v>97</v>
      </c>
      <c r="E26" s="290" t="s">
        <v>53</v>
      </c>
      <c r="F26" s="290" t="s">
        <v>99</v>
      </c>
      <c r="G26" s="345" t="s">
        <v>423</v>
      </c>
      <c r="H26" s="345"/>
      <c r="I26" s="345"/>
      <c r="J26" s="345" t="s">
        <v>557</v>
      </c>
      <c r="K26" s="345"/>
      <c r="L26" s="345"/>
      <c r="M26" s="345"/>
      <c r="N26" s="345"/>
      <c r="O26" s="345"/>
      <c r="P26" s="345"/>
      <c r="Q26" s="345"/>
      <c r="R26" s="345"/>
    </row>
    <row r="27" spans="1:18" s="125" customFormat="1" x14ac:dyDescent="0.35">
      <c r="A27" s="245" t="s">
        <v>57</v>
      </c>
      <c r="B27" s="344"/>
      <c r="C27" s="235" t="s">
        <v>96</v>
      </c>
      <c r="D27" s="210" t="s">
        <v>98</v>
      </c>
      <c r="E27" s="245" t="s">
        <v>54</v>
      </c>
      <c r="F27" s="245" t="s">
        <v>100</v>
      </c>
      <c r="G27" s="200" t="s">
        <v>8</v>
      </c>
      <c r="H27" s="200" t="s">
        <v>9</v>
      </c>
      <c r="I27" s="200" t="s">
        <v>10</v>
      </c>
      <c r="J27" s="200" t="s">
        <v>11</v>
      </c>
      <c r="K27" s="200" t="s">
        <v>12</v>
      </c>
      <c r="L27" s="200" t="s">
        <v>13</v>
      </c>
      <c r="M27" s="200" t="s">
        <v>14</v>
      </c>
      <c r="N27" s="200" t="s">
        <v>15</v>
      </c>
      <c r="O27" s="200" t="s">
        <v>16</v>
      </c>
      <c r="P27" s="200" t="s">
        <v>17</v>
      </c>
      <c r="Q27" s="200" t="s">
        <v>18</v>
      </c>
      <c r="R27" s="200" t="s">
        <v>19</v>
      </c>
    </row>
    <row r="28" spans="1:18" x14ac:dyDescent="0.35">
      <c r="A28" s="10">
        <v>3</v>
      </c>
      <c r="B28" s="15" t="s">
        <v>727</v>
      </c>
      <c r="C28" s="112" t="s">
        <v>213</v>
      </c>
      <c r="D28" s="73">
        <v>5000</v>
      </c>
      <c r="E28" s="187" t="s">
        <v>21</v>
      </c>
      <c r="F28" s="20" t="s">
        <v>1</v>
      </c>
      <c r="G28" s="11"/>
      <c r="H28" s="15"/>
      <c r="I28" s="11"/>
      <c r="J28" s="15"/>
      <c r="K28" s="11"/>
      <c r="L28" s="15"/>
      <c r="M28" s="11"/>
      <c r="N28" s="15"/>
      <c r="O28" s="11"/>
      <c r="P28" s="15"/>
      <c r="Q28" s="11"/>
      <c r="R28" s="15"/>
    </row>
    <row r="29" spans="1:18" x14ac:dyDescent="0.35">
      <c r="A29" s="10"/>
      <c r="B29" s="15"/>
      <c r="C29" s="112" t="s">
        <v>214</v>
      </c>
      <c r="D29" s="70"/>
      <c r="E29" s="187" t="s">
        <v>92</v>
      </c>
      <c r="F29" s="205" t="s">
        <v>405</v>
      </c>
      <c r="G29" s="11"/>
      <c r="H29" s="15"/>
      <c r="I29" s="11"/>
      <c r="J29" s="15"/>
      <c r="K29" s="11"/>
      <c r="L29" s="15"/>
      <c r="M29" s="11"/>
      <c r="N29" s="15"/>
      <c r="O29" s="11"/>
      <c r="P29" s="15"/>
      <c r="Q29" s="11"/>
      <c r="R29" s="15"/>
    </row>
    <row r="30" spans="1:18" x14ac:dyDescent="0.35">
      <c r="A30" s="10"/>
      <c r="B30" s="15"/>
      <c r="C30" s="112" t="s">
        <v>215</v>
      </c>
      <c r="D30" s="70"/>
      <c r="E30" s="187" t="s">
        <v>31</v>
      </c>
      <c r="F30" s="41" t="s">
        <v>683</v>
      </c>
      <c r="G30" s="11"/>
      <c r="H30" s="15"/>
      <c r="I30" s="11"/>
      <c r="J30" s="15"/>
      <c r="K30" s="11"/>
      <c r="L30" s="15"/>
      <c r="M30" s="11"/>
      <c r="N30" s="15"/>
      <c r="O30" s="11"/>
      <c r="P30" s="15"/>
      <c r="Q30" s="11"/>
      <c r="R30" s="15"/>
    </row>
    <row r="31" spans="1:18" x14ac:dyDescent="0.35">
      <c r="A31" s="10"/>
      <c r="B31" s="15"/>
      <c r="C31" s="112" t="s">
        <v>216</v>
      </c>
      <c r="D31" s="70"/>
      <c r="E31" s="184"/>
      <c r="F31" s="41" t="s">
        <v>725</v>
      </c>
      <c r="G31" s="11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</row>
    <row r="32" spans="1:18" x14ac:dyDescent="0.35">
      <c r="A32" s="10"/>
      <c r="B32" s="15"/>
      <c r="C32" s="15" t="s">
        <v>270</v>
      </c>
      <c r="D32" s="73"/>
      <c r="E32" s="184"/>
      <c r="F32" s="20"/>
      <c r="G32" s="11"/>
      <c r="H32" s="15"/>
      <c r="I32" s="11"/>
      <c r="J32" s="15"/>
      <c r="K32" s="11"/>
      <c r="L32" s="15"/>
      <c r="M32" s="11"/>
      <c r="N32" s="15"/>
      <c r="O32" s="11"/>
      <c r="P32" s="15"/>
      <c r="Q32" s="11"/>
      <c r="R32" s="15"/>
    </row>
    <row r="33" spans="1:18" x14ac:dyDescent="0.35">
      <c r="A33" s="10"/>
      <c r="B33" s="15"/>
      <c r="C33" s="15" t="s">
        <v>918</v>
      </c>
      <c r="D33" s="73"/>
      <c r="E33" s="184"/>
      <c r="F33" s="20"/>
      <c r="G33" s="11"/>
      <c r="H33" s="15"/>
      <c r="I33" s="11"/>
      <c r="J33" s="15"/>
      <c r="K33" s="11"/>
      <c r="L33" s="15"/>
      <c r="M33" s="11"/>
      <c r="N33" s="15"/>
      <c r="O33" s="11"/>
      <c r="P33" s="15"/>
      <c r="Q33" s="11"/>
      <c r="R33" s="15"/>
    </row>
    <row r="34" spans="1:18" x14ac:dyDescent="0.35">
      <c r="A34" s="10"/>
      <c r="B34" s="246" t="s">
        <v>1026</v>
      </c>
      <c r="C34" s="11" t="s">
        <v>21</v>
      </c>
      <c r="D34" s="73"/>
      <c r="E34" s="184"/>
      <c r="F34" s="20"/>
      <c r="G34" s="11"/>
      <c r="H34" s="15"/>
      <c r="I34" s="11"/>
      <c r="J34" s="15"/>
      <c r="K34" s="11"/>
      <c r="L34" s="15"/>
      <c r="M34" s="11"/>
      <c r="N34" s="15"/>
      <c r="O34" s="11"/>
      <c r="P34" s="15"/>
      <c r="Q34" s="11"/>
      <c r="R34" s="15"/>
    </row>
    <row r="35" spans="1:18" x14ac:dyDescent="0.35">
      <c r="A35" s="12"/>
      <c r="B35" s="193" t="s">
        <v>728</v>
      </c>
      <c r="C35" s="45" t="s">
        <v>726</v>
      </c>
      <c r="D35" s="71"/>
      <c r="E35" s="185"/>
      <c r="F35" s="21"/>
      <c r="G35" s="13"/>
      <c r="H35" s="16"/>
      <c r="I35" s="13"/>
      <c r="J35" s="16"/>
      <c r="K35" s="13"/>
      <c r="L35" s="16"/>
      <c r="M35" s="13"/>
      <c r="N35" s="16"/>
      <c r="O35" s="13"/>
      <c r="P35" s="16"/>
      <c r="Q35" s="13"/>
      <c r="R35" s="16"/>
    </row>
    <row r="36" spans="1:18" x14ac:dyDescent="0.35">
      <c r="A36" s="8">
        <v>4</v>
      </c>
      <c r="B36" s="14" t="s">
        <v>729</v>
      </c>
      <c r="C36" s="106" t="s">
        <v>204</v>
      </c>
      <c r="D36" s="72">
        <v>100000</v>
      </c>
      <c r="E36" s="183" t="s">
        <v>151</v>
      </c>
      <c r="F36" s="4" t="s">
        <v>1</v>
      </c>
      <c r="G36" s="9"/>
      <c r="H36" s="14"/>
      <c r="I36" s="9"/>
      <c r="J36" s="14"/>
      <c r="K36" s="9"/>
      <c r="L36" s="14"/>
      <c r="M36" s="9"/>
      <c r="N36" s="14"/>
      <c r="O36" s="9"/>
      <c r="P36" s="14"/>
      <c r="Q36" s="9"/>
      <c r="R36" s="14"/>
    </row>
    <row r="37" spans="1:18" x14ac:dyDescent="0.35">
      <c r="A37" s="10"/>
      <c r="B37" s="15" t="s">
        <v>47</v>
      </c>
      <c r="C37" s="112" t="s">
        <v>205</v>
      </c>
      <c r="D37" s="70"/>
      <c r="E37" s="184" t="s">
        <v>152</v>
      </c>
      <c r="F37" s="205" t="s">
        <v>405</v>
      </c>
      <c r="G37" s="11"/>
      <c r="H37" s="15"/>
      <c r="I37" s="11"/>
      <c r="J37" s="15"/>
      <c r="K37" s="11"/>
      <c r="L37" s="15"/>
      <c r="M37" s="11"/>
      <c r="N37" s="15"/>
      <c r="O37" s="11"/>
      <c r="P37" s="15"/>
      <c r="Q37" s="11"/>
      <c r="R37" s="15"/>
    </row>
    <row r="38" spans="1:18" x14ac:dyDescent="0.35">
      <c r="A38" s="10"/>
      <c r="B38" s="15"/>
      <c r="C38" s="111" t="s">
        <v>107</v>
      </c>
      <c r="D38" s="70"/>
      <c r="E38" s="184" t="s">
        <v>153</v>
      </c>
      <c r="F38" s="41" t="s">
        <v>683</v>
      </c>
      <c r="G38" s="11"/>
      <c r="H38" s="15"/>
      <c r="I38" s="11"/>
      <c r="J38" s="15"/>
      <c r="K38" s="11"/>
      <c r="L38" s="15"/>
      <c r="M38" s="11"/>
      <c r="N38" s="15"/>
      <c r="O38" s="11"/>
      <c r="P38" s="15"/>
      <c r="Q38" s="11"/>
      <c r="R38" s="15"/>
    </row>
    <row r="39" spans="1:18" x14ac:dyDescent="0.35">
      <c r="A39" s="10"/>
      <c r="B39" s="15"/>
      <c r="C39" s="111" t="s">
        <v>206</v>
      </c>
      <c r="D39" s="70"/>
      <c r="E39" s="184" t="s">
        <v>92</v>
      </c>
      <c r="F39" s="41" t="s">
        <v>725</v>
      </c>
      <c r="G39" s="11"/>
      <c r="H39" s="15"/>
      <c r="I39" s="11"/>
      <c r="J39" s="15"/>
      <c r="K39" s="11"/>
      <c r="L39" s="15"/>
      <c r="M39" s="11"/>
      <c r="N39" s="15"/>
      <c r="O39" s="11"/>
      <c r="P39" s="15"/>
      <c r="Q39" s="11"/>
      <c r="R39" s="15"/>
    </row>
    <row r="40" spans="1:18" x14ac:dyDescent="0.35">
      <c r="A40" s="10"/>
      <c r="B40" s="15"/>
      <c r="C40" s="112" t="s">
        <v>109</v>
      </c>
      <c r="D40" s="73"/>
      <c r="E40" s="184" t="s">
        <v>31</v>
      </c>
      <c r="F40" s="20"/>
      <c r="G40" s="11"/>
      <c r="H40" s="15"/>
      <c r="I40" s="11"/>
      <c r="J40" s="15"/>
      <c r="K40" s="11"/>
      <c r="L40" s="15"/>
      <c r="M40" s="11"/>
      <c r="N40" s="15"/>
      <c r="O40" s="11"/>
      <c r="P40" s="15"/>
      <c r="Q40" s="11"/>
      <c r="R40" s="15"/>
    </row>
    <row r="41" spans="1:18" x14ac:dyDescent="0.35">
      <c r="A41" s="12"/>
      <c r="B41" s="193" t="s">
        <v>410</v>
      </c>
      <c r="C41" s="45" t="s">
        <v>730</v>
      </c>
      <c r="D41" s="71"/>
      <c r="E41" s="185"/>
      <c r="F41" s="21"/>
      <c r="G41" s="13"/>
      <c r="H41" s="16"/>
      <c r="I41" s="13"/>
      <c r="J41" s="16"/>
      <c r="K41" s="13"/>
      <c r="L41" s="16"/>
      <c r="M41" s="13"/>
      <c r="N41" s="16"/>
      <c r="O41" s="13"/>
      <c r="P41" s="16"/>
      <c r="Q41" s="13"/>
      <c r="R41" s="16"/>
    </row>
    <row r="42" spans="1:18" x14ac:dyDescent="0.35">
      <c r="A42" s="8">
        <v>5</v>
      </c>
      <c r="B42" s="14" t="s">
        <v>731</v>
      </c>
      <c r="C42" s="106" t="s">
        <v>769</v>
      </c>
      <c r="D42" s="72">
        <v>12000</v>
      </c>
      <c r="E42" s="183" t="s">
        <v>151</v>
      </c>
      <c r="F42" s="4" t="s">
        <v>1</v>
      </c>
      <c r="G42" s="9"/>
      <c r="H42" s="14"/>
      <c r="I42" s="9"/>
      <c r="J42" s="14"/>
      <c r="K42" s="9"/>
      <c r="L42" s="14"/>
      <c r="M42" s="9"/>
      <c r="N42" s="14"/>
      <c r="O42" s="9"/>
      <c r="P42" s="14"/>
      <c r="Q42" s="9"/>
      <c r="R42" s="14"/>
    </row>
    <row r="43" spans="1:18" x14ac:dyDescent="0.35">
      <c r="A43" s="10"/>
      <c r="B43" s="15" t="s">
        <v>732</v>
      </c>
      <c r="C43" s="112" t="s">
        <v>21</v>
      </c>
      <c r="D43" s="70"/>
      <c r="E43" s="184" t="s">
        <v>152</v>
      </c>
      <c r="F43" s="205" t="s">
        <v>405</v>
      </c>
      <c r="G43" s="11"/>
      <c r="H43" s="15"/>
      <c r="I43" s="11"/>
      <c r="J43" s="15"/>
      <c r="K43" s="11"/>
      <c r="L43" s="15"/>
      <c r="M43" s="11"/>
      <c r="N43" s="15"/>
      <c r="O43" s="11"/>
      <c r="P43" s="15"/>
      <c r="Q43" s="11"/>
      <c r="R43" s="15"/>
    </row>
    <row r="44" spans="1:18" x14ac:dyDescent="0.35">
      <c r="A44" s="10"/>
      <c r="B44" s="15" t="s">
        <v>733</v>
      </c>
      <c r="C44" s="11" t="s">
        <v>745</v>
      </c>
      <c r="D44" s="70"/>
      <c r="E44" s="184" t="s">
        <v>153</v>
      </c>
      <c r="F44" s="41" t="s">
        <v>683</v>
      </c>
      <c r="G44" s="11"/>
      <c r="H44" s="15"/>
      <c r="I44" s="11"/>
      <c r="J44" s="15"/>
      <c r="K44" s="11"/>
      <c r="L44" s="15"/>
      <c r="M44" s="11"/>
      <c r="N44" s="15"/>
      <c r="O44" s="11"/>
      <c r="P44" s="15"/>
      <c r="Q44" s="11"/>
      <c r="R44" s="15"/>
    </row>
    <row r="45" spans="1:18" x14ac:dyDescent="0.35">
      <c r="A45" s="10"/>
      <c r="B45" s="15" t="s">
        <v>734</v>
      </c>
      <c r="C45" s="11" t="s">
        <v>746</v>
      </c>
      <c r="D45" s="70"/>
      <c r="E45" s="184" t="s">
        <v>92</v>
      </c>
      <c r="F45" s="41" t="s">
        <v>725</v>
      </c>
      <c r="G45" s="11"/>
      <c r="H45" s="15"/>
      <c r="I45" s="11"/>
      <c r="J45" s="15"/>
      <c r="K45" s="11"/>
      <c r="L45" s="15"/>
      <c r="M45" s="11"/>
      <c r="N45" s="15"/>
      <c r="O45" s="11"/>
      <c r="P45" s="15"/>
      <c r="Q45" s="11"/>
      <c r="R45" s="15"/>
    </row>
    <row r="46" spans="1:18" x14ac:dyDescent="0.35">
      <c r="A46" s="10"/>
      <c r="B46" s="15" t="s">
        <v>44</v>
      </c>
      <c r="C46" s="15" t="s">
        <v>270</v>
      </c>
      <c r="D46" s="73"/>
      <c r="E46" s="184" t="s">
        <v>31</v>
      </c>
      <c r="F46" s="20"/>
      <c r="G46" s="11"/>
      <c r="H46" s="15"/>
      <c r="I46" s="11"/>
      <c r="J46" s="15"/>
      <c r="K46" s="11"/>
      <c r="L46" s="15"/>
      <c r="M46" s="11"/>
      <c r="N46" s="15"/>
      <c r="O46" s="11"/>
      <c r="P46" s="15"/>
      <c r="Q46" s="11"/>
      <c r="R46" s="15"/>
    </row>
    <row r="47" spans="1:18" x14ac:dyDescent="0.35">
      <c r="A47" s="10"/>
      <c r="B47" s="15"/>
      <c r="C47" s="15" t="s">
        <v>917</v>
      </c>
      <c r="D47" s="73"/>
      <c r="E47" s="184"/>
      <c r="F47" s="20"/>
      <c r="G47" s="11"/>
      <c r="H47" s="15"/>
      <c r="I47" s="11"/>
      <c r="J47" s="15"/>
      <c r="K47" s="11"/>
      <c r="L47" s="15"/>
      <c r="M47" s="11"/>
      <c r="N47" s="15"/>
      <c r="O47" s="11"/>
      <c r="P47" s="15"/>
      <c r="Q47" s="11"/>
      <c r="R47" s="15"/>
    </row>
    <row r="48" spans="1:18" x14ac:dyDescent="0.35">
      <c r="A48" s="10"/>
      <c r="B48" s="246" t="s">
        <v>1026</v>
      </c>
      <c r="C48" s="11" t="s">
        <v>109</v>
      </c>
      <c r="D48" s="73"/>
      <c r="E48" s="184"/>
      <c r="F48" s="20"/>
      <c r="G48" s="11"/>
      <c r="H48" s="15"/>
      <c r="I48" s="11"/>
      <c r="J48" s="15"/>
      <c r="K48" s="11"/>
      <c r="L48" s="15"/>
      <c r="M48" s="11"/>
      <c r="N48" s="15"/>
      <c r="O48" s="11"/>
      <c r="P48" s="15"/>
      <c r="Q48" s="11"/>
      <c r="R48" s="15"/>
    </row>
    <row r="49" spans="1:18" x14ac:dyDescent="0.35">
      <c r="A49" s="291"/>
      <c r="B49" s="193" t="s">
        <v>735</v>
      </c>
      <c r="C49" s="45" t="s">
        <v>730</v>
      </c>
      <c r="D49" s="71"/>
      <c r="E49" s="185"/>
      <c r="F49" s="21"/>
      <c r="G49" s="13"/>
      <c r="H49" s="16"/>
      <c r="I49" s="13"/>
      <c r="J49" s="16"/>
      <c r="K49" s="13"/>
      <c r="L49" s="16"/>
      <c r="M49" s="13"/>
      <c r="N49" s="16"/>
      <c r="O49" s="13"/>
      <c r="P49" s="16"/>
      <c r="Q49" s="13"/>
      <c r="R49" s="16"/>
    </row>
    <row r="50" spans="1:18" x14ac:dyDescent="0.35">
      <c r="A50" s="293"/>
      <c r="B50" s="195"/>
      <c r="C50" s="49"/>
      <c r="D50" s="74"/>
      <c r="E50" s="315" t="s">
        <v>988</v>
      </c>
      <c r="F50" s="293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s="125" customFormat="1" x14ac:dyDescent="0.35">
      <c r="A51" s="290" t="s">
        <v>56</v>
      </c>
      <c r="B51" s="344" t="s">
        <v>93</v>
      </c>
      <c r="C51" s="1" t="s">
        <v>95</v>
      </c>
      <c r="D51" s="97" t="s">
        <v>97</v>
      </c>
      <c r="E51" s="290" t="s">
        <v>53</v>
      </c>
      <c r="F51" s="290" t="s">
        <v>99</v>
      </c>
      <c r="G51" s="345" t="s">
        <v>423</v>
      </c>
      <c r="H51" s="345"/>
      <c r="I51" s="345"/>
      <c r="J51" s="345" t="s">
        <v>557</v>
      </c>
      <c r="K51" s="345"/>
      <c r="L51" s="345"/>
      <c r="M51" s="345"/>
      <c r="N51" s="345"/>
      <c r="O51" s="345"/>
      <c r="P51" s="345"/>
      <c r="Q51" s="345"/>
      <c r="R51" s="345"/>
    </row>
    <row r="52" spans="1:18" s="125" customFormat="1" x14ac:dyDescent="0.35">
      <c r="A52" s="245" t="s">
        <v>57</v>
      </c>
      <c r="B52" s="344"/>
      <c r="C52" s="235" t="s">
        <v>96</v>
      </c>
      <c r="D52" s="210" t="s">
        <v>98</v>
      </c>
      <c r="E52" s="245" t="s">
        <v>54</v>
      </c>
      <c r="F52" s="245" t="s">
        <v>100</v>
      </c>
      <c r="G52" s="200" t="s">
        <v>8</v>
      </c>
      <c r="H52" s="200" t="s">
        <v>9</v>
      </c>
      <c r="I52" s="200" t="s">
        <v>10</v>
      </c>
      <c r="J52" s="200" t="s">
        <v>11</v>
      </c>
      <c r="K52" s="200" t="s">
        <v>12</v>
      </c>
      <c r="L52" s="200" t="s">
        <v>13</v>
      </c>
      <c r="M52" s="200" t="s">
        <v>14</v>
      </c>
      <c r="N52" s="200" t="s">
        <v>15</v>
      </c>
      <c r="O52" s="200" t="s">
        <v>16</v>
      </c>
      <c r="P52" s="200" t="s">
        <v>17</v>
      </c>
      <c r="Q52" s="200" t="s">
        <v>18</v>
      </c>
      <c r="R52" s="200" t="s">
        <v>19</v>
      </c>
    </row>
    <row r="53" spans="1:18" x14ac:dyDescent="0.35">
      <c r="A53" s="10">
        <v>6</v>
      </c>
      <c r="B53" s="15" t="s">
        <v>736</v>
      </c>
      <c r="C53" s="307" t="s">
        <v>942</v>
      </c>
      <c r="D53" s="73">
        <v>5000</v>
      </c>
      <c r="E53" s="187" t="s">
        <v>21</v>
      </c>
      <c r="F53" s="20" t="s">
        <v>1</v>
      </c>
      <c r="G53" s="24"/>
      <c r="H53" s="15"/>
      <c r="I53" s="11"/>
      <c r="J53" s="15"/>
      <c r="K53" s="11"/>
      <c r="L53" s="15"/>
      <c r="M53" s="11"/>
      <c r="N53" s="15"/>
      <c r="O53" s="11"/>
      <c r="P53" s="15"/>
      <c r="Q53" s="11"/>
      <c r="R53" s="15"/>
    </row>
    <row r="54" spans="1:18" x14ac:dyDescent="0.35">
      <c r="A54" s="10"/>
      <c r="B54" s="15"/>
      <c r="C54" s="112" t="s">
        <v>217</v>
      </c>
      <c r="D54" s="70"/>
      <c r="E54" s="187" t="s">
        <v>92</v>
      </c>
      <c r="F54" s="205" t="s">
        <v>405</v>
      </c>
      <c r="G54" s="24"/>
      <c r="H54" s="15"/>
      <c r="I54" s="11"/>
      <c r="J54" s="15"/>
      <c r="K54" s="11"/>
      <c r="L54" s="15"/>
      <c r="M54" s="11"/>
      <c r="N54" s="15"/>
      <c r="O54" s="11"/>
      <c r="P54" s="15"/>
      <c r="Q54" s="11"/>
      <c r="R54" s="15"/>
    </row>
    <row r="55" spans="1:18" x14ac:dyDescent="0.35">
      <c r="A55" s="10"/>
      <c r="B55" s="15"/>
      <c r="C55" s="112" t="s">
        <v>218</v>
      </c>
      <c r="D55" s="70"/>
      <c r="E55" s="187" t="s">
        <v>31</v>
      </c>
      <c r="F55" s="41" t="s">
        <v>683</v>
      </c>
      <c r="G55" s="24"/>
      <c r="H55" s="15"/>
      <c r="I55" s="11"/>
      <c r="J55" s="15"/>
      <c r="K55" s="11"/>
      <c r="L55" s="15"/>
      <c r="M55" s="11"/>
      <c r="N55" s="15"/>
      <c r="O55" s="11"/>
      <c r="P55" s="15"/>
      <c r="Q55" s="11"/>
      <c r="R55" s="15"/>
    </row>
    <row r="56" spans="1:18" x14ac:dyDescent="0.35">
      <c r="A56" s="10"/>
      <c r="B56" s="15"/>
      <c r="C56" s="111" t="s">
        <v>107</v>
      </c>
      <c r="D56" s="70"/>
      <c r="E56" s="187"/>
      <c r="F56" s="41" t="s">
        <v>725</v>
      </c>
      <c r="G56" s="24"/>
      <c r="H56" s="15"/>
      <c r="I56" s="11"/>
      <c r="J56" s="15"/>
      <c r="K56" s="11"/>
      <c r="L56" s="15"/>
      <c r="M56" s="11"/>
      <c r="N56" s="15"/>
      <c r="O56" s="11"/>
      <c r="P56" s="15"/>
      <c r="Q56" s="11"/>
      <c r="R56" s="15"/>
    </row>
    <row r="57" spans="1:18" x14ac:dyDescent="0.35">
      <c r="A57" s="10"/>
      <c r="B57" s="15"/>
      <c r="C57" s="111" t="s">
        <v>211</v>
      </c>
      <c r="D57" s="70"/>
      <c r="E57" s="187"/>
      <c r="F57" s="41"/>
      <c r="G57" s="24"/>
      <c r="H57" s="15"/>
      <c r="I57" s="11"/>
      <c r="J57" s="15"/>
      <c r="K57" s="11"/>
      <c r="L57" s="15"/>
      <c r="M57" s="11"/>
      <c r="N57" s="15"/>
      <c r="O57" s="11"/>
      <c r="P57" s="15"/>
      <c r="Q57" s="11"/>
      <c r="R57" s="15"/>
    </row>
    <row r="58" spans="1:18" x14ac:dyDescent="0.35">
      <c r="A58" s="10"/>
      <c r="B58" s="15"/>
      <c r="C58" s="112" t="s">
        <v>212</v>
      </c>
      <c r="D58" s="70"/>
      <c r="E58" s="187"/>
      <c r="F58" s="41"/>
      <c r="G58" s="24"/>
      <c r="H58" s="15"/>
      <c r="I58" s="11"/>
      <c r="J58" s="15"/>
      <c r="K58" s="11"/>
      <c r="L58" s="15"/>
      <c r="M58" s="11"/>
      <c r="N58" s="15"/>
      <c r="O58" s="11"/>
      <c r="P58" s="15"/>
      <c r="Q58" s="11"/>
      <c r="R58" s="15"/>
    </row>
    <row r="59" spans="1:18" x14ac:dyDescent="0.35">
      <c r="A59" s="10"/>
      <c r="B59" s="193" t="s">
        <v>411</v>
      </c>
      <c r="C59" s="45" t="s">
        <v>730</v>
      </c>
      <c r="D59" s="73"/>
      <c r="E59" s="188"/>
      <c r="F59" s="20"/>
      <c r="G59" s="24"/>
      <c r="H59" s="15"/>
      <c r="I59" s="11"/>
      <c r="J59" s="15"/>
      <c r="K59" s="11"/>
      <c r="L59" s="15"/>
      <c r="M59" s="11"/>
      <c r="N59" s="15"/>
      <c r="O59" s="11"/>
      <c r="P59" s="15"/>
      <c r="Q59" s="11"/>
      <c r="R59" s="15"/>
    </row>
    <row r="60" spans="1:18" x14ac:dyDescent="0.35">
      <c r="A60" s="8">
        <v>7</v>
      </c>
      <c r="B60" s="14" t="s">
        <v>155</v>
      </c>
      <c r="C60" s="9" t="s">
        <v>156</v>
      </c>
      <c r="D60" s="72">
        <v>5000</v>
      </c>
      <c r="E60" s="183" t="s">
        <v>21</v>
      </c>
      <c r="F60" s="4" t="s">
        <v>1</v>
      </c>
      <c r="G60" s="23"/>
      <c r="H60" s="14"/>
      <c r="I60" s="9"/>
      <c r="J60" s="14"/>
      <c r="K60" s="9"/>
      <c r="L60" s="14"/>
      <c r="M60" s="9"/>
      <c r="N60" s="14"/>
      <c r="O60" s="9"/>
      <c r="P60" s="14"/>
      <c r="Q60" s="9"/>
      <c r="R60" s="14"/>
    </row>
    <row r="61" spans="1:18" x14ac:dyDescent="0.35">
      <c r="A61" s="10"/>
      <c r="B61" s="15" t="s">
        <v>48</v>
      </c>
      <c r="C61" s="11" t="s">
        <v>157</v>
      </c>
      <c r="D61" s="70"/>
      <c r="E61" s="184" t="s">
        <v>92</v>
      </c>
      <c r="F61" s="205" t="s">
        <v>405</v>
      </c>
      <c r="G61" s="24"/>
      <c r="H61" s="15"/>
      <c r="I61" s="11"/>
      <c r="J61" s="15"/>
      <c r="K61" s="11"/>
      <c r="L61" s="15"/>
      <c r="M61" s="11"/>
      <c r="N61" s="15"/>
      <c r="O61" s="11"/>
      <c r="P61" s="15"/>
      <c r="Q61" s="11"/>
      <c r="R61" s="15"/>
    </row>
    <row r="62" spans="1:18" x14ac:dyDescent="0.35">
      <c r="A62" s="10"/>
      <c r="B62" s="15"/>
      <c r="C62" s="112" t="s">
        <v>219</v>
      </c>
      <c r="D62" s="70"/>
      <c r="E62" s="184" t="s">
        <v>31</v>
      </c>
      <c r="F62" s="41" t="s">
        <v>683</v>
      </c>
      <c r="G62" s="24"/>
      <c r="H62" s="15"/>
      <c r="I62" s="11"/>
      <c r="J62" s="15"/>
      <c r="K62" s="11"/>
      <c r="L62" s="15"/>
      <c r="M62" s="11"/>
      <c r="N62" s="15"/>
      <c r="O62" s="11"/>
      <c r="P62" s="15"/>
      <c r="Q62" s="11"/>
      <c r="R62" s="15"/>
    </row>
    <row r="63" spans="1:18" x14ac:dyDescent="0.35">
      <c r="A63" s="10"/>
      <c r="B63" s="15"/>
      <c r="C63" s="112" t="s">
        <v>218</v>
      </c>
      <c r="D63" s="70"/>
      <c r="E63" s="184"/>
      <c r="F63" s="41" t="s">
        <v>725</v>
      </c>
      <c r="G63" s="24"/>
      <c r="H63" s="15"/>
      <c r="I63" s="11"/>
      <c r="J63" s="15"/>
      <c r="K63" s="11"/>
      <c r="L63" s="15"/>
      <c r="M63" s="11"/>
      <c r="N63" s="15"/>
      <c r="O63" s="11"/>
      <c r="P63" s="15"/>
      <c r="Q63" s="11"/>
      <c r="R63" s="15"/>
    </row>
    <row r="64" spans="1:18" x14ac:dyDescent="0.35">
      <c r="A64" s="10"/>
      <c r="B64" s="15"/>
      <c r="C64" s="111" t="s">
        <v>107</v>
      </c>
      <c r="D64" s="70"/>
      <c r="E64" s="184"/>
      <c r="F64" s="41"/>
      <c r="G64" s="24"/>
      <c r="H64" s="15"/>
      <c r="I64" s="11"/>
      <c r="J64" s="15"/>
      <c r="K64" s="11"/>
      <c r="L64" s="15"/>
      <c r="M64" s="11"/>
      <c r="N64" s="15"/>
      <c r="O64" s="11"/>
      <c r="P64" s="15"/>
      <c r="Q64" s="11"/>
      <c r="R64" s="15"/>
    </row>
    <row r="65" spans="1:18" x14ac:dyDescent="0.35">
      <c r="A65" s="10"/>
      <c r="B65" s="15"/>
      <c r="C65" s="111" t="s">
        <v>211</v>
      </c>
      <c r="D65" s="70"/>
      <c r="E65" s="184"/>
      <c r="F65" s="41"/>
      <c r="G65" s="24"/>
      <c r="H65" s="15"/>
      <c r="I65" s="11"/>
      <c r="J65" s="15"/>
      <c r="K65" s="11"/>
      <c r="L65" s="15"/>
      <c r="M65" s="11"/>
      <c r="N65" s="15"/>
      <c r="O65" s="11"/>
      <c r="P65" s="15"/>
      <c r="Q65" s="11"/>
      <c r="R65" s="15"/>
    </row>
    <row r="66" spans="1:18" x14ac:dyDescent="0.35">
      <c r="A66" s="10"/>
      <c r="B66" s="15"/>
      <c r="C66" s="112" t="s">
        <v>212</v>
      </c>
      <c r="D66" s="73"/>
      <c r="E66" s="207"/>
      <c r="F66" s="20"/>
      <c r="G66" s="24"/>
      <c r="H66" s="15"/>
      <c r="I66" s="11"/>
      <c r="J66" s="15"/>
      <c r="K66" s="11"/>
      <c r="L66" s="15"/>
      <c r="M66" s="11"/>
      <c r="N66" s="15"/>
      <c r="O66" s="11"/>
      <c r="P66" s="15"/>
      <c r="Q66" s="11"/>
      <c r="R66" s="15"/>
    </row>
    <row r="67" spans="1:18" x14ac:dyDescent="0.35">
      <c r="A67" s="12"/>
      <c r="B67" s="193" t="s">
        <v>412</v>
      </c>
      <c r="C67" s="45" t="s">
        <v>737</v>
      </c>
      <c r="D67" s="71"/>
      <c r="E67" s="185"/>
      <c r="F67" s="21"/>
      <c r="G67" s="25"/>
      <c r="H67" s="16"/>
      <c r="I67" s="13"/>
      <c r="J67" s="16"/>
      <c r="K67" s="13"/>
      <c r="L67" s="16"/>
      <c r="M67" s="13"/>
      <c r="N67" s="16"/>
      <c r="O67" s="13"/>
      <c r="P67" s="16"/>
      <c r="Q67" s="13"/>
      <c r="R67" s="16"/>
    </row>
    <row r="68" spans="1:18" x14ac:dyDescent="0.35">
      <c r="A68" s="4">
        <v>8</v>
      </c>
      <c r="B68" s="14" t="s">
        <v>738</v>
      </c>
      <c r="C68" s="9" t="s">
        <v>743</v>
      </c>
      <c r="D68" s="72">
        <v>30000</v>
      </c>
      <c r="E68" s="183" t="s">
        <v>151</v>
      </c>
      <c r="F68" s="4" t="s">
        <v>1</v>
      </c>
      <c r="G68" s="23"/>
      <c r="H68" s="14"/>
      <c r="I68" s="9"/>
      <c r="J68" s="14"/>
      <c r="K68" s="9"/>
      <c r="L68" s="14"/>
      <c r="M68" s="9"/>
      <c r="N68" s="14"/>
      <c r="O68" s="9"/>
      <c r="P68" s="14"/>
      <c r="Q68" s="9"/>
      <c r="R68" s="14"/>
    </row>
    <row r="69" spans="1:18" x14ac:dyDescent="0.35">
      <c r="A69" s="20"/>
      <c r="B69" s="15" t="s">
        <v>739</v>
      </c>
      <c r="C69" s="11" t="s">
        <v>742</v>
      </c>
      <c r="D69" s="70"/>
      <c r="E69" s="184" t="s">
        <v>152</v>
      </c>
      <c r="F69" s="205" t="s">
        <v>405</v>
      </c>
      <c r="G69" s="24"/>
      <c r="H69" s="15"/>
      <c r="I69" s="11"/>
      <c r="J69" s="15"/>
      <c r="K69" s="11"/>
      <c r="L69" s="15"/>
      <c r="M69" s="11"/>
      <c r="N69" s="15"/>
      <c r="O69" s="11"/>
      <c r="P69" s="15"/>
      <c r="Q69" s="11"/>
      <c r="R69" s="15"/>
    </row>
    <row r="70" spans="1:18" x14ac:dyDescent="0.35">
      <c r="A70" s="20"/>
      <c r="B70" s="15" t="s">
        <v>740</v>
      </c>
      <c r="C70" s="112" t="s">
        <v>744</v>
      </c>
      <c r="D70" s="70"/>
      <c r="E70" s="184" t="s">
        <v>153</v>
      </c>
      <c r="F70" s="41" t="s">
        <v>683</v>
      </c>
      <c r="G70" s="24"/>
      <c r="H70" s="15"/>
      <c r="I70" s="11"/>
      <c r="J70" s="15"/>
      <c r="K70" s="11"/>
      <c r="L70" s="15"/>
      <c r="M70" s="11"/>
      <c r="N70" s="15"/>
      <c r="O70" s="11"/>
      <c r="P70" s="15"/>
      <c r="Q70" s="11"/>
      <c r="R70" s="15"/>
    </row>
    <row r="71" spans="1:18" x14ac:dyDescent="0.35">
      <c r="A71" s="20"/>
      <c r="B71" s="15"/>
      <c r="C71" s="15" t="s">
        <v>270</v>
      </c>
      <c r="D71" s="70"/>
      <c r="E71" s="184" t="s">
        <v>92</v>
      </c>
      <c r="F71" s="41" t="s">
        <v>725</v>
      </c>
      <c r="G71" s="24"/>
      <c r="H71" s="15"/>
      <c r="I71" s="11"/>
      <c r="J71" s="15"/>
      <c r="K71" s="11"/>
      <c r="L71" s="15"/>
      <c r="M71" s="11"/>
      <c r="N71" s="15"/>
      <c r="O71" s="11"/>
      <c r="P71" s="15"/>
      <c r="Q71" s="11"/>
      <c r="R71" s="15"/>
    </row>
    <row r="72" spans="1:18" x14ac:dyDescent="0.35">
      <c r="A72" s="20"/>
      <c r="B72" s="15"/>
      <c r="C72" s="15" t="s">
        <v>919</v>
      </c>
      <c r="D72" s="70"/>
      <c r="E72" s="184" t="s">
        <v>31</v>
      </c>
      <c r="F72" s="41"/>
      <c r="G72" s="24"/>
      <c r="H72" s="15"/>
      <c r="I72" s="11"/>
      <c r="J72" s="15"/>
      <c r="K72" s="11"/>
      <c r="L72" s="15"/>
      <c r="M72" s="11"/>
      <c r="N72" s="15"/>
      <c r="O72" s="11"/>
      <c r="P72" s="15"/>
      <c r="Q72" s="11"/>
      <c r="R72" s="15"/>
    </row>
    <row r="73" spans="1:18" x14ac:dyDescent="0.35">
      <c r="A73" s="20"/>
      <c r="B73" s="246" t="s">
        <v>1026</v>
      </c>
      <c r="C73" s="11" t="s">
        <v>920</v>
      </c>
      <c r="D73" s="70"/>
      <c r="E73" s="184"/>
      <c r="F73" s="41"/>
      <c r="G73" s="24"/>
      <c r="H73" s="15"/>
      <c r="I73" s="11"/>
      <c r="J73" s="15"/>
      <c r="K73" s="11"/>
      <c r="L73" s="15"/>
      <c r="M73" s="11"/>
      <c r="N73" s="15"/>
      <c r="O73" s="11"/>
      <c r="P73" s="15"/>
      <c r="Q73" s="11"/>
      <c r="R73" s="15"/>
    </row>
    <row r="74" spans="1:18" x14ac:dyDescent="0.35">
      <c r="A74" s="21"/>
      <c r="B74" s="193" t="s">
        <v>741</v>
      </c>
      <c r="C74" s="45" t="s">
        <v>737</v>
      </c>
      <c r="D74" s="71"/>
      <c r="E74" s="257"/>
      <c r="F74" s="21"/>
      <c r="G74" s="25"/>
      <c r="H74" s="16"/>
      <c r="I74" s="13"/>
      <c r="J74" s="16"/>
      <c r="K74" s="13"/>
      <c r="L74" s="16"/>
      <c r="M74" s="13"/>
      <c r="N74" s="16"/>
      <c r="O74" s="13"/>
      <c r="P74" s="16"/>
      <c r="Q74" s="13"/>
      <c r="R74" s="16"/>
    </row>
    <row r="75" spans="1:18" x14ac:dyDescent="0.35">
      <c r="A75" s="293"/>
      <c r="B75" s="195"/>
      <c r="C75" s="49"/>
      <c r="D75" s="74"/>
      <c r="E75" s="315" t="s">
        <v>504</v>
      </c>
      <c r="F75" s="293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s="125" customFormat="1" x14ac:dyDescent="0.35">
      <c r="A76" s="290" t="s">
        <v>56</v>
      </c>
      <c r="B76" s="344" t="s">
        <v>93</v>
      </c>
      <c r="C76" s="1" t="s">
        <v>95</v>
      </c>
      <c r="D76" s="97" t="s">
        <v>97</v>
      </c>
      <c r="E76" s="290" t="s">
        <v>53</v>
      </c>
      <c r="F76" s="290" t="s">
        <v>99</v>
      </c>
      <c r="G76" s="345" t="s">
        <v>423</v>
      </c>
      <c r="H76" s="345"/>
      <c r="I76" s="345"/>
      <c r="J76" s="345" t="s">
        <v>557</v>
      </c>
      <c r="K76" s="345"/>
      <c r="L76" s="345"/>
      <c r="M76" s="345"/>
      <c r="N76" s="345"/>
      <c r="O76" s="345"/>
      <c r="P76" s="345"/>
      <c r="Q76" s="345"/>
      <c r="R76" s="345"/>
    </row>
    <row r="77" spans="1:18" s="125" customFormat="1" x14ac:dyDescent="0.35">
      <c r="A77" s="245" t="s">
        <v>57</v>
      </c>
      <c r="B77" s="344"/>
      <c r="C77" s="235" t="s">
        <v>96</v>
      </c>
      <c r="D77" s="210" t="s">
        <v>98</v>
      </c>
      <c r="E77" s="245" t="s">
        <v>54</v>
      </c>
      <c r="F77" s="245" t="s">
        <v>100</v>
      </c>
      <c r="G77" s="200" t="s">
        <v>8</v>
      </c>
      <c r="H77" s="200" t="s">
        <v>9</v>
      </c>
      <c r="I77" s="200" t="s">
        <v>10</v>
      </c>
      <c r="J77" s="200" t="s">
        <v>11</v>
      </c>
      <c r="K77" s="200" t="s">
        <v>12</v>
      </c>
      <c r="L77" s="200" t="s">
        <v>13</v>
      </c>
      <c r="M77" s="200" t="s">
        <v>14</v>
      </c>
      <c r="N77" s="200" t="s">
        <v>15</v>
      </c>
      <c r="O77" s="200" t="s">
        <v>16</v>
      </c>
      <c r="P77" s="200" t="s">
        <v>17</v>
      </c>
      <c r="Q77" s="200" t="s">
        <v>18</v>
      </c>
      <c r="R77" s="200" t="s">
        <v>19</v>
      </c>
    </row>
    <row r="78" spans="1:18" x14ac:dyDescent="0.35">
      <c r="A78" s="20">
        <v>9</v>
      </c>
      <c r="B78" s="15" t="s">
        <v>747</v>
      </c>
      <c r="C78" s="11" t="s">
        <v>750</v>
      </c>
      <c r="D78" s="73">
        <v>5000</v>
      </c>
      <c r="E78" s="184" t="s">
        <v>753</v>
      </c>
      <c r="F78" s="20" t="s">
        <v>1</v>
      </c>
      <c r="G78" s="24"/>
      <c r="H78" s="15"/>
      <c r="I78" s="11"/>
      <c r="J78" s="15"/>
      <c r="K78" s="11"/>
      <c r="L78" s="15"/>
      <c r="M78" s="11"/>
      <c r="N78" s="15"/>
      <c r="O78" s="11"/>
      <c r="P78" s="15"/>
      <c r="Q78" s="11"/>
      <c r="R78" s="15"/>
    </row>
    <row r="79" spans="1:18" x14ac:dyDescent="0.35">
      <c r="A79" s="20"/>
      <c r="B79" s="15" t="s">
        <v>748</v>
      </c>
      <c r="C79" s="11" t="s">
        <v>751</v>
      </c>
      <c r="D79" s="70"/>
      <c r="E79" s="184" t="s">
        <v>21</v>
      </c>
      <c r="F79" s="205" t="s">
        <v>405</v>
      </c>
      <c r="G79" s="24"/>
      <c r="H79" s="15"/>
      <c r="I79" s="11"/>
      <c r="J79" s="15"/>
      <c r="K79" s="11"/>
      <c r="L79" s="15"/>
      <c r="M79" s="11"/>
      <c r="N79" s="15"/>
      <c r="O79" s="11"/>
      <c r="P79" s="15"/>
      <c r="Q79" s="11"/>
      <c r="R79" s="15"/>
    </row>
    <row r="80" spans="1:18" x14ac:dyDescent="0.35">
      <c r="A80" s="20"/>
      <c r="B80" s="15" t="s">
        <v>749</v>
      </c>
      <c r="C80" s="112" t="s">
        <v>752</v>
      </c>
      <c r="D80" s="70"/>
      <c r="E80" s="184"/>
      <c r="F80" s="41" t="s">
        <v>683</v>
      </c>
      <c r="G80" s="24"/>
      <c r="H80" s="15"/>
      <c r="I80" s="11"/>
      <c r="J80" s="15"/>
      <c r="K80" s="11"/>
      <c r="L80" s="15"/>
      <c r="M80" s="11"/>
      <c r="N80" s="15"/>
      <c r="O80" s="11"/>
      <c r="P80" s="15"/>
      <c r="Q80" s="11"/>
      <c r="R80" s="15"/>
    </row>
    <row r="81" spans="1:18" x14ac:dyDescent="0.35">
      <c r="A81" s="20"/>
      <c r="B81" s="15"/>
      <c r="C81" s="112" t="s">
        <v>751</v>
      </c>
      <c r="D81" s="70"/>
      <c r="E81" s="184"/>
      <c r="F81" s="41" t="s">
        <v>725</v>
      </c>
      <c r="G81" s="24"/>
      <c r="H81" s="15"/>
      <c r="I81" s="11"/>
      <c r="J81" s="15"/>
      <c r="K81" s="11"/>
      <c r="L81" s="15"/>
      <c r="M81" s="11"/>
      <c r="N81" s="15"/>
      <c r="O81" s="11"/>
      <c r="P81" s="15"/>
      <c r="Q81" s="11"/>
      <c r="R81" s="15"/>
    </row>
    <row r="82" spans="1:18" x14ac:dyDescent="0.35">
      <c r="A82" s="20"/>
      <c r="B82" s="15"/>
      <c r="C82" s="15" t="s">
        <v>270</v>
      </c>
      <c r="D82" s="70"/>
      <c r="E82" s="184"/>
      <c r="G82" s="24"/>
      <c r="H82" s="15"/>
      <c r="I82" s="11"/>
      <c r="J82" s="15"/>
      <c r="K82" s="11"/>
      <c r="L82" s="15"/>
      <c r="M82" s="11"/>
      <c r="N82" s="15"/>
      <c r="O82" s="11"/>
      <c r="P82" s="15"/>
      <c r="Q82" s="11"/>
      <c r="R82" s="15"/>
    </row>
    <row r="83" spans="1:18" x14ac:dyDescent="0.35">
      <c r="A83" s="20"/>
      <c r="B83" s="246" t="s">
        <v>1026</v>
      </c>
      <c r="C83" s="56" t="s">
        <v>943</v>
      </c>
      <c r="D83" s="70"/>
      <c r="E83" s="184"/>
      <c r="F83" s="41"/>
      <c r="G83" s="24"/>
      <c r="H83" s="15"/>
      <c r="I83" s="11"/>
      <c r="J83" s="15"/>
      <c r="K83" s="11"/>
      <c r="L83" s="15"/>
      <c r="M83" s="11"/>
      <c r="N83" s="15"/>
      <c r="O83" s="11"/>
      <c r="P83" s="15"/>
      <c r="Q83" s="11"/>
      <c r="R83" s="15"/>
    </row>
    <row r="84" spans="1:18" x14ac:dyDescent="0.35">
      <c r="A84" s="20"/>
      <c r="B84" s="193" t="s">
        <v>741</v>
      </c>
      <c r="C84" s="45" t="s">
        <v>737</v>
      </c>
      <c r="D84" s="70"/>
      <c r="E84" s="184"/>
      <c r="F84" s="41"/>
      <c r="G84" s="24"/>
      <c r="H84" s="15"/>
      <c r="I84" s="11"/>
      <c r="J84" s="15"/>
      <c r="K84" s="11"/>
      <c r="L84" s="15"/>
      <c r="M84" s="11"/>
      <c r="N84" s="15"/>
      <c r="O84" s="11"/>
      <c r="P84" s="15"/>
      <c r="Q84" s="11"/>
      <c r="R84" s="15"/>
    </row>
    <row r="85" spans="1:18" x14ac:dyDescent="0.35">
      <c r="A85" s="8">
        <v>10</v>
      </c>
      <c r="B85" s="14" t="s">
        <v>413</v>
      </c>
      <c r="C85" s="11" t="s">
        <v>756</v>
      </c>
      <c r="D85" s="147">
        <v>30000</v>
      </c>
      <c r="E85" s="189" t="s">
        <v>758</v>
      </c>
      <c r="F85" s="37" t="s">
        <v>1</v>
      </c>
      <c r="G85" s="23"/>
      <c r="H85" s="14"/>
      <c r="I85" s="9"/>
      <c r="J85" s="14"/>
      <c r="K85" s="9"/>
      <c r="L85" s="14"/>
      <c r="M85" s="9"/>
      <c r="N85" s="14"/>
      <c r="O85" s="9"/>
      <c r="P85" s="14"/>
      <c r="Q85" s="9"/>
      <c r="R85" s="14"/>
    </row>
    <row r="86" spans="1:18" x14ac:dyDescent="0.35">
      <c r="A86" s="10"/>
      <c r="B86" s="15"/>
      <c r="C86" s="112" t="s">
        <v>757</v>
      </c>
      <c r="D86" s="139"/>
      <c r="E86" s="190" t="s">
        <v>21</v>
      </c>
      <c r="F86" s="205" t="s">
        <v>405</v>
      </c>
      <c r="G86" s="24"/>
      <c r="H86" s="15"/>
      <c r="I86" s="11"/>
      <c r="J86" s="15"/>
      <c r="K86" s="11"/>
      <c r="L86" s="15"/>
      <c r="M86" s="11"/>
      <c r="N86" s="15"/>
      <c r="O86" s="11"/>
      <c r="P86" s="15"/>
      <c r="Q86" s="11"/>
      <c r="R86" s="15"/>
    </row>
    <row r="87" spans="1:18" x14ac:dyDescent="0.35">
      <c r="A87" s="10"/>
      <c r="B87" s="15"/>
      <c r="C87" s="5" t="s">
        <v>754</v>
      </c>
      <c r="D87" s="136"/>
      <c r="E87" s="190"/>
      <c r="F87" s="41" t="s">
        <v>683</v>
      </c>
      <c r="G87" s="24"/>
      <c r="H87" s="15"/>
      <c r="I87" s="11"/>
      <c r="J87" s="15"/>
      <c r="K87" s="11"/>
      <c r="L87" s="15"/>
      <c r="M87" s="11"/>
      <c r="N87" s="15"/>
      <c r="O87" s="11"/>
      <c r="P87" s="15"/>
      <c r="Q87" s="11"/>
      <c r="R87" s="15"/>
    </row>
    <row r="88" spans="1:18" x14ac:dyDescent="0.35">
      <c r="A88" s="10"/>
      <c r="B88" s="15"/>
      <c r="C88" s="5" t="s">
        <v>755</v>
      </c>
      <c r="D88" s="136"/>
      <c r="E88" s="190"/>
      <c r="F88" s="41" t="s">
        <v>725</v>
      </c>
      <c r="G88" s="24"/>
      <c r="H88" s="15"/>
      <c r="I88" s="11"/>
      <c r="J88" s="15"/>
      <c r="K88" s="11"/>
      <c r="L88" s="15"/>
      <c r="M88" s="11"/>
      <c r="N88" s="15"/>
      <c r="O88" s="11"/>
      <c r="P88" s="15"/>
      <c r="Q88" s="11"/>
      <c r="R88" s="15"/>
    </row>
    <row r="89" spans="1:18" x14ac:dyDescent="0.35">
      <c r="A89" s="10"/>
      <c r="B89" s="15"/>
      <c r="C89" s="15" t="s">
        <v>270</v>
      </c>
      <c r="D89" s="221"/>
      <c r="E89" s="190"/>
      <c r="F89" s="42"/>
      <c r="G89" s="24"/>
      <c r="H89" s="15"/>
      <c r="I89" s="11"/>
      <c r="J89" s="15"/>
      <c r="K89" s="11"/>
      <c r="L89" s="15"/>
      <c r="M89" s="11"/>
      <c r="N89" s="15"/>
      <c r="O89" s="11"/>
      <c r="P89" s="15"/>
      <c r="Q89" s="11"/>
      <c r="R89" s="15"/>
    </row>
    <row r="90" spans="1:18" x14ac:dyDescent="0.35">
      <c r="A90" s="10"/>
      <c r="B90" s="15"/>
      <c r="C90" s="56" t="s">
        <v>944</v>
      </c>
      <c r="D90" s="136"/>
      <c r="E90" s="190"/>
      <c r="F90" s="42"/>
      <c r="G90" s="24"/>
      <c r="H90" s="15"/>
      <c r="I90" s="11"/>
      <c r="J90" s="15"/>
      <c r="K90" s="11"/>
      <c r="L90" s="15"/>
      <c r="M90" s="11"/>
      <c r="N90" s="15"/>
      <c r="O90" s="11"/>
      <c r="P90" s="15"/>
      <c r="Q90" s="11"/>
      <c r="R90" s="15"/>
    </row>
    <row r="91" spans="1:18" x14ac:dyDescent="0.35">
      <c r="A91" s="12"/>
      <c r="B91" s="193" t="s">
        <v>414</v>
      </c>
      <c r="C91" s="45" t="s">
        <v>759</v>
      </c>
      <c r="D91" s="140"/>
      <c r="E91" s="185"/>
      <c r="F91" s="39"/>
      <c r="G91" s="25"/>
      <c r="H91" s="16"/>
      <c r="I91" s="13"/>
      <c r="J91" s="16"/>
      <c r="K91" s="13"/>
      <c r="L91" s="16"/>
      <c r="M91" s="13"/>
      <c r="N91" s="16"/>
      <c r="O91" s="13"/>
      <c r="P91" s="16"/>
      <c r="Q91" s="13"/>
      <c r="R91" s="16"/>
    </row>
    <row r="92" spans="1:18" x14ac:dyDescent="0.35">
      <c r="A92" s="8">
        <v>11</v>
      </c>
      <c r="B92" s="14" t="s">
        <v>760</v>
      </c>
      <c r="C92" s="9" t="s">
        <v>765</v>
      </c>
      <c r="D92" s="147">
        <v>15000</v>
      </c>
      <c r="E92" s="183" t="s">
        <v>151</v>
      </c>
      <c r="F92" s="37" t="s">
        <v>1</v>
      </c>
      <c r="G92" s="23"/>
      <c r="H92" s="14"/>
      <c r="I92" s="9"/>
      <c r="J92" s="14"/>
      <c r="K92" s="9"/>
      <c r="L92" s="14"/>
      <c r="M92" s="9"/>
      <c r="N92" s="14"/>
      <c r="O92" s="9"/>
      <c r="P92" s="14"/>
      <c r="Q92" s="9"/>
      <c r="R92" s="14"/>
    </row>
    <row r="93" spans="1:18" x14ac:dyDescent="0.35">
      <c r="A93" s="10"/>
      <c r="B93" s="15" t="s">
        <v>761</v>
      </c>
      <c r="C93" s="112" t="s">
        <v>766</v>
      </c>
      <c r="D93" s="139"/>
      <c r="E93" s="184" t="s">
        <v>152</v>
      </c>
      <c r="F93" s="205" t="s">
        <v>405</v>
      </c>
      <c r="G93" s="24"/>
      <c r="H93" s="15"/>
      <c r="I93" s="11"/>
      <c r="J93" s="15"/>
      <c r="K93" s="11"/>
      <c r="L93" s="15"/>
      <c r="M93" s="11"/>
      <c r="N93" s="15"/>
      <c r="O93" s="11"/>
      <c r="P93" s="15"/>
      <c r="Q93" s="11"/>
      <c r="R93" s="15"/>
    </row>
    <row r="94" spans="1:18" x14ac:dyDescent="0.35">
      <c r="A94" s="10"/>
      <c r="B94" s="15"/>
      <c r="C94" s="11" t="s">
        <v>767</v>
      </c>
      <c r="D94" s="136"/>
      <c r="E94" s="184" t="s">
        <v>153</v>
      </c>
      <c r="F94" s="41" t="s">
        <v>683</v>
      </c>
      <c r="G94" s="24"/>
      <c r="H94" s="15"/>
      <c r="I94" s="11"/>
      <c r="J94" s="15"/>
      <c r="K94" s="11"/>
      <c r="L94" s="15"/>
      <c r="M94" s="11"/>
      <c r="N94" s="15"/>
      <c r="O94" s="11"/>
      <c r="P94" s="15"/>
      <c r="Q94" s="11"/>
      <c r="R94" s="15"/>
    </row>
    <row r="95" spans="1:18" x14ac:dyDescent="0.35">
      <c r="A95" s="10"/>
      <c r="B95" s="15"/>
      <c r="C95" s="11" t="s">
        <v>768</v>
      </c>
      <c r="D95" s="136"/>
      <c r="E95" s="184" t="s">
        <v>92</v>
      </c>
      <c r="F95" s="41" t="s">
        <v>725</v>
      </c>
      <c r="G95" s="24"/>
      <c r="H95" s="15"/>
      <c r="I95" s="11"/>
      <c r="J95" s="15"/>
      <c r="K95" s="11"/>
      <c r="L95" s="15"/>
      <c r="M95" s="11"/>
      <c r="N95" s="15"/>
      <c r="O95" s="11"/>
      <c r="P95" s="15"/>
      <c r="Q95" s="11"/>
      <c r="R95" s="15"/>
    </row>
    <row r="96" spans="1:18" x14ac:dyDescent="0.35">
      <c r="A96" s="10"/>
      <c r="B96" s="15"/>
      <c r="C96" s="15" t="s">
        <v>107</v>
      </c>
      <c r="D96" s="221"/>
      <c r="E96" s="184" t="s">
        <v>31</v>
      </c>
      <c r="F96" s="42"/>
      <c r="G96" s="24"/>
      <c r="H96" s="15"/>
      <c r="I96" s="11"/>
      <c r="J96" s="15"/>
      <c r="K96" s="11"/>
      <c r="L96" s="15"/>
      <c r="M96" s="11"/>
      <c r="N96" s="15"/>
      <c r="O96" s="11"/>
      <c r="P96" s="15"/>
      <c r="Q96" s="11"/>
      <c r="R96" s="15"/>
    </row>
    <row r="97" spans="1:18" x14ac:dyDescent="0.35">
      <c r="A97" s="10"/>
      <c r="B97" s="15"/>
      <c r="C97" s="15" t="s">
        <v>763</v>
      </c>
      <c r="D97" s="136"/>
      <c r="E97" s="190"/>
      <c r="F97" s="42"/>
      <c r="G97" s="24"/>
      <c r="H97" s="15"/>
      <c r="I97" s="11"/>
      <c r="J97" s="15"/>
      <c r="K97" s="11"/>
      <c r="L97" s="15"/>
      <c r="M97" s="11"/>
      <c r="N97" s="15"/>
      <c r="O97" s="11"/>
      <c r="P97" s="15"/>
      <c r="Q97" s="11"/>
      <c r="R97" s="15"/>
    </row>
    <row r="98" spans="1:18" x14ac:dyDescent="0.35">
      <c r="A98" s="10"/>
      <c r="B98" s="246" t="s">
        <v>1026</v>
      </c>
      <c r="C98" s="31" t="s">
        <v>764</v>
      </c>
      <c r="D98" s="136"/>
      <c r="E98" s="190"/>
      <c r="F98" s="42"/>
      <c r="G98" s="24"/>
      <c r="H98" s="15"/>
      <c r="I98" s="11"/>
      <c r="J98" s="15"/>
      <c r="K98" s="11"/>
      <c r="L98" s="15"/>
      <c r="M98" s="11"/>
      <c r="N98" s="15"/>
      <c r="O98" s="11"/>
      <c r="P98" s="15"/>
      <c r="Q98" s="11"/>
      <c r="R98" s="15"/>
    </row>
    <row r="99" spans="1:18" x14ac:dyDescent="0.35">
      <c r="A99" s="291"/>
      <c r="B99" s="193" t="s">
        <v>762</v>
      </c>
      <c r="C99" s="45" t="s">
        <v>759</v>
      </c>
      <c r="D99" s="140"/>
      <c r="E99" s="185"/>
      <c r="F99" s="292"/>
      <c r="G99" s="25"/>
      <c r="H99" s="16"/>
      <c r="I99" s="13"/>
      <c r="J99" s="16"/>
      <c r="K99" s="13"/>
      <c r="L99" s="16"/>
      <c r="M99" s="13"/>
      <c r="N99" s="16"/>
      <c r="O99" s="13"/>
      <c r="P99" s="16"/>
      <c r="Q99" s="13"/>
      <c r="R99" s="16"/>
    </row>
    <row r="100" spans="1:18" x14ac:dyDescent="0.35">
      <c r="A100" s="293"/>
      <c r="B100" s="195"/>
      <c r="C100" s="49"/>
      <c r="D100" s="74"/>
      <c r="E100" s="315" t="s">
        <v>989</v>
      </c>
      <c r="F100" s="293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1:18" s="125" customFormat="1" x14ac:dyDescent="0.35">
      <c r="A101" s="290" t="s">
        <v>56</v>
      </c>
      <c r="B101" s="344" t="s">
        <v>93</v>
      </c>
      <c r="C101" s="1" t="s">
        <v>95</v>
      </c>
      <c r="D101" s="97" t="s">
        <v>97</v>
      </c>
      <c r="E101" s="290" t="s">
        <v>53</v>
      </c>
      <c r="F101" s="290" t="s">
        <v>99</v>
      </c>
      <c r="G101" s="345" t="s">
        <v>423</v>
      </c>
      <c r="H101" s="345"/>
      <c r="I101" s="345"/>
      <c r="J101" s="345" t="s">
        <v>557</v>
      </c>
      <c r="K101" s="345"/>
      <c r="L101" s="345"/>
      <c r="M101" s="345"/>
      <c r="N101" s="345"/>
      <c r="O101" s="345"/>
      <c r="P101" s="345"/>
      <c r="Q101" s="345"/>
      <c r="R101" s="345"/>
    </row>
    <row r="102" spans="1:18" s="125" customFormat="1" x14ac:dyDescent="0.35">
      <c r="A102" s="245" t="s">
        <v>57</v>
      </c>
      <c r="B102" s="344"/>
      <c r="C102" s="235" t="s">
        <v>96</v>
      </c>
      <c r="D102" s="210" t="s">
        <v>98</v>
      </c>
      <c r="E102" s="245" t="s">
        <v>54</v>
      </c>
      <c r="F102" s="245" t="s">
        <v>100</v>
      </c>
      <c r="G102" s="200" t="s">
        <v>8</v>
      </c>
      <c r="H102" s="200" t="s">
        <v>9</v>
      </c>
      <c r="I102" s="200" t="s">
        <v>10</v>
      </c>
      <c r="J102" s="200" t="s">
        <v>11</v>
      </c>
      <c r="K102" s="200" t="s">
        <v>12</v>
      </c>
      <c r="L102" s="200" t="s">
        <v>13</v>
      </c>
      <c r="M102" s="200" t="s">
        <v>14</v>
      </c>
      <c r="N102" s="200" t="s">
        <v>15</v>
      </c>
      <c r="O102" s="200" t="s">
        <v>16</v>
      </c>
      <c r="P102" s="200" t="s">
        <v>17</v>
      </c>
      <c r="Q102" s="200" t="s">
        <v>18</v>
      </c>
      <c r="R102" s="200" t="s">
        <v>19</v>
      </c>
    </row>
    <row r="103" spans="1:18" x14ac:dyDescent="0.35">
      <c r="A103" s="110">
        <v>12</v>
      </c>
      <c r="B103" s="111" t="s">
        <v>770</v>
      </c>
      <c r="C103" s="111" t="s">
        <v>770</v>
      </c>
      <c r="D103" s="145">
        <v>3000</v>
      </c>
      <c r="E103" s="306" t="s">
        <v>776</v>
      </c>
      <c r="F103" s="115" t="s">
        <v>1</v>
      </c>
      <c r="G103" s="11"/>
      <c r="H103" s="15"/>
      <c r="I103" s="11"/>
      <c r="J103" s="15"/>
      <c r="K103" s="11"/>
      <c r="L103" s="15"/>
      <c r="M103" s="11"/>
      <c r="N103" s="15"/>
      <c r="O103" s="11"/>
      <c r="P103" s="15"/>
      <c r="Q103" s="11"/>
      <c r="R103" s="15"/>
    </row>
    <row r="104" spans="1:18" x14ac:dyDescent="0.35">
      <c r="A104" s="110"/>
      <c r="B104" s="111" t="s">
        <v>771</v>
      </c>
      <c r="C104" s="111" t="s">
        <v>771</v>
      </c>
      <c r="D104" s="143"/>
      <c r="E104" s="112"/>
      <c r="F104" s="295" t="s">
        <v>406</v>
      </c>
      <c r="G104" s="11"/>
      <c r="H104" s="15"/>
      <c r="I104" s="11"/>
      <c r="J104" s="15"/>
      <c r="K104" s="11"/>
      <c r="L104" s="15"/>
      <c r="M104" s="11"/>
      <c r="N104" s="15"/>
      <c r="O104" s="11"/>
      <c r="P104" s="15"/>
      <c r="Q104" s="11"/>
      <c r="R104" s="15"/>
    </row>
    <row r="105" spans="1:18" x14ac:dyDescent="0.35">
      <c r="A105" s="110"/>
      <c r="B105" s="111" t="s">
        <v>772</v>
      </c>
      <c r="C105" s="111" t="s">
        <v>772</v>
      </c>
      <c r="D105" s="143"/>
      <c r="E105" s="109"/>
      <c r="F105" s="247" t="s">
        <v>683</v>
      </c>
      <c r="G105" s="11"/>
      <c r="H105" s="15"/>
      <c r="I105" s="11"/>
      <c r="J105" s="15"/>
      <c r="K105" s="11"/>
      <c r="L105" s="15"/>
      <c r="M105" s="11"/>
      <c r="N105" s="15"/>
      <c r="O105" s="11"/>
      <c r="P105" s="15"/>
      <c r="Q105" s="11"/>
      <c r="R105" s="15"/>
    </row>
    <row r="106" spans="1:18" x14ac:dyDescent="0.35">
      <c r="A106" s="110"/>
      <c r="B106" s="111" t="s">
        <v>773</v>
      </c>
      <c r="C106" s="111" t="s">
        <v>773</v>
      </c>
      <c r="D106" s="143"/>
      <c r="E106" s="252"/>
      <c r="F106" s="247" t="s">
        <v>725</v>
      </c>
      <c r="G106" s="11"/>
      <c r="H106" s="15"/>
      <c r="I106" s="11"/>
      <c r="J106" s="15"/>
      <c r="K106" s="11"/>
      <c r="L106" s="15"/>
      <c r="M106" s="11"/>
      <c r="N106" s="15"/>
      <c r="O106" s="11"/>
      <c r="P106" s="15"/>
      <c r="Q106" s="11"/>
      <c r="R106" s="15"/>
    </row>
    <row r="107" spans="1:18" x14ac:dyDescent="0.35">
      <c r="A107" s="110"/>
      <c r="B107" s="111" t="s">
        <v>774</v>
      </c>
      <c r="C107" s="111" t="s">
        <v>774</v>
      </c>
      <c r="D107" s="143"/>
      <c r="E107" s="252"/>
      <c r="F107" s="247"/>
      <c r="G107" s="11"/>
      <c r="H107" s="15"/>
      <c r="I107" s="11"/>
      <c r="J107" s="15"/>
      <c r="K107" s="11"/>
      <c r="L107" s="15"/>
      <c r="M107" s="11"/>
      <c r="N107" s="15"/>
      <c r="O107" s="11"/>
      <c r="P107" s="15"/>
      <c r="Q107" s="11"/>
      <c r="R107" s="15"/>
    </row>
    <row r="108" spans="1:18" x14ac:dyDescent="0.35">
      <c r="A108" s="110"/>
      <c r="B108" s="246" t="s">
        <v>1026</v>
      </c>
      <c r="C108" s="296"/>
      <c r="D108" s="145"/>
      <c r="E108" s="252"/>
      <c r="F108" s="115"/>
      <c r="G108" s="11"/>
      <c r="H108" s="15"/>
      <c r="I108" s="11"/>
      <c r="J108" s="15"/>
      <c r="K108" s="11"/>
      <c r="L108" s="15"/>
      <c r="M108" s="11"/>
      <c r="N108" s="15"/>
      <c r="O108" s="11"/>
      <c r="P108" s="15"/>
      <c r="Q108" s="11"/>
      <c r="R108" s="15"/>
    </row>
    <row r="109" spans="1:18" x14ac:dyDescent="0.35">
      <c r="A109" s="116"/>
      <c r="B109" s="297" t="s">
        <v>775</v>
      </c>
      <c r="C109" s="298" t="s">
        <v>759</v>
      </c>
      <c r="D109" s="146"/>
      <c r="E109" s="253"/>
      <c r="F109" s="118"/>
      <c r="G109" s="13"/>
      <c r="H109" s="16"/>
      <c r="I109" s="13"/>
      <c r="J109" s="16"/>
      <c r="K109" s="13"/>
      <c r="L109" s="16"/>
      <c r="M109" s="13"/>
      <c r="N109" s="16"/>
      <c r="O109" s="13"/>
      <c r="P109" s="16"/>
      <c r="Q109" s="13"/>
      <c r="R109" s="16"/>
    </row>
    <row r="110" spans="1:18" x14ac:dyDescent="0.35">
      <c r="A110" s="105">
        <v>13</v>
      </c>
      <c r="B110" s="108" t="s">
        <v>777</v>
      </c>
      <c r="C110" s="108" t="s">
        <v>781</v>
      </c>
      <c r="D110" s="144">
        <v>100000</v>
      </c>
      <c r="E110" s="299" t="s">
        <v>151</v>
      </c>
      <c r="F110" s="294" t="s">
        <v>1</v>
      </c>
      <c r="G110" s="9"/>
      <c r="H110" s="14"/>
      <c r="I110" s="9"/>
      <c r="J110" s="14"/>
      <c r="K110" s="9"/>
      <c r="L110" s="14"/>
      <c r="M110" s="9"/>
      <c r="N110" s="14"/>
      <c r="O110" s="9"/>
      <c r="P110" s="14"/>
      <c r="Q110" s="9"/>
      <c r="R110" s="14"/>
    </row>
    <row r="111" spans="1:18" x14ac:dyDescent="0.35">
      <c r="A111" s="110"/>
      <c r="B111" s="111" t="s">
        <v>778</v>
      </c>
      <c r="C111" s="111" t="s">
        <v>782</v>
      </c>
      <c r="D111" s="143"/>
      <c r="E111" s="300" t="s">
        <v>152</v>
      </c>
      <c r="F111" s="295" t="s">
        <v>406</v>
      </c>
      <c r="G111" s="11"/>
      <c r="H111" s="15"/>
      <c r="I111" s="11"/>
      <c r="J111" s="15"/>
      <c r="K111" s="11"/>
      <c r="L111" s="15"/>
      <c r="M111" s="11"/>
      <c r="N111" s="15"/>
      <c r="O111" s="11"/>
      <c r="P111" s="15"/>
      <c r="Q111" s="11"/>
      <c r="R111" s="15"/>
    </row>
    <row r="112" spans="1:18" x14ac:dyDescent="0.35">
      <c r="A112" s="110"/>
      <c r="B112" s="111" t="s">
        <v>766</v>
      </c>
      <c r="C112" s="111" t="s">
        <v>783</v>
      </c>
      <c r="D112" s="143"/>
      <c r="E112" s="300" t="s">
        <v>150</v>
      </c>
      <c r="F112" s="247" t="s">
        <v>683</v>
      </c>
      <c r="G112" s="11"/>
      <c r="H112" s="15"/>
      <c r="I112" s="11"/>
      <c r="J112" s="15"/>
      <c r="K112" s="11"/>
      <c r="L112" s="15"/>
      <c r="M112" s="11"/>
      <c r="N112" s="15"/>
      <c r="O112" s="11"/>
      <c r="P112" s="15"/>
      <c r="Q112" s="11"/>
      <c r="R112" s="15"/>
    </row>
    <row r="113" spans="1:18" x14ac:dyDescent="0.35">
      <c r="A113" s="110"/>
      <c r="B113" s="111"/>
      <c r="C113" s="111" t="s">
        <v>784</v>
      </c>
      <c r="D113" s="143"/>
      <c r="E113" s="300" t="s">
        <v>92</v>
      </c>
      <c r="F113" s="247" t="s">
        <v>725</v>
      </c>
      <c r="G113" s="11"/>
      <c r="H113" s="15"/>
      <c r="I113" s="11"/>
      <c r="J113" s="15"/>
      <c r="K113" s="11"/>
      <c r="L113" s="15"/>
      <c r="M113" s="11"/>
      <c r="N113" s="15"/>
      <c r="O113" s="11"/>
      <c r="P113" s="15"/>
      <c r="Q113" s="11"/>
      <c r="R113" s="15"/>
    </row>
    <row r="114" spans="1:18" x14ac:dyDescent="0.35">
      <c r="A114" s="110"/>
      <c r="B114" s="246" t="s">
        <v>1026</v>
      </c>
      <c r="C114" s="111"/>
      <c r="D114" s="143"/>
      <c r="E114" s="300" t="s">
        <v>31</v>
      </c>
      <c r="F114" s="247"/>
      <c r="G114" s="11"/>
      <c r="H114" s="15"/>
      <c r="I114" s="11"/>
      <c r="J114" s="15"/>
      <c r="K114" s="11"/>
      <c r="L114" s="15"/>
      <c r="M114" s="11"/>
      <c r="N114" s="15"/>
      <c r="O114" s="11"/>
      <c r="P114" s="15"/>
      <c r="Q114" s="11"/>
      <c r="R114" s="15"/>
    </row>
    <row r="115" spans="1:18" x14ac:dyDescent="0.35">
      <c r="A115" s="116"/>
      <c r="B115" s="297" t="s">
        <v>779</v>
      </c>
      <c r="C115" s="298" t="s">
        <v>780</v>
      </c>
      <c r="D115" s="146"/>
      <c r="E115" s="253"/>
      <c r="F115" s="118"/>
      <c r="G115" s="13"/>
      <c r="H115" s="16"/>
      <c r="I115" s="13"/>
      <c r="J115" s="16"/>
      <c r="K115" s="13"/>
      <c r="L115" s="16"/>
      <c r="M115" s="13"/>
      <c r="N115" s="16"/>
      <c r="O115" s="13"/>
      <c r="P115" s="16"/>
      <c r="Q115" s="13"/>
      <c r="R115" s="16"/>
    </row>
    <row r="116" spans="1:18" x14ac:dyDescent="0.35">
      <c r="C116" s="288" t="s">
        <v>94</v>
      </c>
      <c r="D116" s="68">
        <f>SUM(D7:D115)</f>
        <v>335000</v>
      </c>
    </row>
    <row r="117" spans="1:18" x14ac:dyDescent="0.35">
      <c r="C117" s="101"/>
      <c r="D117" s="154"/>
    </row>
    <row r="118" spans="1:18" x14ac:dyDescent="0.35">
      <c r="C118" s="101"/>
      <c r="D118" s="154"/>
    </row>
    <row r="119" spans="1:18" x14ac:dyDescent="0.35">
      <c r="C119" s="101"/>
      <c r="D119" s="154"/>
    </row>
    <row r="120" spans="1:18" x14ac:dyDescent="0.35">
      <c r="C120" s="101"/>
      <c r="D120" s="154"/>
    </row>
    <row r="121" spans="1:18" x14ac:dyDescent="0.35">
      <c r="C121" s="101"/>
      <c r="D121" s="154"/>
    </row>
    <row r="122" spans="1:18" x14ac:dyDescent="0.35">
      <c r="C122" s="101"/>
      <c r="D122" s="154"/>
    </row>
    <row r="123" spans="1:18" x14ac:dyDescent="0.35">
      <c r="A123" s="122"/>
      <c r="B123" s="316"/>
      <c r="C123" s="305"/>
      <c r="D123" s="303"/>
      <c r="E123" s="113"/>
      <c r="F123" s="12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1:18" x14ac:dyDescent="0.35">
      <c r="A124" s="122"/>
      <c r="B124" s="316"/>
      <c r="C124" s="305"/>
      <c r="D124" s="303"/>
      <c r="E124" s="113"/>
      <c r="F124" s="12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18" x14ac:dyDescent="0.35">
      <c r="A125" s="122"/>
      <c r="B125" s="316"/>
      <c r="C125" s="305"/>
      <c r="D125" s="303"/>
      <c r="E125" s="315" t="s">
        <v>990</v>
      </c>
      <c r="F125" s="12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</sheetData>
  <mergeCells count="20">
    <mergeCell ref="B101:B102"/>
    <mergeCell ref="G101:I101"/>
    <mergeCell ref="J101:R101"/>
    <mergeCell ref="B51:B52"/>
    <mergeCell ref="G51:I51"/>
    <mergeCell ref="J51:R51"/>
    <mergeCell ref="B76:B77"/>
    <mergeCell ref="G76:I76"/>
    <mergeCell ref="J76:R76"/>
    <mergeCell ref="B7:B8"/>
    <mergeCell ref="G7:I7"/>
    <mergeCell ref="J7:R7"/>
    <mergeCell ref="B26:B27"/>
    <mergeCell ref="G26:I26"/>
    <mergeCell ref="J26:R26"/>
    <mergeCell ref="A2:R2"/>
    <mergeCell ref="A3:R3"/>
    <mergeCell ref="A4:R4"/>
    <mergeCell ref="A5:R5"/>
    <mergeCell ref="A6:R6"/>
  </mergeCells>
  <pageMargins left="0.17" right="0.17" top="0.57999999999999996" bottom="0.2" header="0.3" footer="0.18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25"/>
  <sheetViews>
    <sheetView zoomScaleSheetLayoutView="100" workbookViewId="0">
      <selection activeCell="A6" sqref="A6:R6"/>
    </sheetView>
  </sheetViews>
  <sheetFormatPr defaultRowHeight="21" x14ac:dyDescent="0.35"/>
  <cols>
    <col min="1" max="1" width="5" style="6" customWidth="1"/>
    <col min="2" max="2" width="26.125" style="5" customWidth="1"/>
    <col min="3" max="3" width="29.75" style="5" customWidth="1"/>
    <col min="4" max="4" width="9.625" style="137" customWidth="1"/>
    <col min="5" max="5" width="16.375" style="5" customWidth="1"/>
    <col min="6" max="6" width="11.25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358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415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199" t="s">
        <v>56</v>
      </c>
      <c r="B7" s="344" t="s">
        <v>93</v>
      </c>
      <c r="C7" s="1" t="s">
        <v>95</v>
      </c>
      <c r="D7" s="97" t="s">
        <v>97</v>
      </c>
      <c r="E7" s="199" t="s">
        <v>53</v>
      </c>
      <c r="F7" s="199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196" t="s">
        <v>57</v>
      </c>
      <c r="B8" s="344"/>
      <c r="C8" s="198" t="s">
        <v>96</v>
      </c>
      <c r="D8" s="197" t="s">
        <v>98</v>
      </c>
      <c r="E8" s="196" t="s">
        <v>54</v>
      </c>
      <c r="F8" s="196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119</v>
      </c>
      <c r="C9" s="9" t="s">
        <v>788</v>
      </c>
      <c r="D9" s="72">
        <v>40000</v>
      </c>
      <c r="E9" s="9" t="s">
        <v>21</v>
      </c>
      <c r="F9" s="4" t="s">
        <v>195</v>
      </c>
      <c r="G9" s="23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 t="s">
        <v>120</v>
      </c>
      <c r="C10" s="11" t="s">
        <v>789</v>
      </c>
      <c r="D10" s="70"/>
      <c r="E10" s="11" t="s">
        <v>92</v>
      </c>
      <c r="F10" s="205" t="s">
        <v>405</v>
      </c>
      <c r="G10" s="24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31" t="s">
        <v>133</v>
      </c>
      <c r="D11" s="73"/>
      <c r="E11" s="11" t="s">
        <v>31</v>
      </c>
      <c r="F11" s="41" t="s">
        <v>785</v>
      </c>
      <c r="G11" s="24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31" t="s">
        <v>623</v>
      </c>
      <c r="D12" s="73"/>
      <c r="E12" s="11"/>
      <c r="F12" s="41" t="s">
        <v>786</v>
      </c>
      <c r="G12" s="24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/>
      <c r="C13" s="112" t="s">
        <v>109</v>
      </c>
      <c r="D13" s="73"/>
      <c r="E13" s="11"/>
      <c r="F13" s="15"/>
      <c r="G13" s="24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2"/>
      <c r="B14" s="193" t="s">
        <v>408</v>
      </c>
      <c r="C14" s="45" t="s">
        <v>787</v>
      </c>
      <c r="D14" s="71"/>
      <c r="E14" s="13"/>
      <c r="F14" s="21"/>
      <c r="G14" s="25"/>
      <c r="H14" s="16"/>
      <c r="I14" s="13"/>
      <c r="J14" s="16"/>
      <c r="K14" s="13"/>
      <c r="L14" s="16"/>
      <c r="M14" s="13"/>
      <c r="N14" s="16"/>
      <c r="O14" s="13"/>
      <c r="P14" s="16"/>
      <c r="Q14" s="13"/>
      <c r="R14" s="16"/>
    </row>
    <row r="15" spans="1:18" x14ac:dyDescent="0.35">
      <c r="A15" s="8">
        <v>2</v>
      </c>
      <c r="B15" s="14" t="s">
        <v>34</v>
      </c>
      <c r="C15" s="9" t="s">
        <v>34</v>
      </c>
      <c r="D15" s="72">
        <v>25000</v>
      </c>
      <c r="E15" s="9" t="s">
        <v>688</v>
      </c>
      <c r="F15" s="4" t="s">
        <v>195</v>
      </c>
      <c r="G15" s="23"/>
      <c r="H15" s="14"/>
      <c r="I15" s="9"/>
      <c r="J15" s="14"/>
      <c r="K15" s="9"/>
      <c r="L15" s="14"/>
      <c r="M15" s="9"/>
      <c r="N15" s="14"/>
      <c r="O15" s="9"/>
      <c r="P15" s="14"/>
      <c r="Q15" s="9"/>
      <c r="R15" s="14"/>
    </row>
    <row r="16" spans="1:18" x14ac:dyDescent="0.35">
      <c r="A16" s="10"/>
      <c r="B16" s="15" t="s">
        <v>121</v>
      </c>
      <c r="C16" s="11" t="s">
        <v>35</v>
      </c>
      <c r="D16" s="70"/>
      <c r="E16" s="11" t="s">
        <v>674</v>
      </c>
      <c r="F16" s="205" t="s">
        <v>405</v>
      </c>
      <c r="G16" s="24"/>
      <c r="H16" s="15"/>
      <c r="I16" s="11"/>
      <c r="J16" s="15"/>
      <c r="K16" s="11"/>
      <c r="L16" s="15"/>
      <c r="M16" s="11"/>
      <c r="N16" s="15"/>
      <c r="O16" s="11"/>
      <c r="P16" s="15"/>
      <c r="Q16" s="11"/>
      <c r="R16" s="15"/>
    </row>
    <row r="17" spans="1:18" x14ac:dyDescent="0.35">
      <c r="A17" s="10"/>
      <c r="B17" s="15" t="s">
        <v>122</v>
      </c>
      <c r="C17" s="11" t="s">
        <v>790</v>
      </c>
      <c r="D17" s="73"/>
      <c r="E17" s="11"/>
      <c r="F17" s="41" t="s">
        <v>785</v>
      </c>
      <c r="G17" s="24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0"/>
      <c r="B18" s="15"/>
      <c r="C18" s="11" t="s">
        <v>36</v>
      </c>
      <c r="D18" s="73"/>
      <c r="E18" s="11"/>
      <c r="F18" s="41" t="s">
        <v>786</v>
      </c>
      <c r="G18" s="24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2"/>
      <c r="B19" s="193" t="s">
        <v>791</v>
      </c>
      <c r="C19" s="45" t="s">
        <v>787</v>
      </c>
      <c r="D19" s="71"/>
      <c r="E19" s="13"/>
      <c r="F19" s="21"/>
      <c r="G19" s="25"/>
      <c r="H19" s="16"/>
      <c r="I19" s="13"/>
      <c r="J19" s="16"/>
      <c r="K19" s="13"/>
      <c r="L19" s="16"/>
      <c r="M19" s="13"/>
      <c r="N19" s="16"/>
      <c r="O19" s="13"/>
      <c r="P19" s="16"/>
      <c r="Q19" s="13"/>
      <c r="R19" s="16"/>
    </row>
    <row r="20" spans="1:18" x14ac:dyDescent="0.35">
      <c r="C20" s="288" t="s">
        <v>94</v>
      </c>
      <c r="D20" s="68">
        <f>SUM(D7:D19)</f>
        <v>65000</v>
      </c>
    </row>
    <row r="21" spans="1:18" x14ac:dyDescent="0.35">
      <c r="A21" s="293"/>
      <c r="B21" s="195"/>
      <c r="C21" s="49"/>
      <c r="D21" s="74"/>
      <c r="E21" s="11"/>
      <c r="F21" s="29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35">
      <c r="A22" s="293"/>
      <c r="B22" s="195"/>
      <c r="C22" s="49"/>
      <c r="D22" s="74"/>
      <c r="E22" s="11"/>
      <c r="F22" s="29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35">
      <c r="A23" s="293"/>
      <c r="B23" s="195"/>
      <c r="C23" s="49"/>
      <c r="D23" s="74"/>
      <c r="E23" s="11"/>
      <c r="F23" s="29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35">
      <c r="A24" s="293"/>
      <c r="B24" s="195"/>
      <c r="C24" s="49"/>
      <c r="D24" s="74"/>
      <c r="E24" s="11"/>
      <c r="F24" s="29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35">
      <c r="A25" s="293"/>
      <c r="B25" s="195"/>
      <c r="C25" s="49"/>
      <c r="D25" s="74"/>
      <c r="E25" s="293" t="s">
        <v>991</v>
      </c>
      <c r="F25" s="29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57999999999999996" bottom="0.2" header="0.3" footer="0.18"/>
  <pageSetup paperSize="9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25"/>
  <sheetViews>
    <sheetView zoomScaleSheetLayoutView="100" workbookViewId="0">
      <selection activeCell="B13" sqref="B13"/>
    </sheetView>
  </sheetViews>
  <sheetFormatPr defaultRowHeight="21" x14ac:dyDescent="0.35"/>
  <cols>
    <col min="1" max="1" width="4.875" style="6" customWidth="1"/>
    <col min="2" max="2" width="24.875" style="5" customWidth="1"/>
    <col min="3" max="3" width="30.5" style="5" customWidth="1"/>
    <col min="4" max="4" width="9.5" style="137" customWidth="1"/>
    <col min="5" max="5" width="11.625" style="5" customWidth="1"/>
    <col min="6" max="6" width="11.125" style="6" customWidth="1"/>
    <col min="7" max="18" width="3.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358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416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92" customFormat="1" x14ac:dyDescent="0.35">
      <c r="A7" s="93" t="s">
        <v>56</v>
      </c>
      <c r="B7" s="344" t="s">
        <v>93</v>
      </c>
      <c r="C7" s="1" t="s">
        <v>95</v>
      </c>
      <c r="D7" s="97" t="s">
        <v>97</v>
      </c>
      <c r="E7" s="93" t="s">
        <v>53</v>
      </c>
      <c r="F7" s="93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92" customFormat="1" x14ac:dyDescent="0.35">
      <c r="A8" s="48" t="s">
        <v>57</v>
      </c>
      <c r="B8" s="356"/>
      <c r="C8" s="61" t="s">
        <v>96</v>
      </c>
      <c r="D8" s="88" t="s">
        <v>98</v>
      </c>
      <c r="E8" s="48" t="s">
        <v>54</v>
      </c>
      <c r="F8" s="48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417</v>
      </c>
      <c r="C9" s="30" t="s">
        <v>149</v>
      </c>
      <c r="D9" s="72">
        <v>76000</v>
      </c>
      <c r="E9" s="11" t="s">
        <v>21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 t="s">
        <v>418</v>
      </c>
      <c r="C10" s="31" t="s">
        <v>796</v>
      </c>
      <c r="D10" s="70"/>
      <c r="E10" s="11" t="s">
        <v>92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 t="s">
        <v>795</v>
      </c>
      <c r="C11" s="31" t="s">
        <v>915</v>
      </c>
      <c r="D11" s="70"/>
      <c r="E11" s="11" t="s">
        <v>31</v>
      </c>
      <c r="F11" s="41" t="s">
        <v>794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31" t="s">
        <v>916</v>
      </c>
      <c r="D12" s="70"/>
      <c r="E12" s="11"/>
      <c r="F12" s="41"/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246" t="s">
        <v>1026</v>
      </c>
      <c r="C13" s="31" t="s">
        <v>874</v>
      </c>
      <c r="D13" s="70"/>
      <c r="E13" s="28"/>
      <c r="F13" s="41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2"/>
      <c r="B14" s="193" t="s">
        <v>792</v>
      </c>
      <c r="C14" s="42" t="s">
        <v>793</v>
      </c>
      <c r="D14" s="73"/>
      <c r="E14" s="29"/>
      <c r="F14" s="21"/>
      <c r="G14" s="13"/>
      <c r="H14" s="16"/>
      <c r="I14" s="13"/>
      <c r="J14" s="16"/>
      <c r="K14" s="13"/>
      <c r="L14" s="16"/>
      <c r="M14" s="13"/>
      <c r="N14" s="16"/>
      <c r="O14" s="13"/>
      <c r="P14" s="16"/>
      <c r="Q14" s="13"/>
      <c r="R14" s="16"/>
    </row>
    <row r="15" spans="1:18" x14ac:dyDescent="0.35">
      <c r="C15" s="289" t="s">
        <v>94</v>
      </c>
      <c r="D15" s="317">
        <f>SUM(D9:D14)</f>
        <v>76000</v>
      </c>
    </row>
    <row r="16" spans="1:18" x14ac:dyDescent="0.35">
      <c r="A16" s="293"/>
      <c r="B16" s="195"/>
      <c r="C16" s="49"/>
      <c r="D16" s="74"/>
      <c r="E16" s="26"/>
      <c r="F16" s="293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35">
      <c r="A17" s="293"/>
      <c r="B17" s="195"/>
      <c r="C17" s="49"/>
      <c r="D17" s="74"/>
      <c r="E17" s="26"/>
      <c r="F17" s="293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35">
      <c r="A18" s="293"/>
      <c r="B18" s="195"/>
      <c r="C18" s="49"/>
      <c r="D18" s="74"/>
      <c r="E18" s="26"/>
      <c r="F18" s="293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35">
      <c r="A19" s="293"/>
      <c r="B19" s="195"/>
      <c r="C19" s="49"/>
      <c r="D19" s="74"/>
      <c r="E19" s="26"/>
      <c r="F19" s="293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35">
      <c r="A20" s="293"/>
      <c r="B20" s="195"/>
      <c r="C20" s="49"/>
      <c r="D20" s="74"/>
      <c r="E20" s="26"/>
      <c r="F20" s="293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35">
      <c r="A21" s="293"/>
      <c r="B21" s="195"/>
      <c r="C21" s="49"/>
      <c r="D21" s="74"/>
      <c r="E21" s="26"/>
      <c r="F21" s="29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35">
      <c r="A22" s="293"/>
      <c r="B22" s="195"/>
      <c r="C22" s="49"/>
      <c r="D22" s="74"/>
      <c r="E22" s="26"/>
      <c r="F22" s="29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35">
      <c r="A23" s="293"/>
      <c r="B23" s="195"/>
      <c r="C23" s="49"/>
      <c r="D23" s="74"/>
      <c r="E23" s="26"/>
      <c r="F23" s="29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35">
      <c r="A24" s="293"/>
      <c r="B24" s="195"/>
      <c r="C24" s="49"/>
      <c r="D24" s="74"/>
      <c r="E24" s="26"/>
      <c r="F24" s="29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35">
      <c r="A25" s="293"/>
      <c r="B25" s="195"/>
      <c r="C25" s="49"/>
      <c r="D25" s="74"/>
      <c r="E25" s="293" t="s">
        <v>992</v>
      </c>
      <c r="F25" s="29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7"/>
  <sheetViews>
    <sheetView topLeftCell="A52" zoomScaleSheetLayoutView="100" workbookViewId="0">
      <selection activeCell="B62" sqref="B62"/>
    </sheetView>
  </sheetViews>
  <sheetFormatPr defaultRowHeight="21" x14ac:dyDescent="0.35"/>
  <cols>
    <col min="1" max="1" width="4.625" style="6" customWidth="1"/>
    <col min="2" max="2" width="25.5" style="5" customWidth="1"/>
    <col min="3" max="3" width="30.75" style="5" customWidth="1"/>
    <col min="4" max="4" width="10.875" style="7" customWidth="1"/>
    <col min="5" max="5" width="12.125" style="5" customWidth="1"/>
    <col min="6" max="6" width="12.375" style="6" customWidth="1"/>
    <col min="7" max="18" width="3.25" style="5" customWidth="1"/>
    <col min="19" max="16384" width="9" style="5"/>
  </cols>
  <sheetData>
    <row r="1" spans="1:18" ht="19.5" customHeight="1" x14ac:dyDescent="0.35">
      <c r="O1" s="89" t="s">
        <v>101</v>
      </c>
      <c r="P1" s="90"/>
      <c r="Q1" s="91"/>
    </row>
    <row r="2" spans="1:18" ht="21.75" customHeight="1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1" customHeight="1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1.75" customHeight="1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419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520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94" customFormat="1" ht="19.5" customHeight="1" x14ac:dyDescent="0.35">
      <c r="A7" s="96" t="s">
        <v>56</v>
      </c>
      <c r="B7" s="344" t="s">
        <v>93</v>
      </c>
      <c r="C7" s="1" t="s">
        <v>95</v>
      </c>
      <c r="D7" s="97" t="s">
        <v>97</v>
      </c>
      <c r="E7" s="96" t="s">
        <v>53</v>
      </c>
      <c r="F7" s="96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94" customFormat="1" x14ac:dyDescent="0.35">
      <c r="A8" s="99" t="s">
        <v>57</v>
      </c>
      <c r="B8" s="344"/>
      <c r="C8" s="100" t="s">
        <v>96</v>
      </c>
      <c r="D8" s="88" t="s">
        <v>98</v>
      </c>
      <c r="E8" s="47" t="s">
        <v>54</v>
      </c>
      <c r="F8" s="47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ht="19.5" customHeight="1" x14ac:dyDescent="0.35">
      <c r="A9" s="8">
        <v>1</v>
      </c>
      <c r="B9" s="40" t="s">
        <v>86</v>
      </c>
      <c r="C9" s="254" t="s">
        <v>309</v>
      </c>
      <c r="D9" s="72">
        <v>10000</v>
      </c>
      <c r="E9" s="9" t="s">
        <v>21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ht="19.5" customHeight="1" x14ac:dyDescent="0.35">
      <c r="A10" s="10"/>
      <c r="B10" s="15" t="s">
        <v>88</v>
      </c>
      <c r="C10" s="255" t="s">
        <v>310</v>
      </c>
      <c r="D10" s="70"/>
      <c r="E10" s="11" t="s">
        <v>92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ht="19.5" customHeight="1" x14ac:dyDescent="0.35">
      <c r="A11" s="10"/>
      <c r="B11" s="15"/>
      <c r="C11" s="255" t="s">
        <v>311</v>
      </c>
      <c r="D11" s="73"/>
      <c r="E11" s="11" t="s">
        <v>31</v>
      </c>
      <c r="F11" s="41" t="s">
        <v>797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ht="19.5" customHeight="1" x14ac:dyDescent="0.35">
      <c r="A12" s="10"/>
      <c r="B12" s="15"/>
      <c r="C12" s="256" t="s">
        <v>250</v>
      </c>
      <c r="D12" s="73"/>
      <c r="E12" s="11"/>
      <c r="F12" s="41" t="s">
        <v>798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ht="19.5" customHeight="1" x14ac:dyDescent="0.35">
      <c r="A13" s="10"/>
      <c r="B13" s="15"/>
      <c r="C13" s="256" t="s">
        <v>312</v>
      </c>
      <c r="D13" s="73"/>
      <c r="E13" s="11"/>
      <c r="F13" s="41" t="s">
        <v>799</v>
      </c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ht="19.5" customHeight="1" x14ac:dyDescent="0.35">
      <c r="A14" s="10"/>
      <c r="B14" s="15"/>
      <c r="C14" s="262" t="s">
        <v>109</v>
      </c>
      <c r="D14" s="73"/>
      <c r="E14" s="11"/>
      <c r="F14" s="20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ht="19.5" customHeight="1" x14ac:dyDescent="0.35">
      <c r="A15" s="12"/>
      <c r="B15" s="193" t="s">
        <v>421</v>
      </c>
      <c r="C15" s="261" t="s">
        <v>800</v>
      </c>
      <c r="D15" s="71"/>
      <c r="E15" s="134"/>
      <c r="F15" s="20"/>
      <c r="G15" s="13"/>
      <c r="H15" s="16"/>
      <c r="I15" s="13"/>
      <c r="J15" s="16"/>
      <c r="K15" s="13"/>
      <c r="L15" s="16"/>
      <c r="M15" s="13"/>
      <c r="N15" s="16"/>
      <c r="O15" s="13"/>
      <c r="P15" s="16"/>
      <c r="Q15" s="13"/>
      <c r="R15" s="16"/>
    </row>
    <row r="16" spans="1:18" ht="19.5" customHeight="1" x14ac:dyDescent="0.35">
      <c r="A16" s="8">
        <v>2</v>
      </c>
      <c r="B16" s="40" t="s">
        <v>86</v>
      </c>
      <c r="C16" s="254" t="s">
        <v>309</v>
      </c>
      <c r="D16" s="72">
        <v>20000</v>
      </c>
      <c r="E16" s="9" t="s">
        <v>21</v>
      </c>
      <c r="F16" s="4" t="s">
        <v>1</v>
      </c>
      <c r="G16" s="9"/>
      <c r="H16" s="14"/>
      <c r="I16" s="9"/>
      <c r="J16" s="14"/>
      <c r="K16" s="9"/>
      <c r="L16" s="14"/>
      <c r="M16" s="9"/>
      <c r="N16" s="14"/>
      <c r="O16" s="9"/>
      <c r="P16" s="14"/>
      <c r="Q16" s="9"/>
      <c r="R16" s="14"/>
    </row>
    <row r="17" spans="1:18" ht="19.5" customHeight="1" x14ac:dyDescent="0.35">
      <c r="A17" s="10"/>
      <c r="B17" s="15" t="s">
        <v>87</v>
      </c>
      <c r="C17" s="255" t="s">
        <v>310</v>
      </c>
      <c r="D17" s="70"/>
      <c r="E17" s="11" t="s">
        <v>92</v>
      </c>
      <c r="F17" s="205" t="s">
        <v>405</v>
      </c>
      <c r="G17" s="11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ht="19.5" customHeight="1" x14ac:dyDescent="0.35">
      <c r="A18" s="10"/>
      <c r="B18" s="15"/>
      <c r="C18" s="255" t="s">
        <v>311</v>
      </c>
      <c r="D18" s="73"/>
      <c r="E18" s="11" t="s">
        <v>31</v>
      </c>
      <c r="F18" s="41" t="s">
        <v>797</v>
      </c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ht="19.5" customHeight="1" x14ac:dyDescent="0.35">
      <c r="A19" s="10"/>
      <c r="B19" s="15"/>
      <c r="C19" s="256" t="s">
        <v>250</v>
      </c>
      <c r="D19" s="73"/>
      <c r="E19" s="11"/>
      <c r="F19" s="41" t="s">
        <v>798</v>
      </c>
      <c r="G19" s="11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ht="19.5" customHeight="1" x14ac:dyDescent="0.35">
      <c r="A20" s="10"/>
      <c r="B20" s="15"/>
      <c r="C20" s="256" t="s">
        <v>304</v>
      </c>
      <c r="D20" s="73"/>
      <c r="E20" s="11"/>
      <c r="F20" s="41" t="s">
        <v>799</v>
      </c>
      <c r="G20" s="11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ht="19.5" customHeight="1" x14ac:dyDescent="0.35">
      <c r="A21" s="10"/>
      <c r="B21" s="15"/>
      <c r="C21" s="262" t="s">
        <v>305</v>
      </c>
      <c r="D21" s="73"/>
      <c r="E21" s="11"/>
      <c r="F21" s="20"/>
      <c r="G21" s="11"/>
      <c r="H21" s="15"/>
      <c r="I21" s="11"/>
      <c r="J21" s="15"/>
      <c r="K21" s="11"/>
      <c r="L21" s="15"/>
      <c r="M21" s="11"/>
      <c r="N21" s="15"/>
      <c r="O21" s="11"/>
      <c r="P21" s="15"/>
      <c r="Q21" s="11"/>
      <c r="R21" s="15"/>
    </row>
    <row r="22" spans="1:18" ht="19.5" customHeight="1" x14ac:dyDescent="0.35">
      <c r="A22" s="12"/>
      <c r="B22" s="193" t="s">
        <v>422</v>
      </c>
      <c r="C22" s="261" t="s">
        <v>800</v>
      </c>
      <c r="D22" s="71"/>
      <c r="E22" s="134"/>
      <c r="F22" s="21"/>
      <c r="G22" s="13"/>
      <c r="H22" s="16"/>
      <c r="I22" s="13"/>
      <c r="J22" s="16"/>
      <c r="K22" s="13"/>
      <c r="L22" s="16"/>
      <c r="M22" s="13"/>
      <c r="N22" s="16"/>
      <c r="O22" s="13"/>
      <c r="P22" s="16"/>
      <c r="Q22" s="13"/>
      <c r="R22" s="16"/>
    </row>
    <row r="23" spans="1:18" ht="19.5" customHeight="1" x14ac:dyDescent="0.35">
      <c r="A23" s="8">
        <v>3</v>
      </c>
      <c r="B23" s="40" t="s">
        <v>89</v>
      </c>
      <c r="C23" s="254" t="s">
        <v>317</v>
      </c>
      <c r="D23" s="72">
        <v>20000</v>
      </c>
      <c r="E23" s="9" t="s">
        <v>21</v>
      </c>
      <c r="F23" s="4" t="s">
        <v>1</v>
      </c>
      <c r="G23" s="9"/>
      <c r="H23" s="14"/>
      <c r="I23" s="9"/>
      <c r="J23" s="14"/>
      <c r="K23" s="9"/>
      <c r="L23" s="14"/>
      <c r="M23" s="9"/>
      <c r="N23" s="14"/>
      <c r="O23" s="9"/>
      <c r="P23" s="14"/>
      <c r="Q23" s="9"/>
      <c r="R23" s="14"/>
    </row>
    <row r="24" spans="1:18" ht="19.5" customHeight="1" x14ac:dyDescent="0.35">
      <c r="A24" s="10"/>
      <c r="B24" s="15" t="s">
        <v>90</v>
      </c>
      <c r="C24" s="255" t="s">
        <v>318</v>
      </c>
      <c r="D24" s="70"/>
      <c r="E24" s="11" t="s">
        <v>92</v>
      </c>
      <c r="F24" s="205" t="s">
        <v>405</v>
      </c>
      <c r="G24" s="11"/>
      <c r="H24" s="15"/>
      <c r="I24" s="11"/>
      <c r="J24" s="15"/>
      <c r="K24" s="11"/>
      <c r="L24" s="15"/>
      <c r="M24" s="11"/>
      <c r="N24" s="15"/>
      <c r="O24" s="11"/>
      <c r="P24" s="15"/>
      <c r="Q24" s="11"/>
      <c r="R24" s="15"/>
    </row>
    <row r="25" spans="1:18" ht="19.5" customHeight="1" x14ac:dyDescent="0.35">
      <c r="A25" s="10"/>
      <c r="B25" s="15"/>
      <c r="C25" s="255" t="s">
        <v>109</v>
      </c>
      <c r="D25" s="73"/>
      <c r="E25" s="11" t="s">
        <v>31</v>
      </c>
      <c r="F25" s="41" t="s">
        <v>797</v>
      </c>
      <c r="G25" s="11"/>
      <c r="H25" s="15"/>
      <c r="I25" s="11"/>
      <c r="J25" s="15"/>
      <c r="K25" s="11"/>
      <c r="L25" s="15"/>
      <c r="M25" s="11"/>
      <c r="N25" s="15"/>
      <c r="O25" s="11"/>
      <c r="P25" s="15"/>
      <c r="Q25" s="11"/>
      <c r="R25" s="15"/>
    </row>
    <row r="26" spans="1:18" ht="19.5" customHeight="1" x14ac:dyDescent="0.35">
      <c r="A26" s="291"/>
      <c r="B26" s="193" t="s">
        <v>420</v>
      </c>
      <c r="C26" s="261" t="s">
        <v>800</v>
      </c>
      <c r="D26" s="71"/>
      <c r="E26" s="13"/>
      <c r="F26" s="44" t="s">
        <v>945</v>
      </c>
      <c r="G26" s="13"/>
      <c r="H26" s="16"/>
      <c r="I26" s="13"/>
      <c r="J26" s="16"/>
      <c r="K26" s="13"/>
      <c r="L26" s="16"/>
      <c r="M26" s="13"/>
      <c r="N26" s="16"/>
      <c r="O26" s="13"/>
      <c r="P26" s="16"/>
      <c r="Q26" s="13"/>
      <c r="R26" s="16"/>
    </row>
    <row r="27" spans="1:18" ht="19.5" customHeight="1" x14ac:dyDescent="0.35">
      <c r="A27" s="293"/>
      <c r="B27" s="11"/>
      <c r="C27" s="11"/>
      <c r="D27" s="74"/>
      <c r="E27" s="293" t="s">
        <v>993</v>
      </c>
      <c r="F27" s="49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s="125" customFormat="1" ht="19.5" customHeight="1" x14ac:dyDescent="0.35">
      <c r="A28" s="204" t="s">
        <v>56</v>
      </c>
      <c r="B28" s="344" t="s">
        <v>93</v>
      </c>
      <c r="C28" s="1" t="s">
        <v>95</v>
      </c>
      <c r="D28" s="97" t="s">
        <v>97</v>
      </c>
      <c r="E28" s="244" t="s">
        <v>53</v>
      </c>
      <c r="F28" s="204" t="s">
        <v>99</v>
      </c>
      <c r="G28" s="345" t="s">
        <v>423</v>
      </c>
      <c r="H28" s="345"/>
      <c r="I28" s="345"/>
      <c r="J28" s="345" t="s">
        <v>557</v>
      </c>
      <c r="K28" s="345"/>
      <c r="L28" s="345"/>
      <c r="M28" s="345"/>
      <c r="N28" s="345"/>
      <c r="O28" s="345"/>
      <c r="P28" s="345"/>
      <c r="Q28" s="345"/>
      <c r="R28" s="345"/>
    </row>
    <row r="29" spans="1:18" s="125" customFormat="1" x14ac:dyDescent="0.35">
      <c r="A29" s="201" t="s">
        <v>57</v>
      </c>
      <c r="B29" s="344"/>
      <c r="C29" s="203" t="s">
        <v>96</v>
      </c>
      <c r="D29" s="202" t="s">
        <v>98</v>
      </c>
      <c r="E29" s="245" t="s">
        <v>54</v>
      </c>
      <c r="F29" s="47" t="s">
        <v>100</v>
      </c>
      <c r="G29" s="200" t="s">
        <v>8</v>
      </c>
      <c r="H29" s="200" t="s">
        <v>9</v>
      </c>
      <c r="I29" s="200" t="s">
        <v>10</v>
      </c>
      <c r="J29" s="200" t="s">
        <v>11</v>
      </c>
      <c r="K29" s="200" t="s">
        <v>12</v>
      </c>
      <c r="L29" s="200" t="s">
        <v>13</v>
      </c>
      <c r="M29" s="200" t="s">
        <v>14</v>
      </c>
      <c r="N29" s="200" t="s">
        <v>15</v>
      </c>
      <c r="O29" s="200" t="s">
        <v>16</v>
      </c>
      <c r="P29" s="200" t="s">
        <v>17</v>
      </c>
      <c r="Q29" s="200" t="s">
        <v>18</v>
      </c>
      <c r="R29" s="200" t="s">
        <v>19</v>
      </c>
    </row>
    <row r="30" spans="1:18" x14ac:dyDescent="0.35">
      <c r="A30" s="10">
        <v>4</v>
      </c>
      <c r="B30" s="3" t="s">
        <v>78</v>
      </c>
      <c r="C30" s="255" t="s">
        <v>298</v>
      </c>
      <c r="D30" s="73">
        <v>10000</v>
      </c>
      <c r="E30" s="11" t="s">
        <v>21</v>
      </c>
      <c r="F30" s="4" t="s">
        <v>1</v>
      </c>
      <c r="G30" s="11"/>
      <c r="H30" s="15"/>
      <c r="I30" s="11"/>
      <c r="J30" s="15"/>
      <c r="K30" s="11"/>
      <c r="L30" s="15"/>
      <c r="M30" s="11"/>
      <c r="N30" s="15"/>
      <c r="O30" s="11"/>
      <c r="P30" s="15"/>
      <c r="Q30" s="11"/>
      <c r="R30" s="15"/>
    </row>
    <row r="31" spans="1:18" x14ac:dyDescent="0.35">
      <c r="A31" s="10"/>
      <c r="B31" s="15" t="s">
        <v>79</v>
      </c>
      <c r="C31" s="258" t="s">
        <v>299</v>
      </c>
      <c r="D31" s="70"/>
      <c r="E31" s="11" t="s">
        <v>92</v>
      </c>
      <c r="F31" s="205" t="s">
        <v>405</v>
      </c>
      <c r="G31" s="11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</row>
    <row r="32" spans="1:18" x14ac:dyDescent="0.35">
      <c r="A32" s="10"/>
      <c r="B32" s="15"/>
      <c r="C32" s="309" t="s">
        <v>946</v>
      </c>
      <c r="D32" s="73"/>
      <c r="E32" s="11" t="s">
        <v>31</v>
      </c>
      <c r="F32" s="41" t="s">
        <v>797</v>
      </c>
      <c r="G32" s="11"/>
      <c r="H32" s="15"/>
      <c r="I32" s="11"/>
      <c r="J32" s="15"/>
      <c r="K32" s="11"/>
      <c r="L32" s="15"/>
      <c r="M32" s="11"/>
      <c r="N32" s="15"/>
      <c r="O32" s="11"/>
      <c r="P32" s="15"/>
      <c r="Q32" s="11"/>
      <c r="R32" s="15"/>
    </row>
    <row r="33" spans="1:18" x14ac:dyDescent="0.35">
      <c r="A33" s="10"/>
      <c r="B33" s="15"/>
      <c r="C33" s="256" t="s">
        <v>107</v>
      </c>
      <c r="D33" s="73"/>
      <c r="E33" s="11"/>
      <c r="F33" s="41" t="s">
        <v>798</v>
      </c>
      <c r="G33" s="11"/>
      <c r="H33" s="15"/>
      <c r="I33" s="11"/>
      <c r="J33" s="15"/>
      <c r="K33" s="11"/>
      <c r="L33" s="15"/>
      <c r="M33" s="11"/>
      <c r="N33" s="15"/>
      <c r="O33" s="11"/>
      <c r="P33" s="15"/>
      <c r="Q33" s="11"/>
      <c r="R33" s="15"/>
    </row>
    <row r="34" spans="1:18" x14ac:dyDescent="0.35">
      <c r="A34" s="10"/>
      <c r="B34" s="15"/>
      <c r="C34" s="256" t="s">
        <v>297</v>
      </c>
      <c r="D34" s="73"/>
      <c r="E34" s="11"/>
      <c r="F34" s="41" t="s">
        <v>799</v>
      </c>
      <c r="G34" s="11"/>
      <c r="H34" s="15"/>
      <c r="I34" s="11"/>
      <c r="J34" s="15"/>
      <c r="K34" s="11"/>
      <c r="L34" s="15"/>
      <c r="M34" s="11"/>
      <c r="N34" s="15"/>
      <c r="O34" s="11"/>
      <c r="P34" s="15"/>
      <c r="Q34" s="11"/>
      <c r="R34" s="15"/>
    </row>
    <row r="35" spans="1:18" x14ac:dyDescent="0.35">
      <c r="A35" s="10"/>
      <c r="B35" s="15"/>
      <c r="C35" s="262" t="s">
        <v>21</v>
      </c>
      <c r="D35" s="73"/>
      <c r="E35" s="11"/>
      <c r="F35" s="20"/>
      <c r="G35" s="11"/>
      <c r="H35" s="15"/>
      <c r="I35" s="11"/>
      <c r="J35" s="15"/>
      <c r="K35" s="11"/>
      <c r="L35" s="15"/>
      <c r="M35" s="11"/>
      <c r="N35" s="15"/>
      <c r="O35" s="11"/>
      <c r="P35" s="15"/>
      <c r="Q35" s="11"/>
      <c r="R35" s="15"/>
    </row>
    <row r="36" spans="1:18" x14ac:dyDescent="0.35">
      <c r="A36" s="10"/>
      <c r="B36" s="193" t="s">
        <v>430</v>
      </c>
      <c r="C36" s="261" t="s">
        <v>801</v>
      </c>
      <c r="D36" s="73"/>
      <c r="E36" s="11"/>
      <c r="F36" s="20"/>
      <c r="G36" s="11"/>
      <c r="H36" s="15"/>
      <c r="I36" s="11"/>
      <c r="J36" s="15"/>
      <c r="K36" s="11"/>
      <c r="L36" s="15"/>
      <c r="M36" s="11"/>
      <c r="N36" s="15"/>
      <c r="O36" s="11"/>
      <c r="P36" s="15"/>
      <c r="Q36" s="11"/>
      <c r="R36" s="15"/>
    </row>
    <row r="37" spans="1:18" x14ac:dyDescent="0.35">
      <c r="A37" s="8">
        <v>5</v>
      </c>
      <c r="B37" s="40" t="s">
        <v>80</v>
      </c>
      <c r="C37" s="254" t="s">
        <v>300</v>
      </c>
      <c r="D37" s="72">
        <v>15000</v>
      </c>
      <c r="E37" s="9" t="s">
        <v>21</v>
      </c>
      <c r="F37" s="4" t="s">
        <v>1</v>
      </c>
      <c r="G37" s="9"/>
      <c r="H37" s="14"/>
      <c r="I37" s="9"/>
      <c r="J37" s="14"/>
      <c r="K37" s="9"/>
      <c r="L37" s="14"/>
      <c r="M37" s="9"/>
      <c r="N37" s="14"/>
      <c r="O37" s="9"/>
      <c r="P37" s="14"/>
      <c r="Q37" s="9"/>
      <c r="R37" s="14"/>
    </row>
    <row r="38" spans="1:18" x14ac:dyDescent="0.35">
      <c r="A38" s="10"/>
      <c r="B38" s="15" t="s">
        <v>81</v>
      </c>
      <c r="C38" s="263" t="s">
        <v>301</v>
      </c>
      <c r="D38" s="70"/>
      <c r="E38" s="11" t="s">
        <v>92</v>
      </c>
      <c r="F38" s="205" t="s">
        <v>405</v>
      </c>
      <c r="G38" s="11"/>
      <c r="H38" s="15"/>
      <c r="I38" s="11"/>
      <c r="J38" s="15"/>
      <c r="K38" s="11"/>
      <c r="L38" s="15"/>
      <c r="M38" s="11"/>
      <c r="N38" s="15"/>
      <c r="O38" s="11"/>
      <c r="P38" s="15"/>
      <c r="Q38" s="11"/>
      <c r="R38" s="15"/>
    </row>
    <row r="39" spans="1:18" x14ac:dyDescent="0.35">
      <c r="A39" s="10"/>
      <c r="B39" s="15" t="s">
        <v>82</v>
      </c>
      <c r="C39" s="255" t="s">
        <v>302</v>
      </c>
      <c r="D39" s="73"/>
      <c r="E39" s="11" t="s">
        <v>31</v>
      </c>
      <c r="F39" s="41" t="s">
        <v>797</v>
      </c>
      <c r="G39" s="11"/>
      <c r="H39" s="15"/>
      <c r="I39" s="11"/>
      <c r="J39" s="15"/>
      <c r="K39" s="11"/>
      <c r="L39" s="15"/>
      <c r="M39" s="11"/>
      <c r="N39" s="15"/>
      <c r="O39" s="11"/>
      <c r="P39" s="15"/>
      <c r="Q39" s="11"/>
      <c r="R39" s="15"/>
    </row>
    <row r="40" spans="1:18" x14ac:dyDescent="0.35">
      <c r="A40" s="10"/>
      <c r="B40" s="15"/>
      <c r="C40" s="255" t="s">
        <v>303</v>
      </c>
      <c r="D40" s="73"/>
      <c r="E40" s="11"/>
      <c r="F40" s="41" t="s">
        <v>798</v>
      </c>
      <c r="G40" s="11"/>
      <c r="H40" s="15"/>
      <c r="I40" s="11"/>
      <c r="J40" s="15"/>
      <c r="K40" s="11"/>
      <c r="L40" s="15"/>
      <c r="M40" s="11"/>
      <c r="N40" s="15"/>
      <c r="O40" s="11"/>
      <c r="P40" s="15"/>
      <c r="Q40" s="11"/>
      <c r="R40" s="15"/>
    </row>
    <row r="41" spans="1:18" x14ac:dyDescent="0.35">
      <c r="A41" s="10"/>
      <c r="B41" s="15"/>
      <c r="C41" s="256" t="s">
        <v>107</v>
      </c>
      <c r="D41" s="73"/>
      <c r="E41" s="11"/>
      <c r="F41" s="41" t="s">
        <v>799</v>
      </c>
      <c r="G41" s="11"/>
      <c r="H41" s="15"/>
      <c r="I41" s="11"/>
      <c r="J41" s="15"/>
      <c r="K41" s="11"/>
      <c r="L41" s="15"/>
      <c r="M41" s="11"/>
      <c r="N41" s="15"/>
      <c r="O41" s="11"/>
      <c r="P41" s="15"/>
      <c r="Q41" s="11"/>
      <c r="R41" s="15"/>
    </row>
    <row r="42" spans="1:18" x14ac:dyDescent="0.35">
      <c r="A42" s="10"/>
      <c r="B42" s="15"/>
      <c r="C42" s="256" t="s">
        <v>304</v>
      </c>
      <c r="D42" s="73"/>
      <c r="E42" s="11"/>
      <c r="F42" s="20"/>
      <c r="G42" s="11"/>
      <c r="H42" s="15"/>
      <c r="I42" s="11"/>
      <c r="J42" s="15"/>
      <c r="K42" s="11"/>
      <c r="L42" s="15"/>
      <c r="M42" s="11"/>
      <c r="N42" s="15"/>
      <c r="O42" s="11"/>
      <c r="P42" s="15"/>
      <c r="Q42" s="11"/>
      <c r="R42" s="15"/>
    </row>
    <row r="43" spans="1:18" x14ac:dyDescent="0.35">
      <c r="A43" s="10"/>
      <c r="B43" s="15"/>
      <c r="C43" s="262" t="s">
        <v>305</v>
      </c>
      <c r="D43" s="73"/>
      <c r="E43" s="11"/>
      <c r="F43" s="20"/>
      <c r="G43" s="11"/>
      <c r="H43" s="15"/>
      <c r="I43" s="11"/>
      <c r="J43" s="15"/>
      <c r="K43" s="11"/>
      <c r="L43" s="15"/>
      <c r="M43" s="11"/>
      <c r="N43" s="15"/>
      <c r="O43" s="11"/>
      <c r="P43" s="15"/>
      <c r="Q43" s="11"/>
      <c r="R43" s="15"/>
    </row>
    <row r="44" spans="1:18" x14ac:dyDescent="0.35">
      <c r="A44" s="12"/>
      <c r="B44" s="193" t="s">
        <v>425</v>
      </c>
      <c r="C44" s="261" t="s">
        <v>801</v>
      </c>
      <c r="D44" s="71"/>
      <c r="E44" s="29"/>
      <c r="F44" s="21"/>
      <c r="G44" s="13"/>
      <c r="H44" s="16"/>
      <c r="I44" s="13"/>
      <c r="J44" s="16"/>
      <c r="K44" s="13"/>
      <c r="L44" s="16"/>
      <c r="M44" s="13"/>
      <c r="N44" s="16"/>
      <c r="O44" s="13"/>
      <c r="P44" s="16"/>
      <c r="Q44" s="13"/>
      <c r="R44" s="16"/>
    </row>
    <row r="45" spans="1:18" x14ac:dyDescent="0.35">
      <c r="A45" s="8">
        <v>6</v>
      </c>
      <c r="B45" s="40" t="s">
        <v>83</v>
      </c>
      <c r="C45" s="254" t="s">
        <v>306</v>
      </c>
      <c r="D45" s="72">
        <v>15000</v>
      </c>
      <c r="E45" s="9" t="s">
        <v>21</v>
      </c>
      <c r="F45" s="4" t="s">
        <v>1</v>
      </c>
      <c r="G45" s="9"/>
      <c r="H45" s="14"/>
      <c r="I45" s="9"/>
      <c r="J45" s="14"/>
      <c r="K45" s="9"/>
      <c r="L45" s="14"/>
      <c r="M45" s="9"/>
      <c r="N45" s="14"/>
      <c r="O45" s="9"/>
      <c r="P45" s="14"/>
      <c r="Q45" s="9"/>
      <c r="R45" s="14"/>
    </row>
    <row r="46" spans="1:18" x14ac:dyDescent="0.35">
      <c r="A46" s="10"/>
      <c r="B46" s="15" t="s">
        <v>84</v>
      </c>
      <c r="C46" s="255" t="s">
        <v>307</v>
      </c>
      <c r="D46" s="70"/>
      <c r="E46" s="11" t="s">
        <v>92</v>
      </c>
      <c r="F46" s="205" t="s">
        <v>405</v>
      </c>
      <c r="G46" s="11"/>
      <c r="H46" s="15"/>
      <c r="I46" s="11"/>
      <c r="J46" s="15"/>
      <c r="K46" s="11"/>
      <c r="L46" s="15"/>
      <c r="M46" s="11"/>
      <c r="N46" s="15"/>
      <c r="O46" s="11"/>
      <c r="P46" s="15"/>
      <c r="Q46" s="11"/>
      <c r="R46" s="15"/>
    </row>
    <row r="47" spans="1:18" x14ac:dyDescent="0.35">
      <c r="A47" s="10"/>
      <c r="B47" s="15" t="s">
        <v>85</v>
      </c>
      <c r="C47" s="255" t="s">
        <v>308</v>
      </c>
      <c r="D47" s="73"/>
      <c r="E47" s="11" t="s">
        <v>31</v>
      </c>
      <c r="F47" s="41" t="s">
        <v>797</v>
      </c>
      <c r="G47" s="11"/>
      <c r="H47" s="15"/>
      <c r="I47" s="11"/>
      <c r="J47" s="15"/>
      <c r="K47" s="11"/>
      <c r="L47" s="15"/>
      <c r="M47" s="11"/>
      <c r="N47" s="15"/>
      <c r="O47" s="11"/>
      <c r="P47" s="15"/>
      <c r="Q47" s="11"/>
      <c r="R47" s="15"/>
    </row>
    <row r="48" spans="1:18" x14ac:dyDescent="0.35">
      <c r="A48" s="10"/>
      <c r="B48" s="15"/>
      <c r="C48" s="256" t="s">
        <v>107</v>
      </c>
      <c r="D48" s="73"/>
      <c r="E48" s="11"/>
      <c r="F48" s="41" t="s">
        <v>798</v>
      </c>
      <c r="G48" s="11"/>
      <c r="H48" s="15"/>
      <c r="I48" s="11"/>
      <c r="J48" s="15"/>
      <c r="K48" s="11"/>
      <c r="L48" s="15"/>
      <c r="M48" s="11"/>
      <c r="N48" s="15"/>
      <c r="O48" s="11"/>
      <c r="P48" s="15"/>
      <c r="Q48" s="11"/>
      <c r="R48" s="15"/>
    </row>
    <row r="49" spans="1:18" x14ac:dyDescent="0.35">
      <c r="A49" s="10"/>
      <c r="B49" s="15"/>
      <c r="C49" s="256" t="s">
        <v>304</v>
      </c>
      <c r="D49" s="73"/>
      <c r="E49" s="11"/>
      <c r="F49" s="41" t="s">
        <v>799</v>
      </c>
      <c r="G49" s="11"/>
      <c r="H49" s="15"/>
      <c r="I49" s="11"/>
      <c r="J49" s="15"/>
      <c r="K49" s="11"/>
      <c r="L49" s="15"/>
      <c r="M49" s="11"/>
      <c r="N49" s="15"/>
      <c r="O49" s="11"/>
      <c r="P49" s="15"/>
      <c r="Q49" s="11"/>
      <c r="R49" s="15"/>
    </row>
    <row r="50" spans="1:18" x14ac:dyDescent="0.35">
      <c r="A50" s="10"/>
      <c r="B50" s="15"/>
      <c r="C50" s="262" t="s">
        <v>305</v>
      </c>
      <c r="D50" s="73"/>
      <c r="E50" s="11"/>
      <c r="F50" s="20"/>
      <c r="G50" s="11"/>
      <c r="H50" s="15"/>
      <c r="I50" s="11"/>
      <c r="J50" s="15"/>
      <c r="K50" s="11"/>
      <c r="L50" s="15"/>
      <c r="M50" s="11"/>
      <c r="N50" s="15"/>
      <c r="O50" s="11"/>
      <c r="P50" s="15"/>
      <c r="Q50" s="11"/>
      <c r="R50" s="15"/>
    </row>
    <row r="51" spans="1:18" x14ac:dyDescent="0.35">
      <c r="A51" s="291"/>
      <c r="B51" s="193" t="s">
        <v>424</v>
      </c>
      <c r="C51" s="261" t="s">
        <v>801</v>
      </c>
      <c r="D51" s="71"/>
      <c r="E51" s="29"/>
      <c r="F51" s="21"/>
      <c r="G51" s="13"/>
      <c r="H51" s="16"/>
      <c r="I51" s="13"/>
      <c r="J51" s="16"/>
      <c r="K51" s="13"/>
      <c r="L51" s="16"/>
      <c r="M51" s="13"/>
      <c r="N51" s="16"/>
      <c r="O51" s="13"/>
      <c r="P51" s="16"/>
      <c r="Q51" s="13"/>
      <c r="R51" s="16"/>
    </row>
    <row r="52" spans="1:18" ht="25.5" customHeight="1" x14ac:dyDescent="0.35">
      <c r="A52" s="293"/>
      <c r="B52" s="195"/>
      <c r="C52" s="310"/>
      <c r="D52" s="74"/>
      <c r="E52" s="293" t="s">
        <v>505</v>
      </c>
      <c r="F52" s="293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s="125" customFormat="1" ht="19.5" customHeight="1" x14ac:dyDescent="0.35">
      <c r="A53" s="290" t="s">
        <v>56</v>
      </c>
      <c r="B53" s="344" t="s">
        <v>93</v>
      </c>
      <c r="C53" s="1" t="s">
        <v>95</v>
      </c>
      <c r="D53" s="97" t="s">
        <v>97</v>
      </c>
      <c r="E53" s="290" t="s">
        <v>53</v>
      </c>
      <c r="F53" s="290" t="s">
        <v>99</v>
      </c>
      <c r="G53" s="345" t="s">
        <v>423</v>
      </c>
      <c r="H53" s="345"/>
      <c r="I53" s="345"/>
      <c r="J53" s="345" t="s">
        <v>557</v>
      </c>
      <c r="K53" s="345"/>
      <c r="L53" s="345"/>
      <c r="M53" s="345"/>
      <c r="N53" s="345"/>
      <c r="O53" s="345"/>
      <c r="P53" s="345"/>
      <c r="Q53" s="345"/>
      <c r="R53" s="345"/>
    </row>
    <row r="54" spans="1:18" s="125" customFormat="1" x14ac:dyDescent="0.35">
      <c r="A54" s="245" t="s">
        <v>57</v>
      </c>
      <c r="B54" s="344"/>
      <c r="C54" s="235" t="s">
        <v>96</v>
      </c>
      <c r="D54" s="210" t="s">
        <v>98</v>
      </c>
      <c r="E54" s="245" t="s">
        <v>54</v>
      </c>
      <c r="F54" s="47" t="s">
        <v>100</v>
      </c>
      <c r="G54" s="200" t="s">
        <v>8</v>
      </c>
      <c r="H54" s="200" t="s">
        <v>9</v>
      </c>
      <c r="I54" s="200" t="s">
        <v>10</v>
      </c>
      <c r="J54" s="200" t="s">
        <v>11</v>
      </c>
      <c r="K54" s="200" t="s">
        <v>12</v>
      </c>
      <c r="L54" s="200" t="s">
        <v>13</v>
      </c>
      <c r="M54" s="200" t="s">
        <v>14</v>
      </c>
      <c r="N54" s="200" t="s">
        <v>15</v>
      </c>
      <c r="O54" s="200" t="s">
        <v>16</v>
      </c>
      <c r="P54" s="200" t="s">
        <v>17</v>
      </c>
      <c r="Q54" s="200" t="s">
        <v>18</v>
      </c>
      <c r="R54" s="200" t="s">
        <v>19</v>
      </c>
    </row>
    <row r="55" spans="1:18" x14ac:dyDescent="0.35">
      <c r="A55" s="10">
        <v>7</v>
      </c>
      <c r="B55" s="311" t="s">
        <v>802</v>
      </c>
      <c r="C55" s="255" t="s">
        <v>313</v>
      </c>
      <c r="D55" s="73">
        <v>15000</v>
      </c>
      <c r="E55" s="11" t="s">
        <v>21</v>
      </c>
      <c r="F55" s="20" t="s">
        <v>1</v>
      </c>
      <c r="G55" s="11"/>
      <c r="H55" s="15"/>
      <c r="I55" s="11"/>
      <c r="J55" s="15"/>
      <c r="K55" s="11"/>
      <c r="L55" s="15"/>
      <c r="M55" s="11"/>
      <c r="N55" s="15"/>
      <c r="O55" s="11"/>
      <c r="P55" s="15"/>
      <c r="Q55" s="11"/>
      <c r="R55" s="15"/>
    </row>
    <row r="56" spans="1:18" x14ac:dyDescent="0.35">
      <c r="A56" s="10"/>
      <c r="B56" s="15" t="s">
        <v>803</v>
      </c>
      <c r="C56" s="255" t="s">
        <v>314</v>
      </c>
      <c r="D56" s="70"/>
      <c r="E56" s="11" t="s">
        <v>92</v>
      </c>
      <c r="F56" s="205" t="s">
        <v>405</v>
      </c>
      <c r="G56" s="11"/>
      <c r="H56" s="15"/>
      <c r="I56" s="11"/>
      <c r="J56" s="15"/>
      <c r="K56" s="11"/>
      <c r="L56" s="15"/>
      <c r="M56" s="11"/>
      <c r="N56" s="15"/>
      <c r="O56" s="11"/>
      <c r="P56" s="15"/>
      <c r="Q56" s="11"/>
      <c r="R56" s="15"/>
    </row>
    <row r="57" spans="1:18" x14ac:dyDescent="0.35">
      <c r="A57" s="10"/>
      <c r="B57" s="15"/>
      <c r="C57" s="255" t="s">
        <v>315</v>
      </c>
      <c r="D57" s="73"/>
      <c r="E57" s="11" t="s">
        <v>31</v>
      </c>
      <c r="F57" s="41" t="s">
        <v>797</v>
      </c>
      <c r="G57" s="11"/>
      <c r="H57" s="15"/>
      <c r="I57" s="11"/>
      <c r="J57" s="15"/>
      <c r="K57" s="11"/>
      <c r="L57" s="15"/>
      <c r="M57" s="11"/>
      <c r="N57" s="15"/>
      <c r="O57" s="11"/>
      <c r="P57" s="15"/>
      <c r="Q57" s="11"/>
      <c r="R57" s="15"/>
    </row>
    <row r="58" spans="1:18" x14ac:dyDescent="0.35">
      <c r="A58" s="10"/>
      <c r="B58" s="15"/>
      <c r="C58" s="255" t="s">
        <v>316</v>
      </c>
      <c r="D58" s="73"/>
      <c r="E58" s="11"/>
      <c r="F58" s="41" t="s">
        <v>798</v>
      </c>
      <c r="G58" s="11"/>
      <c r="H58" s="15"/>
      <c r="I58" s="11"/>
      <c r="J58" s="15"/>
      <c r="K58" s="11"/>
      <c r="L58" s="15"/>
      <c r="M58" s="11"/>
      <c r="N58" s="15"/>
      <c r="O58" s="11"/>
      <c r="P58" s="15"/>
      <c r="Q58" s="11"/>
      <c r="R58" s="15"/>
    </row>
    <row r="59" spans="1:18" x14ac:dyDescent="0.35">
      <c r="A59" s="10"/>
      <c r="B59" s="15"/>
      <c r="C59" s="256" t="s">
        <v>250</v>
      </c>
      <c r="D59" s="73"/>
      <c r="E59" s="11"/>
      <c r="F59" s="41" t="s">
        <v>799</v>
      </c>
      <c r="G59" s="11"/>
      <c r="H59" s="15"/>
      <c r="I59" s="11"/>
      <c r="J59" s="15"/>
      <c r="K59" s="11"/>
      <c r="L59" s="15"/>
      <c r="M59" s="11"/>
      <c r="N59" s="15"/>
      <c r="O59" s="11"/>
      <c r="P59" s="15"/>
      <c r="Q59" s="11"/>
      <c r="R59" s="15"/>
    </row>
    <row r="60" spans="1:18" x14ac:dyDescent="0.35">
      <c r="A60" s="10"/>
      <c r="B60" s="15"/>
      <c r="C60" s="256" t="s">
        <v>319</v>
      </c>
      <c r="D60" s="73"/>
      <c r="E60" s="11"/>
      <c r="F60" s="20"/>
      <c r="G60" s="11"/>
      <c r="H60" s="15"/>
      <c r="I60" s="11"/>
      <c r="J60" s="15"/>
      <c r="K60" s="11"/>
      <c r="L60" s="15"/>
      <c r="M60" s="11"/>
      <c r="N60" s="15"/>
      <c r="O60" s="11"/>
      <c r="P60" s="15"/>
      <c r="Q60" s="11"/>
      <c r="R60" s="15"/>
    </row>
    <row r="61" spans="1:18" x14ac:dyDescent="0.35">
      <c r="A61" s="10"/>
      <c r="B61" s="15"/>
      <c r="C61" s="262" t="s">
        <v>320</v>
      </c>
      <c r="D61" s="73"/>
      <c r="E61" s="11"/>
      <c r="F61" s="20"/>
      <c r="G61" s="11"/>
      <c r="H61" s="15"/>
      <c r="I61" s="11"/>
      <c r="J61" s="15"/>
      <c r="K61" s="11"/>
      <c r="L61" s="15"/>
      <c r="M61" s="11"/>
      <c r="N61" s="15"/>
      <c r="O61" s="11"/>
      <c r="P61" s="15"/>
      <c r="Q61" s="11"/>
      <c r="R61" s="15"/>
    </row>
    <row r="62" spans="1:18" x14ac:dyDescent="0.35">
      <c r="A62" s="10"/>
      <c r="B62" s="246" t="s">
        <v>1026</v>
      </c>
      <c r="C62" s="255" t="s">
        <v>295</v>
      </c>
      <c r="D62" s="73"/>
      <c r="E62" s="11"/>
      <c r="F62" s="20"/>
      <c r="G62" s="11"/>
      <c r="H62" s="15"/>
      <c r="I62" s="11"/>
      <c r="J62" s="15"/>
      <c r="K62" s="11"/>
      <c r="L62" s="15"/>
      <c r="M62" s="11"/>
      <c r="N62" s="15"/>
      <c r="O62" s="11"/>
      <c r="P62" s="15"/>
      <c r="Q62" s="11"/>
      <c r="R62" s="15"/>
    </row>
    <row r="63" spans="1:18" x14ac:dyDescent="0.35">
      <c r="A63" s="12"/>
      <c r="B63" s="193" t="s">
        <v>804</v>
      </c>
      <c r="C63" s="261" t="s">
        <v>801</v>
      </c>
      <c r="D63" s="71"/>
      <c r="E63" s="29"/>
      <c r="F63" s="21"/>
      <c r="G63" s="13"/>
      <c r="H63" s="16"/>
      <c r="I63" s="13"/>
      <c r="J63" s="16"/>
      <c r="K63" s="13"/>
      <c r="L63" s="16"/>
      <c r="M63" s="13"/>
      <c r="N63" s="16"/>
      <c r="O63" s="13"/>
      <c r="P63" s="16"/>
      <c r="Q63" s="13"/>
      <c r="R63" s="16"/>
    </row>
    <row r="64" spans="1:18" x14ac:dyDescent="0.35">
      <c r="A64" s="8">
        <v>8</v>
      </c>
      <c r="B64" s="2" t="s">
        <v>426</v>
      </c>
      <c r="C64" s="254" t="s">
        <v>536</v>
      </c>
      <c r="D64" s="72">
        <v>20000</v>
      </c>
      <c r="E64" s="9" t="s">
        <v>21</v>
      </c>
      <c r="F64" s="4" t="s">
        <v>1</v>
      </c>
      <c r="G64" s="9"/>
      <c r="H64" s="14"/>
      <c r="I64" s="9"/>
      <c r="J64" s="14"/>
      <c r="K64" s="9"/>
      <c r="L64" s="14"/>
      <c r="M64" s="9"/>
      <c r="N64" s="14"/>
      <c r="O64" s="9"/>
      <c r="P64" s="14"/>
      <c r="Q64" s="9"/>
      <c r="R64" s="14"/>
    </row>
    <row r="65" spans="1:18" x14ac:dyDescent="0.35">
      <c r="A65" s="10"/>
      <c r="B65" s="15" t="s">
        <v>427</v>
      </c>
      <c r="C65" s="258" t="s">
        <v>537</v>
      </c>
      <c r="D65" s="70"/>
      <c r="E65" s="11" t="s">
        <v>92</v>
      </c>
      <c r="F65" s="205" t="s">
        <v>405</v>
      </c>
      <c r="G65" s="11"/>
      <c r="H65" s="15"/>
      <c r="I65" s="11"/>
      <c r="J65" s="15"/>
      <c r="K65" s="11"/>
      <c r="L65" s="15"/>
      <c r="M65" s="11"/>
      <c r="N65" s="15"/>
      <c r="O65" s="11"/>
      <c r="P65" s="15"/>
      <c r="Q65" s="11"/>
      <c r="R65" s="15"/>
    </row>
    <row r="66" spans="1:18" x14ac:dyDescent="0.35">
      <c r="A66" s="10"/>
      <c r="B66" s="15" t="s">
        <v>428</v>
      </c>
      <c r="C66" s="255" t="s">
        <v>538</v>
      </c>
      <c r="D66" s="73"/>
      <c r="E66" s="11" t="s">
        <v>31</v>
      </c>
      <c r="F66" s="41" t="s">
        <v>797</v>
      </c>
      <c r="G66" s="11"/>
      <c r="H66" s="15"/>
      <c r="I66" s="11"/>
      <c r="J66" s="15"/>
      <c r="K66" s="11"/>
      <c r="L66" s="15"/>
      <c r="M66" s="11"/>
      <c r="N66" s="15"/>
      <c r="O66" s="11"/>
      <c r="P66" s="15"/>
      <c r="Q66" s="11"/>
      <c r="R66" s="15"/>
    </row>
    <row r="67" spans="1:18" x14ac:dyDescent="0.35">
      <c r="A67" s="10"/>
      <c r="B67" s="15"/>
      <c r="C67" s="255" t="s">
        <v>805</v>
      </c>
      <c r="D67" s="73"/>
      <c r="E67" s="11"/>
      <c r="F67" s="41" t="s">
        <v>798</v>
      </c>
      <c r="G67" s="11"/>
      <c r="H67" s="15"/>
      <c r="I67" s="11"/>
      <c r="J67" s="15"/>
      <c r="K67" s="11"/>
      <c r="L67" s="15"/>
      <c r="M67" s="11"/>
      <c r="N67" s="15"/>
      <c r="O67" s="11"/>
      <c r="P67" s="15"/>
      <c r="Q67" s="11"/>
      <c r="R67" s="15"/>
    </row>
    <row r="68" spans="1:18" x14ac:dyDescent="0.35">
      <c r="A68" s="10"/>
      <c r="B68" s="15"/>
      <c r="C68" s="256" t="s">
        <v>107</v>
      </c>
      <c r="D68" s="73"/>
      <c r="E68" s="11"/>
      <c r="F68" s="41" t="s">
        <v>799</v>
      </c>
      <c r="G68" s="11"/>
      <c r="H68" s="15"/>
      <c r="I68" s="11"/>
      <c r="J68" s="15"/>
      <c r="K68" s="11"/>
      <c r="L68" s="15"/>
      <c r="M68" s="11"/>
      <c r="N68" s="15"/>
      <c r="O68" s="11"/>
      <c r="P68" s="15"/>
      <c r="Q68" s="11"/>
      <c r="R68" s="15"/>
    </row>
    <row r="69" spans="1:18" x14ac:dyDescent="0.35">
      <c r="A69" s="10"/>
      <c r="B69" s="15"/>
      <c r="C69" s="264" t="s">
        <v>539</v>
      </c>
      <c r="D69" s="73"/>
      <c r="E69" s="11"/>
      <c r="F69" s="20"/>
      <c r="G69" s="11"/>
      <c r="H69" s="15"/>
      <c r="I69" s="11"/>
      <c r="J69" s="15"/>
      <c r="K69" s="11"/>
      <c r="L69" s="15"/>
      <c r="M69" s="11"/>
      <c r="N69" s="15"/>
      <c r="O69" s="11"/>
      <c r="P69" s="15"/>
      <c r="Q69" s="11"/>
      <c r="R69" s="15"/>
    </row>
    <row r="70" spans="1:18" x14ac:dyDescent="0.35">
      <c r="A70" s="12"/>
      <c r="B70" s="193" t="s">
        <v>429</v>
      </c>
      <c r="C70" s="261" t="s">
        <v>806</v>
      </c>
      <c r="D70" s="71"/>
      <c r="E70" s="27"/>
      <c r="F70" s="44"/>
      <c r="G70" s="13"/>
      <c r="H70" s="16"/>
      <c r="I70" s="13"/>
      <c r="J70" s="16"/>
      <c r="K70" s="13"/>
      <c r="L70" s="16"/>
      <c r="M70" s="13"/>
      <c r="N70" s="16"/>
      <c r="O70" s="13"/>
      <c r="P70" s="16"/>
      <c r="Q70" s="13"/>
      <c r="R70" s="16"/>
    </row>
    <row r="71" spans="1:18" x14ac:dyDescent="0.35">
      <c r="C71" s="69" t="s">
        <v>94</v>
      </c>
      <c r="D71" s="67">
        <f>SUM(D7:D70)</f>
        <v>125000</v>
      </c>
    </row>
    <row r="77" spans="1:18" x14ac:dyDescent="0.35">
      <c r="D77" s="222"/>
      <c r="E77" s="6" t="s">
        <v>994</v>
      </c>
    </row>
  </sheetData>
  <mergeCells count="14">
    <mergeCell ref="B53:B54"/>
    <mergeCell ref="G53:I53"/>
    <mergeCell ref="J53:R53"/>
    <mergeCell ref="J28:R28"/>
    <mergeCell ref="A2:R2"/>
    <mergeCell ref="A3:R3"/>
    <mergeCell ref="A4:R4"/>
    <mergeCell ref="B7:B8"/>
    <mergeCell ref="G7:I7"/>
    <mergeCell ref="J7:R7"/>
    <mergeCell ref="A5:R5"/>
    <mergeCell ref="A6:R6"/>
    <mergeCell ref="B28:B29"/>
    <mergeCell ref="G28:I28"/>
  </mergeCells>
  <pageMargins left="0.17" right="0.17" top="0.52" bottom="0.18" header="0.3" footer="0.16"/>
  <pageSetup paperSize="9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5"/>
  <sheetViews>
    <sheetView topLeftCell="A40" zoomScaleSheetLayoutView="100" workbookViewId="0">
      <selection activeCell="B48" sqref="B48"/>
    </sheetView>
  </sheetViews>
  <sheetFormatPr defaultRowHeight="21" x14ac:dyDescent="0.35"/>
  <cols>
    <col min="1" max="1" width="4.875" style="6" customWidth="1"/>
    <col min="2" max="2" width="27" style="5" customWidth="1"/>
    <col min="3" max="3" width="31" style="5" customWidth="1"/>
    <col min="4" max="4" width="10.25" style="137" customWidth="1"/>
    <col min="5" max="5" width="11.75" style="5" customWidth="1"/>
    <col min="6" max="6" width="13.375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1" customHeight="1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1.75" customHeight="1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419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519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ht="19.5" customHeight="1" x14ac:dyDescent="0.35">
      <c r="A7" s="212" t="s">
        <v>56</v>
      </c>
      <c r="B7" s="344" t="s">
        <v>93</v>
      </c>
      <c r="C7" s="1" t="s">
        <v>95</v>
      </c>
      <c r="D7" s="97" t="s">
        <v>97</v>
      </c>
      <c r="E7" s="212" t="s">
        <v>53</v>
      </c>
      <c r="F7" s="212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09" t="s">
        <v>57</v>
      </c>
      <c r="B8" s="344"/>
      <c r="C8" s="211" t="s">
        <v>96</v>
      </c>
      <c r="D8" s="210" t="s">
        <v>98</v>
      </c>
      <c r="E8" s="209" t="s">
        <v>54</v>
      </c>
      <c r="F8" s="209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807</v>
      </c>
      <c r="C9" s="254" t="s">
        <v>223</v>
      </c>
      <c r="D9" s="72">
        <v>5000</v>
      </c>
      <c r="E9" s="14" t="s">
        <v>21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/>
      <c r="C10" s="255" t="s">
        <v>224</v>
      </c>
      <c r="D10" s="70"/>
      <c r="E10" s="15" t="s">
        <v>92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255" t="s">
        <v>225</v>
      </c>
      <c r="D11" s="70"/>
      <c r="E11" s="15" t="s">
        <v>31</v>
      </c>
      <c r="F11" s="41" t="s">
        <v>683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256" t="s">
        <v>133</v>
      </c>
      <c r="D12" s="70"/>
      <c r="E12" s="11"/>
      <c r="F12" s="41" t="s">
        <v>808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246" t="s">
        <v>1026</v>
      </c>
      <c r="C13" s="256" t="s">
        <v>222</v>
      </c>
      <c r="D13" s="73"/>
      <c r="E13" s="11"/>
      <c r="F13" s="20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2"/>
      <c r="B14" s="193" t="s">
        <v>809</v>
      </c>
      <c r="C14" s="42" t="s">
        <v>780</v>
      </c>
      <c r="D14" s="71"/>
      <c r="E14" s="16"/>
      <c r="F14" s="21"/>
      <c r="G14" s="13"/>
      <c r="H14" s="16"/>
      <c r="I14" s="13"/>
      <c r="J14" s="16"/>
      <c r="K14" s="13"/>
      <c r="L14" s="16"/>
      <c r="M14" s="13"/>
      <c r="N14" s="16"/>
      <c r="O14" s="13"/>
      <c r="P14" s="16"/>
      <c r="Q14" s="13"/>
      <c r="R14" s="16"/>
    </row>
    <row r="15" spans="1:18" x14ac:dyDescent="0.35">
      <c r="A15" s="8">
        <v>2</v>
      </c>
      <c r="B15" s="23" t="s">
        <v>168</v>
      </c>
      <c r="C15" s="259" t="s">
        <v>221</v>
      </c>
      <c r="D15" s="267">
        <v>20000</v>
      </c>
      <c r="E15" s="14" t="s">
        <v>21</v>
      </c>
      <c r="F15" s="4" t="s">
        <v>1</v>
      </c>
      <c r="G15" s="9"/>
      <c r="H15" s="14"/>
      <c r="I15" s="9"/>
      <c r="J15" s="14"/>
      <c r="K15" s="9"/>
      <c r="L15" s="14"/>
      <c r="M15" s="9"/>
      <c r="N15" s="14"/>
      <c r="O15" s="9"/>
      <c r="P15" s="14"/>
      <c r="Q15" s="9"/>
      <c r="R15" s="14"/>
    </row>
    <row r="16" spans="1:18" x14ac:dyDescent="0.35">
      <c r="A16" s="10"/>
      <c r="B16" s="24"/>
      <c r="C16" s="270" t="s">
        <v>810</v>
      </c>
      <c r="D16" s="268"/>
      <c r="E16" s="15" t="s">
        <v>92</v>
      </c>
      <c r="F16" s="205" t="s">
        <v>405</v>
      </c>
      <c r="G16" s="11"/>
      <c r="H16" s="15"/>
      <c r="I16" s="11"/>
      <c r="J16" s="15"/>
      <c r="K16" s="11"/>
      <c r="L16" s="15"/>
      <c r="M16" s="11"/>
      <c r="N16" s="15"/>
      <c r="O16" s="11"/>
      <c r="P16" s="15"/>
      <c r="Q16" s="11"/>
      <c r="R16" s="15"/>
    </row>
    <row r="17" spans="1:18" x14ac:dyDescent="0.35">
      <c r="A17" s="10"/>
      <c r="B17" s="24"/>
      <c r="C17" s="256" t="s">
        <v>107</v>
      </c>
      <c r="D17" s="268"/>
      <c r="E17" s="15" t="s">
        <v>31</v>
      </c>
      <c r="F17" s="41" t="s">
        <v>683</v>
      </c>
      <c r="G17" s="11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0"/>
      <c r="B18" s="24"/>
      <c r="C18" s="256" t="s">
        <v>222</v>
      </c>
      <c r="D18" s="268"/>
      <c r="E18" s="11"/>
      <c r="F18" s="41" t="s">
        <v>808</v>
      </c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2"/>
      <c r="B19" s="266" t="s">
        <v>435</v>
      </c>
      <c r="C19" s="44" t="s">
        <v>811</v>
      </c>
      <c r="D19" s="269"/>
      <c r="E19" s="13"/>
      <c r="F19" s="44"/>
      <c r="G19" s="13"/>
      <c r="H19" s="16"/>
      <c r="I19" s="13"/>
      <c r="J19" s="16"/>
      <c r="K19" s="13"/>
      <c r="L19" s="16"/>
      <c r="M19" s="13"/>
      <c r="N19" s="16"/>
      <c r="O19" s="13"/>
      <c r="P19" s="16"/>
      <c r="Q19" s="13"/>
      <c r="R19" s="16"/>
    </row>
    <row r="20" spans="1:18" x14ac:dyDescent="0.35">
      <c r="A20" s="4">
        <v>3</v>
      </c>
      <c r="B20" s="14" t="s">
        <v>172</v>
      </c>
      <c r="C20" s="9" t="s">
        <v>812</v>
      </c>
      <c r="D20" s="72">
        <v>5000</v>
      </c>
      <c r="E20" s="9" t="s">
        <v>21</v>
      </c>
      <c r="F20" s="4" t="s">
        <v>1</v>
      </c>
      <c r="G20" s="23"/>
      <c r="H20" s="14"/>
      <c r="I20" s="9"/>
      <c r="J20" s="14"/>
      <c r="K20" s="9"/>
      <c r="L20" s="14"/>
      <c r="M20" s="9"/>
      <c r="N20" s="14"/>
      <c r="O20" s="9"/>
      <c r="P20" s="14"/>
      <c r="Q20" s="9"/>
      <c r="R20" s="14"/>
    </row>
    <row r="21" spans="1:18" x14ac:dyDescent="0.35">
      <c r="A21" s="20"/>
      <c r="B21" s="15" t="s">
        <v>173</v>
      </c>
      <c r="C21" s="11" t="s">
        <v>239</v>
      </c>
      <c r="D21" s="70"/>
      <c r="E21" s="11" t="s">
        <v>92</v>
      </c>
      <c r="F21" s="205" t="s">
        <v>405</v>
      </c>
      <c r="G21" s="24"/>
      <c r="H21" s="15"/>
      <c r="I21" s="11"/>
      <c r="J21" s="15"/>
      <c r="K21" s="11"/>
      <c r="L21" s="15"/>
      <c r="M21" s="11"/>
      <c r="N21" s="15"/>
      <c r="O21" s="11"/>
      <c r="P21" s="15"/>
      <c r="Q21" s="11"/>
      <c r="R21" s="15"/>
    </row>
    <row r="22" spans="1:18" x14ac:dyDescent="0.35">
      <c r="A22" s="20"/>
      <c r="B22" s="15"/>
      <c r="C22" s="112" t="s">
        <v>21</v>
      </c>
      <c r="D22" s="70"/>
      <c r="E22" s="11" t="s">
        <v>31</v>
      </c>
      <c r="F22" s="41" t="s">
        <v>683</v>
      </c>
      <c r="G22" s="24"/>
      <c r="H22" s="15"/>
      <c r="I22" s="11"/>
      <c r="J22" s="15"/>
      <c r="K22" s="11"/>
      <c r="L22" s="15"/>
      <c r="M22" s="11"/>
      <c r="N22" s="15"/>
      <c r="O22" s="11"/>
      <c r="P22" s="15"/>
      <c r="Q22" s="11"/>
      <c r="R22" s="15"/>
    </row>
    <row r="23" spans="1:18" x14ac:dyDescent="0.35">
      <c r="A23" s="20"/>
      <c r="B23" s="15"/>
      <c r="C23" s="112"/>
      <c r="D23" s="70"/>
      <c r="E23" s="11"/>
      <c r="F23" s="41" t="s">
        <v>808</v>
      </c>
      <c r="G23" s="24"/>
      <c r="H23" s="15"/>
      <c r="I23" s="11"/>
      <c r="J23" s="15"/>
      <c r="K23" s="11"/>
      <c r="L23" s="15"/>
      <c r="M23" s="11"/>
      <c r="N23" s="15"/>
      <c r="O23" s="11"/>
      <c r="P23" s="15"/>
      <c r="Q23" s="11"/>
      <c r="R23" s="15"/>
    </row>
    <row r="24" spans="1:18" x14ac:dyDescent="0.35">
      <c r="A24" s="21"/>
      <c r="B24" s="193" t="s">
        <v>431</v>
      </c>
      <c r="C24" s="44" t="s">
        <v>811</v>
      </c>
      <c r="D24" s="71"/>
      <c r="E24" s="13"/>
      <c r="F24" s="44"/>
      <c r="G24" s="25"/>
      <c r="H24" s="16"/>
      <c r="I24" s="13"/>
      <c r="J24" s="16"/>
      <c r="K24" s="13"/>
      <c r="L24" s="16"/>
      <c r="M24" s="13"/>
      <c r="N24" s="16"/>
      <c r="O24" s="13"/>
      <c r="P24" s="16"/>
      <c r="Q24" s="13"/>
      <c r="R24" s="16"/>
    </row>
    <row r="25" spans="1:18" x14ac:dyDescent="0.35">
      <c r="A25" s="33"/>
      <c r="B25" s="195"/>
      <c r="C25" s="49"/>
      <c r="D25" s="74"/>
      <c r="E25" s="293" t="s">
        <v>995</v>
      </c>
      <c r="F25" s="49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s="125" customFormat="1" ht="19.5" customHeight="1" x14ac:dyDescent="0.35">
      <c r="A26" s="265" t="s">
        <v>56</v>
      </c>
      <c r="B26" s="344" t="s">
        <v>93</v>
      </c>
      <c r="C26" s="1" t="s">
        <v>95</v>
      </c>
      <c r="D26" s="97" t="s">
        <v>97</v>
      </c>
      <c r="E26" s="265" t="s">
        <v>53</v>
      </c>
      <c r="F26" s="265" t="s">
        <v>99</v>
      </c>
      <c r="G26" s="345" t="s">
        <v>423</v>
      </c>
      <c r="H26" s="345"/>
      <c r="I26" s="345"/>
      <c r="J26" s="345" t="s">
        <v>557</v>
      </c>
      <c r="K26" s="345"/>
      <c r="L26" s="345"/>
      <c r="M26" s="345"/>
      <c r="N26" s="345"/>
      <c r="O26" s="345"/>
      <c r="P26" s="345"/>
      <c r="Q26" s="345"/>
      <c r="R26" s="345"/>
    </row>
    <row r="27" spans="1:18" s="125" customFormat="1" x14ac:dyDescent="0.35">
      <c r="A27" s="245" t="s">
        <v>57</v>
      </c>
      <c r="B27" s="344"/>
      <c r="C27" s="235" t="s">
        <v>96</v>
      </c>
      <c r="D27" s="210" t="s">
        <v>98</v>
      </c>
      <c r="E27" s="245" t="s">
        <v>54</v>
      </c>
      <c r="F27" s="245" t="s">
        <v>100</v>
      </c>
      <c r="G27" s="200" t="s">
        <v>8</v>
      </c>
      <c r="H27" s="200" t="s">
        <v>9</v>
      </c>
      <c r="I27" s="200" t="s">
        <v>10</v>
      </c>
      <c r="J27" s="200" t="s">
        <v>11</v>
      </c>
      <c r="K27" s="200" t="s">
        <v>12</v>
      </c>
      <c r="L27" s="200" t="s">
        <v>13</v>
      </c>
      <c r="M27" s="200" t="s">
        <v>14</v>
      </c>
      <c r="N27" s="200" t="s">
        <v>15</v>
      </c>
      <c r="O27" s="200" t="s">
        <v>16</v>
      </c>
      <c r="P27" s="200" t="s">
        <v>17</v>
      </c>
      <c r="Q27" s="200" t="s">
        <v>18</v>
      </c>
      <c r="R27" s="200" t="s">
        <v>19</v>
      </c>
    </row>
    <row r="28" spans="1:18" s="101" customFormat="1" x14ac:dyDescent="0.35">
      <c r="A28" s="165">
        <v>4</v>
      </c>
      <c r="B28" s="58" t="s">
        <v>333</v>
      </c>
      <c r="C28" s="11" t="s">
        <v>819</v>
      </c>
      <c r="D28" s="73">
        <v>5000</v>
      </c>
      <c r="E28" s="11" t="s">
        <v>21</v>
      </c>
      <c r="F28" s="20" t="s">
        <v>1</v>
      </c>
      <c r="G28" s="33"/>
      <c r="H28" s="20"/>
      <c r="I28" s="33"/>
      <c r="J28" s="20"/>
      <c r="K28" s="33"/>
      <c r="L28" s="20"/>
      <c r="M28" s="33"/>
      <c r="N28" s="20"/>
      <c r="O28" s="33"/>
      <c r="P28" s="20"/>
      <c r="Q28" s="33"/>
      <c r="R28" s="20"/>
    </row>
    <row r="29" spans="1:18" s="101" customFormat="1" x14ac:dyDescent="0.35">
      <c r="A29" s="165"/>
      <c r="B29" s="58"/>
      <c r="C29" s="15" t="s">
        <v>334</v>
      </c>
      <c r="D29" s="70"/>
      <c r="E29" s="11" t="s">
        <v>92</v>
      </c>
      <c r="F29" s="205" t="s">
        <v>405</v>
      </c>
      <c r="G29" s="33"/>
      <c r="H29" s="20"/>
      <c r="I29" s="33"/>
      <c r="J29" s="20"/>
      <c r="K29" s="33"/>
      <c r="L29" s="20"/>
      <c r="M29" s="33"/>
      <c r="N29" s="20"/>
      <c r="O29" s="33"/>
      <c r="P29" s="20"/>
      <c r="Q29" s="33"/>
      <c r="R29" s="20"/>
    </row>
    <row r="30" spans="1:18" s="101" customFormat="1" x14ac:dyDescent="0.35">
      <c r="A30" s="165"/>
      <c r="B30" s="58"/>
      <c r="C30" s="15" t="s">
        <v>231</v>
      </c>
      <c r="D30" s="166"/>
      <c r="E30" s="11" t="s">
        <v>31</v>
      </c>
      <c r="F30" s="41" t="s">
        <v>683</v>
      </c>
      <c r="G30" s="33"/>
      <c r="H30" s="20"/>
      <c r="I30" s="33"/>
      <c r="J30" s="20"/>
      <c r="K30" s="33"/>
      <c r="L30" s="20"/>
      <c r="M30" s="33"/>
      <c r="N30" s="20"/>
      <c r="O30" s="33"/>
      <c r="P30" s="20"/>
      <c r="Q30" s="33"/>
      <c r="R30" s="20"/>
    </row>
    <row r="31" spans="1:18" s="101" customFormat="1" x14ac:dyDescent="0.35">
      <c r="A31" s="165"/>
      <c r="B31" s="193" t="s">
        <v>432</v>
      </c>
      <c r="C31" s="44" t="s">
        <v>811</v>
      </c>
      <c r="D31" s="166"/>
      <c r="E31" s="11"/>
      <c r="F31" s="41" t="s">
        <v>808</v>
      </c>
      <c r="G31" s="33"/>
      <c r="H31" s="20"/>
      <c r="I31" s="33"/>
      <c r="J31" s="20"/>
      <c r="K31" s="33"/>
      <c r="L31" s="20"/>
      <c r="M31" s="33"/>
      <c r="N31" s="20"/>
      <c r="O31" s="33"/>
      <c r="P31" s="20"/>
      <c r="Q31" s="33"/>
      <c r="R31" s="20"/>
    </row>
    <row r="32" spans="1:18" x14ac:dyDescent="0.35">
      <c r="A32" s="8">
        <v>5</v>
      </c>
      <c r="B32" s="14" t="s">
        <v>58</v>
      </c>
      <c r="C32" s="9" t="s">
        <v>229</v>
      </c>
      <c r="D32" s="72">
        <v>5000</v>
      </c>
      <c r="E32" s="14" t="s">
        <v>21</v>
      </c>
      <c r="F32" s="4" t="s">
        <v>1</v>
      </c>
      <c r="G32" s="9"/>
      <c r="H32" s="14"/>
      <c r="I32" s="9"/>
      <c r="J32" s="14"/>
      <c r="K32" s="9"/>
      <c r="L32" s="14"/>
      <c r="M32" s="9"/>
      <c r="N32" s="14"/>
      <c r="O32" s="9"/>
      <c r="P32" s="14"/>
      <c r="Q32" s="9"/>
      <c r="R32" s="14"/>
    </row>
    <row r="33" spans="1:18" x14ac:dyDescent="0.35">
      <c r="A33" s="10"/>
      <c r="B33" s="15" t="s">
        <v>169</v>
      </c>
      <c r="C33" s="11" t="s">
        <v>230</v>
      </c>
      <c r="D33" s="70"/>
      <c r="E33" s="15" t="s">
        <v>92</v>
      </c>
      <c r="F33" s="205" t="s">
        <v>405</v>
      </c>
      <c r="G33" s="11"/>
      <c r="H33" s="15"/>
      <c r="I33" s="11"/>
      <c r="J33" s="15"/>
      <c r="K33" s="11"/>
      <c r="L33" s="15"/>
      <c r="M33" s="11"/>
      <c r="N33" s="15"/>
      <c r="O33" s="11"/>
      <c r="P33" s="15"/>
      <c r="Q33" s="11"/>
      <c r="R33" s="15"/>
    </row>
    <row r="34" spans="1:18" x14ac:dyDescent="0.35">
      <c r="A34" s="10"/>
      <c r="B34" s="15"/>
      <c r="C34" s="15" t="s">
        <v>233</v>
      </c>
      <c r="D34" s="70"/>
      <c r="E34" s="15" t="s">
        <v>31</v>
      </c>
      <c r="F34" s="41" t="s">
        <v>683</v>
      </c>
      <c r="G34" s="11"/>
      <c r="H34" s="15"/>
      <c r="I34" s="11"/>
      <c r="J34" s="15"/>
      <c r="K34" s="11"/>
      <c r="L34" s="15"/>
      <c r="M34" s="11"/>
      <c r="N34" s="15"/>
      <c r="O34" s="11"/>
      <c r="P34" s="15"/>
      <c r="Q34" s="11"/>
      <c r="R34" s="15"/>
    </row>
    <row r="35" spans="1:18" x14ac:dyDescent="0.35">
      <c r="A35" s="10"/>
      <c r="B35" s="15"/>
      <c r="C35" s="15" t="s">
        <v>234</v>
      </c>
      <c r="D35" s="70"/>
      <c r="E35" s="15"/>
      <c r="F35" s="41" t="s">
        <v>808</v>
      </c>
      <c r="G35" s="11"/>
      <c r="H35" s="15"/>
      <c r="I35" s="11"/>
      <c r="J35" s="15"/>
      <c r="K35" s="11"/>
      <c r="L35" s="15"/>
      <c r="M35" s="11"/>
      <c r="N35" s="15"/>
      <c r="O35" s="11"/>
      <c r="P35" s="15"/>
      <c r="Q35" s="11"/>
      <c r="R35" s="15"/>
    </row>
    <row r="36" spans="1:18" ht="17.25" customHeight="1" x14ac:dyDescent="0.35">
      <c r="A36" s="12"/>
      <c r="B36" s="193" t="s">
        <v>434</v>
      </c>
      <c r="C36" s="44" t="s">
        <v>815</v>
      </c>
      <c r="D36" s="71"/>
      <c r="E36" s="16"/>
      <c r="F36" s="21"/>
      <c r="G36" s="13"/>
      <c r="H36" s="16"/>
      <c r="I36" s="13"/>
      <c r="J36" s="16"/>
      <c r="K36" s="13"/>
      <c r="L36" s="16"/>
      <c r="M36" s="13"/>
      <c r="N36" s="16"/>
      <c r="O36" s="13"/>
      <c r="P36" s="16"/>
      <c r="Q36" s="13"/>
      <c r="R36" s="16"/>
    </row>
    <row r="37" spans="1:18" x14ac:dyDescent="0.35">
      <c r="A37" s="8">
        <v>6</v>
      </c>
      <c r="B37" s="14" t="s">
        <v>165</v>
      </c>
      <c r="C37" s="9" t="s">
        <v>235</v>
      </c>
      <c r="D37" s="72">
        <v>15000</v>
      </c>
      <c r="E37" s="9" t="s">
        <v>21</v>
      </c>
      <c r="F37" s="4" t="s">
        <v>1</v>
      </c>
      <c r="G37" s="23"/>
      <c r="H37" s="14"/>
      <c r="I37" s="9"/>
      <c r="J37" s="14"/>
      <c r="K37" s="9"/>
      <c r="L37" s="14"/>
      <c r="M37" s="9"/>
      <c r="N37" s="14"/>
      <c r="O37" s="9"/>
      <c r="P37" s="14"/>
      <c r="Q37" s="9"/>
      <c r="R37" s="14"/>
    </row>
    <row r="38" spans="1:18" x14ac:dyDescent="0.35">
      <c r="A38" s="10"/>
      <c r="B38" s="15" t="s">
        <v>170</v>
      </c>
      <c r="C38" s="11" t="s">
        <v>236</v>
      </c>
      <c r="D38" s="70"/>
      <c r="E38" s="11" t="s">
        <v>92</v>
      </c>
      <c r="F38" s="205" t="s">
        <v>405</v>
      </c>
      <c r="G38" s="24"/>
      <c r="H38" s="15"/>
      <c r="I38" s="11"/>
      <c r="J38" s="15"/>
      <c r="K38" s="11"/>
      <c r="L38" s="15"/>
      <c r="M38" s="11"/>
      <c r="N38" s="15"/>
      <c r="O38" s="11"/>
      <c r="P38" s="15"/>
      <c r="Q38" s="11"/>
      <c r="R38" s="15"/>
    </row>
    <row r="39" spans="1:18" x14ac:dyDescent="0.35">
      <c r="A39" s="10"/>
      <c r="B39" s="15" t="s">
        <v>171</v>
      </c>
      <c r="C39" s="112" t="s">
        <v>814</v>
      </c>
      <c r="D39" s="70"/>
      <c r="E39" s="11" t="s">
        <v>31</v>
      </c>
      <c r="F39" s="41" t="s">
        <v>683</v>
      </c>
      <c r="G39" s="24"/>
      <c r="H39" s="15"/>
      <c r="I39" s="11"/>
      <c r="J39" s="15"/>
      <c r="K39" s="11"/>
      <c r="L39" s="15"/>
      <c r="M39" s="11"/>
      <c r="N39" s="15"/>
      <c r="O39" s="11"/>
      <c r="P39" s="15"/>
      <c r="Q39" s="11"/>
      <c r="R39" s="15"/>
    </row>
    <row r="40" spans="1:18" x14ac:dyDescent="0.35">
      <c r="A40" s="10"/>
      <c r="B40" s="15"/>
      <c r="C40" s="112" t="s">
        <v>813</v>
      </c>
      <c r="D40" s="70"/>
      <c r="E40" s="11"/>
      <c r="F40" s="41" t="s">
        <v>808</v>
      </c>
      <c r="G40" s="24"/>
      <c r="H40" s="15"/>
      <c r="I40" s="11"/>
      <c r="J40" s="15"/>
      <c r="K40" s="11"/>
      <c r="L40" s="15"/>
      <c r="M40" s="11"/>
      <c r="N40" s="15"/>
      <c r="O40" s="11"/>
      <c r="P40" s="15"/>
      <c r="Q40" s="11"/>
      <c r="R40" s="15"/>
    </row>
    <row r="41" spans="1:18" x14ac:dyDescent="0.35">
      <c r="A41" s="10"/>
      <c r="B41" s="15"/>
      <c r="C41" s="15" t="s">
        <v>237</v>
      </c>
      <c r="D41" s="70"/>
      <c r="E41" s="11"/>
      <c r="F41" s="41"/>
      <c r="G41" s="24"/>
      <c r="H41" s="15"/>
      <c r="I41" s="11"/>
      <c r="J41" s="15"/>
      <c r="K41" s="11"/>
      <c r="L41" s="15"/>
      <c r="M41" s="11"/>
      <c r="N41" s="15"/>
      <c r="O41" s="11"/>
      <c r="P41" s="15"/>
      <c r="Q41" s="11"/>
      <c r="R41" s="15"/>
    </row>
    <row r="42" spans="1:18" x14ac:dyDescent="0.35">
      <c r="A42" s="10"/>
      <c r="B42" s="15"/>
      <c r="C42" s="15" t="s">
        <v>238</v>
      </c>
      <c r="D42" s="73"/>
      <c r="E42" s="26"/>
      <c r="F42" s="20"/>
      <c r="G42" s="24"/>
      <c r="H42" s="15"/>
      <c r="I42" s="11"/>
      <c r="J42" s="15"/>
      <c r="K42" s="11"/>
      <c r="L42" s="15"/>
      <c r="M42" s="11"/>
      <c r="N42" s="15"/>
      <c r="O42" s="11"/>
      <c r="P42" s="15"/>
      <c r="Q42" s="11"/>
      <c r="R42" s="15"/>
    </row>
    <row r="43" spans="1:18" x14ac:dyDescent="0.35">
      <c r="A43" s="12"/>
      <c r="B43" s="193" t="s">
        <v>433</v>
      </c>
      <c r="C43" s="44" t="s">
        <v>815</v>
      </c>
      <c r="D43" s="71"/>
      <c r="E43" s="13"/>
      <c r="F43" s="21"/>
      <c r="G43" s="25"/>
      <c r="H43" s="16"/>
      <c r="I43" s="13"/>
      <c r="J43" s="16"/>
      <c r="K43" s="13"/>
      <c r="L43" s="16"/>
      <c r="M43" s="13"/>
      <c r="N43" s="16"/>
      <c r="O43" s="13"/>
      <c r="P43" s="16"/>
      <c r="Q43" s="13"/>
      <c r="R43" s="16"/>
    </row>
    <row r="44" spans="1:18" x14ac:dyDescent="0.35">
      <c r="A44" s="8">
        <v>7</v>
      </c>
      <c r="B44" s="14" t="s">
        <v>816</v>
      </c>
      <c r="C44" s="254" t="s">
        <v>226</v>
      </c>
      <c r="D44" s="72">
        <v>15000</v>
      </c>
      <c r="E44" s="15" t="s">
        <v>21</v>
      </c>
      <c r="F44" s="4" t="s">
        <v>1</v>
      </c>
      <c r="G44" s="9"/>
      <c r="H44" s="14"/>
      <c r="I44" s="9"/>
      <c r="J44" s="14"/>
      <c r="K44" s="9"/>
      <c r="L44" s="14"/>
      <c r="M44" s="9"/>
      <c r="N44" s="14"/>
      <c r="O44" s="9"/>
      <c r="P44" s="14"/>
      <c r="Q44" s="9"/>
      <c r="R44" s="14"/>
    </row>
    <row r="45" spans="1:18" x14ac:dyDescent="0.35">
      <c r="A45" s="10"/>
      <c r="B45" s="15"/>
      <c r="C45" s="255" t="s">
        <v>227</v>
      </c>
      <c r="D45" s="70"/>
      <c r="E45" s="15" t="s">
        <v>92</v>
      </c>
      <c r="F45" s="205" t="s">
        <v>405</v>
      </c>
      <c r="G45" s="11"/>
      <c r="H45" s="15"/>
      <c r="I45" s="11"/>
      <c r="J45" s="15"/>
      <c r="K45" s="11"/>
      <c r="L45" s="15"/>
      <c r="M45" s="11"/>
      <c r="N45" s="15"/>
      <c r="O45" s="11"/>
      <c r="P45" s="15"/>
      <c r="Q45" s="11"/>
      <c r="R45" s="15"/>
    </row>
    <row r="46" spans="1:18" x14ac:dyDescent="0.35">
      <c r="A46" s="10"/>
      <c r="B46" s="15"/>
      <c r="C46" s="255" t="s">
        <v>228</v>
      </c>
      <c r="D46" s="70"/>
      <c r="E46" s="15" t="s">
        <v>31</v>
      </c>
      <c r="F46" s="41" t="s">
        <v>683</v>
      </c>
      <c r="G46" s="11"/>
      <c r="H46" s="15"/>
      <c r="I46" s="11"/>
      <c r="J46" s="15"/>
      <c r="K46" s="11"/>
      <c r="L46" s="15"/>
      <c r="M46" s="11"/>
      <c r="N46" s="15"/>
      <c r="O46" s="11"/>
      <c r="P46" s="15"/>
      <c r="Q46" s="11"/>
      <c r="R46" s="15"/>
    </row>
    <row r="47" spans="1:18" x14ac:dyDescent="0.35">
      <c r="A47" s="10"/>
      <c r="B47" s="15"/>
      <c r="C47" s="256" t="s">
        <v>232</v>
      </c>
      <c r="D47" s="70"/>
      <c r="E47" s="15"/>
      <c r="F47" s="41" t="s">
        <v>808</v>
      </c>
      <c r="G47" s="11"/>
      <c r="H47" s="15"/>
      <c r="I47" s="11"/>
      <c r="J47" s="15"/>
      <c r="K47" s="11"/>
      <c r="L47" s="15"/>
      <c r="M47" s="11"/>
      <c r="N47" s="15"/>
      <c r="O47" s="11"/>
      <c r="P47" s="15"/>
      <c r="Q47" s="11"/>
      <c r="R47" s="15"/>
    </row>
    <row r="48" spans="1:18" x14ac:dyDescent="0.35">
      <c r="A48" s="10"/>
      <c r="B48" s="246" t="s">
        <v>1026</v>
      </c>
      <c r="C48" s="256" t="s">
        <v>231</v>
      </c>
      <c r="D48" s="73"/>
      <c r="E48" s="15"/>
      <c r="F48" s="20"/>
      <c r="G48" s="11"/>
      <c r="H48" s="15"/>
      <c r="I48" s="11"/>
      <c r="J48" s="15"/>
      <c r="K48" s="11"/>
      <c r="L48" s="15"/>
      <c r="M48" s="11"/>
      <c r="N48" s="15"/>
      <c r="O48" s="11"/>
      <c r="P48" s="15"/>
      <c r="Q48" s="11"/>
      <c r="R48" s="15"/>
    </row>
    <row r="49" spans="1:18" x14ac:dyDescent="0.35">
      <c r="A49" s="12"/>
      <c r="B49" s="193" t="s">
        <v>817</v>
      </c>
      <c r="C49" s="44" t="s">
        <v>818</v>
      </c>
      <c r="D49" s="71"/>
      <c r="E49" s="16"/>
      <c r="F49" s="21"/>
      <c r="G49" s="13"/>
      <c r="H49" s="16"/>
      <c r="I49" s="13"/>
      <c r="J49" s="16"/>
      <c r="K49" s="13"/>
      <c r="L49" s="16"/>
      <c r="M49" s="13"/>
      <c r="N49" s="16"/>
      <c r="O49" s="13"/>
      <c r="P49" s="16"/>
      <c r="Q49" s="13"/>
      <c r="R49" s="16"/>
    </row>
    <row r="50" spans="1:18" x14ac:dyDescent="0.35">
      <c r="A50" s="33"/>
      <c r="B50" s="34"/>
      <c r="C50" s="49"/>
      <c r="D50" s="162"/>
      <c r="E50" s="293" t="s">
        <v>506</v>
      </c>
      <c r="F50" s="33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s="125" customFormat="1" ht="19.5" customHeight="1" x14ac:dyDescent="0.35">
      <c r="A51" s="212" t="s">
        <v>56</v>
      </c>
      <c r="B51" s="344" t="s">
        <v>93</v>
      </c>
      <c r="C51" s="1" t="s">
        <v>95</v>
      </c>
      <c r="D51" s="97" t="s">
        <v>97</v>
      </c>
      <c r="E51" s="212" t="s">
        <v>53</v>
      </c>
      <c r="F51" s="212" t="s">
        <v>99</v>
      </c>
      <c r="G51" s="345" t="s">
        <v>423</v>
      </c>
      <c r="H51" s="345"/>
      <c r="I51" s="345"/>
      <c r="J51" s="345" t="s">
        <v>557</v>
      </c>
      <c r="K51" s="345"/>
      <c r="L51" s="345"/>
      <c r="M51" s="345"/>
      <c r="N51" s="345"/>
      <c r="O51" s="345"/>
      <c r="P51" s="345"/>
      <c r="Q51" s="345"/>
      <c r="R51" s="345"/>
    </row>
    <row r="52" spans="1:18" s="125" customFormat="1" x14ac:dyDescent="0.35">
      <c r="A52" s="209" t="s">
        <v>57</v>
      </c>
      <c r="B52" s="344"/>
      <c r="C52" s="211" t="s">
        <v>96</v>
      </c>
      <c r="D52" s="210" t="s">
        <v>98</v>
      </c>
      <c r="E52" s="209" t="s">
        <v>54</v>
      </c>
      <c r="F52" s="209" t="s">
        <v>100</v>
      </c>
      <c r="G52" s="200" t="s">
        <v>8</v>
      </c>
      <c r="H52" s="200" t="s">
        <v>9</v>
      </c>
      <c r="I52" s="200" t="s">
        <v>10</v>
      </c>
      <c r="J52" s="200" t="s">
        <v>11</v>
      </c>
      <c r="K52" s="200" t="s">
        <v>12</v>
      </c>
      <c r="L52" s="200" t="s">
        <v>13</v>
      </c>
      <c r="M52" s="200" t="s">
        <v>14</v>
      </c>
      <c r="N52" s="200" t="s">
        <v>15</v>
      </c>
      <c r="O52" s="200" t="s">
        <v>16</v>
      </c>
      <c r="P52" s="200" t="s">
        <v>17</v>
      </c>
      <c r="Q52" s="200" t="s">
        <v>18</v>
      </c>
      <c r="R52" s="200" t="s">
        <v>19</v>
      </c>
    </row>
    <row r="53" spans="1:18" x14ac:dyDescent="0.35">
      <c r="A53" s="8">
        <v>8</v>
      </c>
      <c r="B53" s="14" t="s">
        <v>436</v>
      </c>
      <c r="C53" s="254" t="s">
        <v>540</v>
      </c>
      <c r="D53" s="72">
        <v>10000</v>
      </c>
      <c r="E53" s="9" t="s">
        <v>21</v>
      </c>
      <c r="F53" s="4" t="s">
        <v>1</v>
      </c>
      <c r="G53" s="23"/>
      <c r="H53" s="14"/>
      <c r="I53" s="9"/>
      <c r="J53" s="14"/>
      <c r="K53" s="9"/>
      <c r="L53" s="14"/>
      <c r="M53" s="9"/>
      <c r="N53" s="14"/>
      <c r="O53" s="9"/>
      <c r="P53" s="14"/>
      <c r="Q53" s="9"/>
      <c r="R53" s="14"/>
    </row>
    <row r="54" spans="1:18" x14ac:dyDescent="0.35">
      <c r="A54" s="10"/>
      <c r="B54" s="15" t="s">
        <v>437</v>
      </c>
      <c r="C54" s="255" t="s">
        <v>820</v>
      </c>
      <c r="D54" s="70"/>
      <c r="E54" s="11" t="s">
        <v>92</v>
      </c>
      <c r="F54" s="205" t="s">
        <v>405</v>
      </c>
      <c r="G54" s="24"/>
      <c r="H54" s="15"/>
      <c r="I54" s="11"/>
      <c r="J54" s="15"/>
      <c r="K54" s="11"/>
      <c r="L54" s="15"/>
      <c r="M54" s="11"/>
      <c r="N54" s="15"/>
      <c r="O54" s="11"/>
      <c r="P54" s="15"/>
      <c r="Q54" s="11"/>
      <c r="R54" s="15"/>
    </row>
    <row r="55" spans="1:18" x14ac:dyDescent="0.35">
      <c r="A55" s="10"/>
      <c r="B55" s="15"/>
      <c r="C55" s="255" t="s">
        <v>821</v>
      </c>
      <c r="D55" s="70"/>
      <c r="E55" s="11" t="s">
        <v>31</v>
      </c>
      <c r="F55" s="41" t="s">
        <v>683</v>
      </c>
      <c r="G55" s="24"/>
      <c r="H55" s="15"/>
      <c r="I55" s="11"/>
      <c r="J55" s="15"/>
      <c r="K55" s="11"/>
      <c r="L55" s="15"/>
      <c r="M55" s="11"/>
      <c r="N55" s="15"/>
      <c r="O55" s="11"/>
      <c r="P55" s="15"/>
      <c r="Q55" s="11"/>
      <c r="R55" s="15"/>
    </row>
    <row r="56" spans="1:18" x14ac:dyDescent="0.35">
      <c r="A56" s="10"/>
      <c r="B56" s="15"/>
      <c r="C56" s="256" t="s">
        <v>107</v>
      </c>
      <c r="D56" s="70"/>
      <c r="E56" s="15"/>
      <c r="F56" s="41" t="s">
        <v>808</v>
      </c>
      <c r="G56" s="24"/>
      <c r="H56" s="15"/>
      <c r="I56" s="11"/>
      <c r="J56" s="15"/>
      <c r="K56" s="11"/>
      <c r="L56" s="15"/>
      <c r="M56" s="11"/>
      <c r="N56" s="15"/>
      <c r="O56" s="11"/>
      <c r="P56" s="15"/>
      <c r="Q56" s="11"/>
      <c r="R56" s="15"/>
    </row>
    <row r="57" spans="1:18" x14ac:dyDescent="0.35">
      <c r="A57" s="10"/>
      <c r="B57" s="15"/>
      <c r="C57" s="256" t="s">
        <v>222</v>
      </c>
      <c r="D57" s="73"/>
      <c r="E57" s="15"/>
      <c r="F57" s="20"/>
      <c r="G57" s="24"/>
      <c r="H57" s="15"/>
      <c r="I57" s="11"/>
      <c r="J57" s="15"/>
      <c r="K57" s="11"/>
      <c r="L57" s="15"/>
      <c r="M57" s="11"/>
      <c r="N57" s="15"/>
      <c r="O57" s="11"/>
      <c r="P57" s="15"/>
      <c r="Q57" s="11"/>
      <c r="R57" s="15"/>
    </row>
    <row r="58" spans="1:18" x14ac:dyDescent="0.35">
      <c r="A58" s="12"/>
      <c r="B58" s="193" t="s">
        <v>438</v>
      </c>
      <c r="C58" s="44" t="s">
        <v>818</v>
      </c>
      <c r="D58" s="71"/>
      <c r="E58" s="16"/>
      <c r="F58" s="21"/>
      <c r="G58" s="25"/>
      <c r="H58" s="16"/>
      <c r="I58" s="13"/>
      <c r="J58" s="16"/>
      <c r="K58" s="13"/>
      <c r="L58" s="16"/>
      <c r="M58" s="13"/>
      <c r="N58" s="16"/>
      <c r="O58" s="13"/>
      <c r="P58" s="16"/>
      <c r="Q58" s="13"/>
      <c r="R58" s="16"/>
    </row>
    <row r="59" spans="1:18" x14ac:dyDescent="0.35">
      <c r="C59" s="288" t="s">
        <v>94</v>
      </c>
      <c r="D59" s="68">
        <f>SUM(D7:D58)</f>
        <v>80000</v>
      </c>
    </row>
    <row r="60" spans="1:18" x14ac:dyDescent="0.35">
      <c r="C60" s="101"/>
      <c r="D60" s="154"/>
    </row>
    <row r="61" spans="1:18" x14ac:dyDescent="0.35">
      <c r="C61" s="101"/>
      <c r="D61" s="154"/>
    </row>
    <row r="62" spans="1:18" x14ac:dyDescent="0.35">
      <c r="C62" s="101"/>
      <c r="D62" s="154"/>
    </row>
    <row r="63" spans="1:18" x14ac:dyDescent="0.35">
      <c r="C63" s="101"/>
      <c r="D63" s="154"/>
    </row>
    <row r="64" spans="1:18" x14ac:dyDescent="0.35">
      <c r="C64" s="101"/>
      <c r="D64" s="154"/>
    </row>
    <row r="65" spans="1:18" x14ac:dyDescent="0.35">
      <c r="C65" s="101"/>
      <c r="D65" s="154"/>
    </row>
    <row r="66" spans="1:18" x14ac:dyDescent="0.35">
      <c r="C66" s="101"/>
      <c r="D66" s="154"/>
    </row>
    <row r="67" spans="1:18" x14ac:dyDescent="0.35">
      <c r="C67" s="101"/>
      <c r="D67" s="154"/>
    </row>
    <row r="68" spans="1:18" x14ac:dyDescent="0.35">
      <c r="C68" s="101"/>
      <c r="D68" s="154"/>
    </row>
    <row r="69" spans="1:18" x14ac:dyDescent="0.35">
      <c r="C69" s="101"/>
      <c r="D69" s="154"/>
    </row>
    <row r="70" spans="1:18" x14ac:dyDescent="0.35">
      <c r="C70" s="101"/>
      <c r="D70" s="154"/>
    </row>
    <row r="71" spans="1:18" x14ac:dyDescent="0.35">
      <c r="C71" s="101"/>
      <c r="D71" s="154"/>
    </row>
    <row r="72" spans="1:18" x14ac:dyDescent="0.35">
      <c r="C72" s="101"/>
      <c r="D72" s="154"/>
    </row>
    <row r="73" spans="1:18" x14ac:dyDescent="0.35">
      <c r="A73" s="293"/>
      <c r="B73" s="195"/>
      <c r="C73" s="49"/>
      <c r="D73" s="74"/>
      <c r="E73" s="11"/>
      <c r="F73" s="293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x14ac:dyDescent="0.35">
      <c r="A74" s="293"/>
      <c r="B74" s="195"/>
      <c r="C74" s="49"/>
      <c r="D74" s="74"/>
      <c r="E74" s="11"/>
      <c r="F74" s="293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x14ac:dyDescent="0.35">
      <c r="A75" s="293"/>
      <c r="B75" s="195"/>
      <c r="C75" s="49"/>
      <c r="D75" s="74"/>
      <c r="E75" s="293" t="s">
        <v>996</v>
      </c>
      <c r="F75" s="293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</sheetData>
  <mergeCells count="14">
    <mergeCell ref="B26:B27"/>
    <mergeCell ref="G26:I26"/>
    <mergeCell ref="J26:R26"/>
    <mergeCell ref="B51:B52"/>
    <mergeCell ref="G51:I51"/>
    <mergeCell ref="J51:R51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5"/>
  <sheetViews>
    <sheetView zoomScaleSheetLayoutView="100" workbookViewId="0">
      <selection activeCell="B61" sqref="B61"/>
    </sheetView>
  </sheetViews>
  <sheetFormatPr defaultRowHeight="21" x14ac:dyDescent="0.35"/>
  <cols>
    <col min="1" max="1" width="4.875" style="6" customWidth="1"/>
    <col min="2" max="2" width="28.125" style="5" customWidth="1"/>
    <col min="3" max="3" width="30.375" style="5" customWidth="1"/>
    <col min="4" max="4" width="10" style="137" customWidth="1"/>
    <col min="5" max="5" width="12.75" style="5" customWidth="1"/>
    <col min="6" max="6" width="12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1" customHeight="1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1.75" customHeight="1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419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355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ht="19.5" customHeight="1" x14ac:dyDescent="0.35">
      <c r="A7" s="212" t="s">
        <v>56</v>
      </c>
      <c r="B7" s="344" t="s">
        <v>93</v>
      </c>
      <c r="C7" s="1" t="s">
        <v>95</v>
      </c>
      <c r="D7" s="97" t="s">
        <v>97</v>
      </c>
      <c r="E7" s="212" t="s">
        <v>53</v>
      </c>
      <c r="F7" s="212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09" t="s">
        <v>57</v>
      </c>
      <c r="B8" s="344"/>
      <c r="C8" s="211" t="s">
        <v>96</v>
      </c>
      <c r="D8" s="210" t="s">
        <v>98</v>
      </c>
      <c r="E8" s="209" t="s">
        <v>54</v>
      </c>
      <c r="F8" s="209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s="94" customFormat="1" x14ac:dyDescent="0.35">
      <c r="A9" s="164">
        <v>1</v>
      </c>
      <c r="B9" s="14" t="s">
        <v>176</v>
      </c>
      <c r="C9" s="272" t="s">
        <v>262</v>
      </c>
      <c r="D9" s="147">
        <v>30000</v>
      </c>
      <c r="E9" s="14" t="s">
        <v>21</v>
      </c>
      <c r="F9" s="37" t="s">
        <v>1</v>
      </c>
      <c r="G9" s="64"/>
      <c r="H9" s="1"/>
      <c r="I9" s="128"/>
      <c r="J9" s="1"/>
      <c r="K9" s="128"/>
      <c r="L9" s="1"/>
      <c r="M9" s="128"/>
      <c r="N9" s="1"/>
      <c r="O9" s="128"/>
      <c r="P9" s="1"/>
      <c r="Q9" s="128"/>
      <c r="R9" s="1"/>
    </row>
    <row r="10" spans="1:18" s="94" customFormat="1" x14ac:dyDescent="0.35">
      <c r="A10" s="103"/>
      <c r="B10" s="58" t="s">
        <v>44</v>
      </c>
      <c r="C10" s="273" t="s">
        <v>263</v>
      </c>
      <c r="D10" s="136"/>
      <c r="E10" s="15" t="s">
        <v>92</v>
      </c>
      <c r="F10" s="205" t="s">
        <v>405</v>
      </c>
      <c r="G10" s="123"/>
      <c r="H10" s="83"/>
      <c r="I10" s="101"/>
      <c r="J10" s="83"/>
      <c r="K10" s="101"/>
      <c r="L10" s="83"/>
      <c r="M10" s="101"/>
      <c r="N10" s="83"/>
      <c r="O10" s="101"/>
      <c r="P10" s="83"/>
      <c r="Q10" s="101"/>
      <c r="R10" s="83"/>
    </row>
    <row r="11" spans="1:18" s="94" customFormat="1" x14ac:dyDescent="0.35">
      <c r="A11" s="103"/>
      <c r="B11" s="47"/>
      <c r="C11" s="273" t="s">
        <v>264</v>
      </c>
      <c r="D11" s="139"/>
      <c r="E11" s="15" t="s">
        <v>31</v>
      </c>
      <c r="F11" s="42" t="s">
        <v>650</v>
      </c>
      <c r="G11" s="123"/>
      <c r="H11" s="83"/>
      <c r="I11" s="101"/>
      <c r="J11" s="83"/>
      <c r="K11" s="101"/>
      <c r="L11" s="83"/>
      <c r="M11" s="101"/>
      <c r="N11" s="83"/>
      <c r="O11" s="101"/>
      <c r="P11" s="83"/>
      <c r="Q11" s="101"/>
      <c r="R11" s="83"/>
    </row>
    <row r="12" spans="1:18" s="94" customFormat="1" x14ac:dyDescent="0.35">
      <c r="A12" s="103"/>
      <c r="B12" s="47"/>
      <c r="C12" s="273" t="s">
        <v>265</v>
      </c>
      <c r="D12" s="98"/>
      <c r="E12" s="104"/>
      <c r="F12" s="271" t="s">
        <v>822</v>
      </c>
      <c r="G12" s="123"/>
      <c r="H12" s="83"/>
      <c r="I12" s="101"/>
      <c r="J12" s="83"/>
      <c r="K12" s="101"/>
      <c r="L12" s="83"/>
      <c r="M12" s="101"/>
      <c r="N12" s="83"/>
      <c r="O12" s="101"/>
      <c r="P12" s="83"/>
      <c r="Q12" s="101"/>
      <c r="R12" s="83"/>
    </row>
    <row r="13" spans="1:18" s="94" customFormat="1" x14ac:dyDescent="0.35">
      <c r="A13" s="103"/>
      <c r="B13" s="47"/>
      <c r="C13" s="274" t="s">
        <v>198</v>
      </c>
      <c r="D13" s="98"/>
      <c r="E13" s="104"/>
      <c r="F13" s="271" t="s">
        <v>823</v>
      </c>
      <c r="G13" s="123"/>
      <c r="H13" s="83"/>
      <c r="I13" s="101"/>
      <c r="J13" s="83"/>
      <c r="K13" s="101"/>
      <c r="L13" s="83"/>
      <c r="M13" s="101"/>
      <c r="N13" s="83"/>
      <c r="O13" s="101"/>
      <c r="P13" s="83"/>
      <c r="Q13" s="101"/>
      <c r="R13" s="83"/>
    </row>
    <row r="14" spans="1:18" s="94" customFormat="1" x14ac:dyDescent="0.35">
      <c r="A14" s="103"/>
      <c r="B14" s="47"/>
      <c r="C14" s="274" t="s">
        <v>261</v>
      </c>
      <c r="D14" s="98"/>
      <c r="E14" s="104"/>
      <c r="F14" s="47"/>
      <c r="G14" s="123"/>
      <c r="H14" s="83"/>
      <c r="I14" s="101"/>
      <c r="J14" s="83"/>
      <c r="K14" s="101"/>
      <c r="L14" s="83"/>
      <c r="M14" s="101"/>
      <c r="N14" s="83"/>
      <c r="O14" s="101"/>
      <c r="P14" s="83"/>
      <c r="Q14" s="101"/>
      <c r="R14" s="83"/>
    </row>
    <row r="15" spans="1:18" s="94" customFormat="1" x14ac:dyDescent="0.35">
      <c r="A15" s="129"/>
      <c r="B15" s="193" t="s">
        <v>439</v>
      </c>
      <c r="C15" s="261" t="s">
        <v>824</v>
      </c>
      <c r="D15" s="88"/>
      <c r="E15" s="130"/>
      <c r="F15" s="99"/>
      <c r="G15" s="65"/>
      <c r="H15" s="100"/>
      <c r="I15" s="131"/>
      <c r="J15" s="100"/>
      <c r="K15" s="131"/>
      <c r="L15" s="100"/>
      <c r="M15" s="131"/>
      <c r="N15" s="100"/>
      <c r="O15" s="131"/>
      <c r="P15" s="100"/>
      <c r="Q15" s="131"/>
      <c r="R15" s="100"/>
    </row>
    <row r="16" spans="1:18" x14ac:dyDescent="0.35">
      <c r="A16" s="8">
        <v>2</v>
      </c>
      <c r="B16" s="14" t="s">
        <v>180</v>
      </c>
      <c r="C16" s="151" t="s">
        <v>282</v>
      </c>
      <c r="D16" s="72">
        <v>5000</v>
      </c>
      <c r="E16" s="9" t="s">
        <v>21</v>
      </c>
      <c r="F16" s="4" t="s">
        <v>195</v>
      </c>
      <c r="G16" s="23"/>
      <c r="H16" s="14"/>
      <c r="I16" s="9"/>
      <c r="J16" s="14"/>
      <c r="K16" s="9"/>
      <c r="L16" s="14"/>
      <c r="M16" s="9"/>
      <c r="N16" s="14"/>
      <c r="O16" s="9"/>
      <c r="P16" s="14"/>
      <c r="Q16" s="9"/>
      <c r="R16" s="14"/>
    </row>
    <row r="17" spans="1:18" x14ac:dyDescent="0.35">
      <c r="A17" s="10"/>
      <c r="B17" s="15" t="s">
        <v>181</v>
      </c>
      <c r="C17" s="56" t="s">
        <v>283</v>
      </c>
      <c r="D17" s="70"/>
      <c r="E17" s="11" t="s">
        <v>92</v>
      </c>
      <c r="F17" s="205" t="s">
        <v>405</v>
      </c>
      <c r="G17" s="24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0"/>
      <c r="B18" s="15"/>
      <c r="C18" s="15" t="s">
        <v>133</v>
      </c>
      <c r="D18" s="73"/>
      <c r="E18" s="11" t="s">
        <v>31</v>
      </c>
      <c r="F18" s="41" t="s">
        <v>650</v>
      </c>
      <c r="G18" s="24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0"/>
      <c r="B19" s="15"/>
      <c r="C19" s="15" t="s">
        <v>273</v>
      </c>
      <c r="D19" s="73"/>
      <c r="E19" s="11"/>
      <c r="F19" s="271" t="s">
        <v>822</v>
      </c>
      <c r="G19" s="24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x14ac:dyDescent="0.35">
      <c r="A20" s="10"/>
      <c r="B20" s="15"/>
      <c r="C20" s="11" t="s">
        <v>279</v>
      </c>
      <c r="D20" s="73"/>
      <c r="E20" s="11"/>
      <c r="F20" s="271" t="s">
        <v>823</v>
      </c>
      <c r="G20" s="24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s="94" customFormat="1" x14ac:dyDescent="0.35">
      <c r="A21" s="291"/>
      <c r="B21" s="193" t="s">
        <v>443</v>
      </c>
      <c r="C21" s="261" t="s">
        <v>599</v>
      </c>
      <c r="D21" s="71"/>
      <c r="E21" s="13"/>
      <c r="F21" s="21"/>
      <c r="G21" s="25"/>
      <c r="H21" s="16"/>
      <c r="I21" s="13"/>
      <c r="J21" s="16"/>
      <c r="K21" s="13"/>
      <c r="L21" s="16"/>
      <c r="M21" s="13"/>
      <c r="N21" s="16"/>
      <c r="O21" s="13"/>
      <c r="P21" s="16"/>
      <c r="Q21" s="13"/>
      <c r="R21" s="16"/>
    </row>
    <row r="22" spans="1:18" s="125" customFormat="1" x14ac:dyDescent="0.35">
      <c r="A22" s="293"/>
      <c r="B22" s="195"/>
      <c r="C22" s="310"/>
      <c r="D22" s="74"/>
      <c r="E22" s="11"/>
      <c r="F22" s="29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s="125" customFormat="1" x14ac:dyDescent="0.35">
      <c r="A23" s="293"/>
      <c r="B23" s="195"/>
      <c r="C23" s="310"/>
      <c r="D23" s="74"/>
      <c r="E23" s="11"/>
      <c r="F23" s="29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s="125" customFormat="1" x14ac:dyDescent="0.35">
      <c r="A24" s="293"/>
      <c r="B24" s="195"/>
      <c r="C24" s="310"/>
      <c r="D24" s="74"/>
      <c r="E24" s="11"/>
      <c r="F24" s="29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s="125" customFormat="1" x14ac:dyDescent="0.35">
      <c r="A25" s="293"/>
      <c r="B25" s="195"/>
      <c r="C25" s="310"/>
      <c r="D25" s="74"/>
      <c r="E25" s="293" t="s">
        <v>507</v>
      </c>
      <c r="F25" s="29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s="125" customFormat="1" ht="19.5" customHeight="1" x14ac:dyDescent="0.35">
      <c r="A26" s="290" t="s">
        <v>56</v>
      </c>
      <c r="B26" s="344" t="s">
        <v>93</v>
      </c>
      <c r="C26" s="1" t="s">
        <v>95</v>
      </c>
      <c r="D26" s="97" t="s">
        <v>97</v>
      </c>
      <c r="E26" s="290" t="s">
        <v>53</v>
      </c>
      <c r="F26" s="290" t="s">
        <v>99</v>
      </c>
      <c r="G26" s="345" t="s">
        <v>423</v>
      </c>
      <c r="H26" s="345"/>
      <c r="I26" s="345"/>
      <c r="J26" s="345" t="s">
        <v>557</v>
      </c>
      <c r="K26" s="345"/>
      <c r="L26" s="345"/>
      <c r="M26" s="345"/>
      <c r="N26" s="345"/>
      <c r="O26" s="345"/>
      <c r="P26" s="345"/>
      <c r="Q26" s="345"/>
      <c r="R26" s="345"/>
    </row>
    <row r="27" spans="1:18" s="125" customFormat="1" x14ac:dyDescent="0.35">
      <c r="A27" s="245" t="s">
        <v>57</v>
      </c>
      <c r="B27" s="344"/>
      <c r="C27" s="235" t="s">
        <v>96</v>
      </c>
      <c r="D27" s="210" t="s">
        <v>98</v>
      </c>
      <c r="E27" s="245" t="s">
        <v>54</v>
      </c>
      <c r="F27" s="245" t="s">
        <v>100</v>
      </c>
      <c r="G27" s="200" t="s">
        <v>8</v>
      </c>
      <c r="H27" s="200" t="s">
        <v>9</v>
      </c>
      <c r="I27" s="200" t="s">
        <v>10</v>
      </c>
      <c r="J27" s="200" t="s">
        <v>11</v>
      </c>
      <c r="K27" s="200" t="s">
        <v>12</v>
      </c>
      <c r="L27" s="200" t="s">
        <v>13</v>
      </c>
      <c r="M27" s="200" t="s">
        <v>14</v>
      </c>
      <c r="N27" s="200" t="s">
        <v>15</v>
      </c>
      <c r="O27" s="200" t="s">
        <v>16</v>
      </c>
      <c r="P27" s="200" t="s">
        <v>17</v>
      </c>
      <c r="Q27" s="200" t="s">
        <v>18</v>
      </c>
      <c r="R27" s="200" t="s">
        <v>19</v>
      </c>
    </row>
    <row r="28" spans="1:18" x14ac:dyDescent="0.35">
      <c r="A28" s="10">
        <v>3</v>
      </c>
      <c r="B28" s="15" t="s">
        <v>165</v>
      </c>
      <c r="C28" s="255" t="s">
        <v>254</v>
      </c>
      <c r="D28" s="73">
        <v>20000</v>
      </c>
      <c r="E28" s="11" t="s">
        <v>21</v>
      </c>
      <c r="F28" s="20" t="s">
        <v>1</v>
      </c>
      <c r="G28" s="24"/>
      <c r="H28" s="15"/>
      <c r="I28" s="11"/>
      <c r="J28" s="15"/>
      <c r="K28" s="11"/>
      <c r="L28" s="15"/>
      <c r="M28" s="11"/>
      <c r="N28" s="15"/>
      <c r="O28" s="11"/>
      <c r="P28" s="15"/>
      <c r="Q28" s="11"/>
      <c r="R28" s="15"/>
    </row>
    <row r="29" spans="1:18" x14ac:dyDescent="0.35">
      <c r="A29" s="10"/>
      <c r="B29" s="15" t="s">
        <v>166</v>
      </c>
      <c r="C29" s="255" t="s">
        <v>255</v>
      </c>
      <c r="D29" s="70"/>
      <c r="E29" s="11" t="s">
        <v>92</v>
      </c>
      <c r="F29" s="205" t="s">
        <v>405</v>
      </c>
      <c r="G29" s="24"/>
      <c r="H29" s="15"/>
      <c r="I29" s="11"/>
      <c r="J29" s="15"/>
      <c r="K29" s="11"/>
      <c r="L29" s="15"/>
      <c r="M29" s="11"/>
      <c r="N29" s="15"/>
      <c r="O29" s="11"/>
      <c r="P29" s="15"/>
      <c r="Q29" s="11"/>
      <c r="R29" s="15"/>
    </row>
    <row r="30" spans="1:18" x14ac:dyDescent="0.35">
      <c r="A30" s="10"/>
      <c r="B30" s="15" t="s">
        <v>167</v>
      </c>
      <c r="C30" s="255" t="s">
        <v>256</v>
      </c>
      <c r="D30" s="73"/>
      <c r="E30" s="11" t="s">
        <v>31</v>
      </c>
      <c r="F30" s="41" t="s">
        <v>650</v>
      </c>
      <c r="G30" s="24"/>
      <c r="H30" s="15"/>
      <c r="I30" s="11"/>
      <c r="J30" s="15"/>
      <c r="K30" s="11"/>
      <c r="L30" s="15"/>
      <c r="M30" s="11"/>
      <c r="N30" s="15"/>
      <c r="O30" s="11"/>
      <c r="P30" s="15"/>
      <c r="Q30" s="11"/>
      <c r="R30" s="15"/>
    </row>
    <row r="31" spans="1:18" x14ac:dyDescent="0.35">
      <c r="A31" s="10"/>
      <c r="B31" s="15"/>
      <c r="C31" s="255" t="s">
        <v>257</v>
      </c>
      <c r="D31" s="73"/>
      <c r="E31" s="11"/>
      <c r="F31" s="271" t="s">
        <v>822</v>
      </c>
      <c r="G31" s="24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</row>
    <row r="32" spans="1:18" x14ac:dyDescent="0.35">
      <c r="A32" s="10"/>
      <c r="B32" s="15"/>
      <c r="C32" s="255" t="s">
        <v>258</v>
      </c>
      <c r="D32" s="73"/>
      <c r="E32" s="11"/>
      <c r="F32" s="271" t="s">
        <v>823</v>
      </c>
      <c r="G32" s="24"/>
      <c r="H32" s="15"/>
      <c r="I32" s="11"/>
      <c r="J32" s="15"/>
      <c r="K32" s="11"/>
      <c r="L32" s="15"/>
      <c r="M32" s="11"/>
      <c r="N32" s="15"/>
      <c r="O32" s="11"/>
      <c r="P32" s="15"/>
      <c r="Q32" s="11"/>
      <c r="R32" s="15"/>
    </row>
    <row r="33" spans="1:18" x14ac:dyDescent="0.35">
      <c r="A33" s="10"/>
      <c r="B33" s="15"/>
      <c r="C33" s="274" t="s">
        <v>198</v>
      </c>
      <c r="D33" s="73"/>
      <c r="E33" s="11"/>
      <c r="F33" s="20"/>
      <c r="G33" s="24"/>
      <c r="H33" s="15"/>
      <c r="I33" s="11"/>
      <c r="J33" s="15"/>
      <c r="K33" s="11"/>
      <c r="L33" s="15"/>
      <c r="M33" s="11"/>
      <c r="N33" s="15"/>
      <c r="O33" s="11"/>
      <c r="P33" s="15"/>
      <c r="Q33" s="11"/>
      <c r="R33" s="15"/>
    </row>
    <row r="34" spans="1:18" x14ac:dyDescent="0.35">
      <c r="A34" s="10"/>
      <c r="B34" s="15"/>
      <c r="C34" s="274" t="s">
        <v>259</v>
      </c>
      <c r="D34" s="73"/>
      <c r="E34" s="11"/>
      <c r="F34" s="20"/>
      <c r="G34" s="24"/>
      <c r="H34" s="15"/>
      <c r="I34" s="11"/>
      <c r="J34" s="15"/>
      <c r="K34" s="11"/>
      <c r="L34" s="15"/>
      <c r="M34" s="11"/>
      <c r="N34" s="15"/>
      <c r="O34" s="11"/>
      <c r="P34" s="15"/>
      <c r="Q34" s="11"/>
      <c r="R34" s="15"/>
    </row>
    <row r="35" spans="1:18" x14ac:dyDescent="0.35">
      <c r="A35" s="12"/>
      <c r="B35" s="193" t="s">
        <v>441</v>
      </c>
      <c r="C35" s="261" t="s">
        <v>599</v>
      </c>
      <c r="D35" s="71"/>
      <c r="E35" s="13"/>
      <c r="F35" s="21"/>
      <c r="G35" s="25"/>
      <c r="H35" s="16"/>
      <c r="I35" s="13"/>
      <c r="J35" s="16"/>
      <c r="K35" s="13"/>
      <c r="L35" s="16"/>
      <c r="M35" s="13"/>
      <c r="N35" s="16"/>
      <c r="O35" s="13"/>
      <c r="P35" s="16"/>
      <c r="Q35" s="13"/>
      <c r="R35" s="16"/>
    </row>
    <row r="36" spans="1:18" s="94" customFormat="1" x14ac:dyDescent="0.35">
      <c r="A36" s="127">
        <v>4</v>
      </c>
      <c r="B36" s="14" t="s">
        <v>825</v>
      </c>
      <c r="C36" s="272" t="s">
        <v>828</v>
      </c>
      <c r="D36" s="147">
        <v>10000</v>
      </c>
      <c r="E36" s="14" t="s">
        <v>21</v>
      </c>
      <c r="F36" s="4" t="s">
        <v>1</v>
      </c>
      <c r="G36" s="64"/>
      <c r="H36" s="1"/>
      <c r="I36" s="128"/>
      <c r="J36" s="1"/>
      <c r="K36" s="128"/>
      <c r="L36" s="1"/>
      <c r="M36" s="128"/>
      <c r="N36" s="1"/>
      <c r="O36" s="128"/>
      <c r="P36" s="1"/>
      <c r="Q36" s="128"/>
      <c r="R36" s="1"/>
    </row>
    <row r="37" spans="1:18" s="94" customFormat="1" x14ac:dyDescent="0.35">
      <c r="A37" s="103"/>
      <c r="B37" s="58" t="s">
        <v>826</v>
      </c>
      <c r="C37" s="273" t="s">
        <v>829</v>
      </c>
      <c r="D37" s="136"/>
      <c r="E37" s="15" t="s">
        <v>92</v>
      </c>
      <c r="F37" s="205" t="s">
        <v>405</v>
      </c>
      <c r="G37" s="123"/>
      <c r="H37" s="83"/>
      <c r="I37" s="101"/>
      <c r="J37" s="83"/>
      <c r="K37" s="101"/>
      <c r="L37" s="83"/>
      <c r="M37" s="101"/>
      <c r="N37" s="83"/>
      <c r="O37" s="101"/>
      <c r="P37" s="83"/>
      <c r="Q37" s="101"/>
      <c r="R37" s="83"/>
    </row>
    <row r="38" spans="1:18" s="125" customFormat="1" x14ac:dyDescent="0.35">
      <c r="A38" s="103"/>
      <c r="B38" s="58"/>
      <c r="C38" s="273" t="s">
        <v>830</v>
      </c>
      <c r="D38" s="136"/>
      <c r="E38" s="15" t="s">
        <v>31</v>
      </c>
      <c r="F38" s="41" t="s">
        <v>650</v>
      </c>
      <c r="G38" s="123"/>
      <c r="H38" s="83"/>
      <c r="I38" s="101"/>
      <c r="J38" s="83"/>
      <c r="K38" s="101"/>
      <c r="L38" s="83"/>
      <c r="M38" s="101"/>
      <c r="N38" s="83"/>
      <c r="O38" s="101"/>
      <c r="P38" s="83"/>
      <c r="Q38" s="101"/>
      <c r="R38" s="83"/>
    </row>
    <row r="39" spans="1:18" s="94" customFormat="1" x14ac:dyDescent="0.35">
      <c r="A39" s="103"/>
      <c r="B39" s="58"/>
      <c r="C39" s="274" t="s">
        <v>198</v>
      </c>
      <c r="D39" s="139"/>
      <c r="E39" s="83"/>
      <c r="F39" s="271" t="s">
        <v>822</v>
      </c>
      <c r="G39" s="123"/>
      <c r="H39" s="83"/>
      <c r="I39" s="101"/>
      <c r="J39" s="83"/>
      <c r="K39" s="101"/>
      <c r="L39" s="83"/>
      <c r="M39" s="101"/>
      <c r="N39" s="83"/>
      <c r="O39" s="101"/>
      <c r="P39" s="83"/>
      <c r="Q39" s="101"/>
      <c r="R39" s="83"/>
    </row>
    <row r="40" spans="1:18" s="94" customFormat="1" x14ac:dyDescent="0.35">
      <c r="A40" s="103"/>
      <c r="B40" s="246" t="s">
        <v>1026</v>
      </c>
      <c r="C40" s="274" t="s">
        <v>269</v>
      </c>
      <c r="D40" s="275"/>
      <c r="E40" s="47"/>
      <c r="F40" s="271" t="s">
        <v>823</v>
      </c>
      <c r="G40" s="123"/>
      <c r="H40" s="83"/>
      <c r="I40" s="101"/>
      <c r="J40" s="83"/>
      <c r="K40" s="101"/>
      <c r="L40" s="83"/>
      <c r="M40" s="101"/>
      <c r="N40" s="83"/>
      <c r="O40" s="101"/>
      <c r="P40" s="83"/>
      <c r="Q40" s="101"/>
      <c r="R40" s="83"/>
    </row>
    <row r="41" spans="1:18" s="94" customFormat="1" x14ac:dyDescent="0.35">
      <c r="A41" s="129"/>
      <c r="B41" s="193" t="s">
        <v>827</v>
      </c>
      <c r="C41" s="261" t="s">
        <v>602</v>
      </c>
      <c r="D41" s="276"/>
      <c r="E41" s="245"/>
      <c r="F41" s="235"/>
      <c r="G41" s="65"/>
      <c r="H41" s="126"/>
      <c r="I41" s="131"/>
      <c r="J41" s="126"/>
      <c r="K41" s="131"/>
      <c r="L41" s="126"/>
      <c r="M41" s="131"/>
      <c r="N41" s="126"/>
      <c r="O41" s="131"/>
      <c r="P41" s="126"/>
      <c r="Q41" s="131"/>
      <c r="R41" s="126"/>
    </row>
    <row r="42" spans="1:18" s="94" customFormat="1" x14ac:dyDescent="0.35">
      <c r="A42" s="127">
        <v>5</v>
      </c>
      <c r="B42" s="14" t="s">
        <v>177</v>
      </c>
      <c r="C42" s="272" t="s">
        <v>267</v>
      </c>
      <c r="D42" s="147">
        <v>20000</v>
      </c>
      <c r="E42" s="14" t="s">
        <v>21</v>
      </c>
      <c r="F42" s="37" t="s">
        <v>1</v>
      </c>
      <c r="G42" s="64"/>
      <c r="H42" s="1"/>
      <c r="I42" s="128"/>
      <c r="J42" s="1"/>
      <c r="K42" s="128"/>
      <c r="L42" s="1"/>
      <c r="M42" s="128"/>
      <c r="N42" s="1"/>
      <c r="O42" s="128"/>
      <c r="P42" s="1"/>
      <c r="Q42" s="128"/>
      <c r="R42" s="1"/>
    </row>
    <row r="43" spans="1:18" s="94" customFormat="1" x14ac:dyDescent="0.35">
      <c r="A43" s="103"/>
      <c r="B43" s="58" t="s">
        <v>178</v>
      </c>
      <c r="C43" s="273" t="s">
        <v>266</v>
      </c>
      <c r="D43" s="136"/>
      <c r="E43" s="15" t="s">
        <v>92</v>
      </c>
      <c r="F43" s="205" t="s">
        <v>405</v>
      </c>
      <c r="G43" s="123"/>
      <c r="H43" s="83"/>
      <c r="I43" s="101"/>
      <c r="J43" s="83"/>
      <c r="K43" s="101"/>
      <c r="L43" s="83"/>
      <c r="M43" s="101"/>
      <c r="N43" s="83"/>
      <c r="O43" s="101"/>
      <c r="P43" s="83"/>
      <c r="Q43" s="101"/>
      <c r="R43" s="83"/>
    </row>
    <row r="44" spans="1:18" s="94" customFormat="1" x14ac:dyDescent="0.35">
      <c r="A44" s="103"/>
      <c r="B44" s="58" t="s">
        <v>179</v>
      </c>
      <c r="C44" s="274" t="s">
        <v>198</v>
      </c>
      <c r="D44" s="139"/>
      <c r="E44" s="15" t="s">
        <v>31</v>
      </c>
      <c r="F44" s="41" t="s">
        <v>650</v>
      </c>
      <c r="G44" s="123"/>
      <c r="H44" s="83"/>
      <c r="I44" s="101"/>
      <c r="J44" s="83"/>
      <c r="K44" s="101"/>
      <c r="L44" s="83"/>
      <c r="M44" s="101"/>
      <c r="N44" s="83"/>
      <c r="O44" s="101"/>
      <c r="P44" s="83"/>
      <c r="Q44" s="101"/>
      <c r="R44" s="83"/>
    </row>
    <row r="45" spans="1:18" s="94" customFormat="1" x14ac:dyDescent="0.35">
      <c r="A45" s="103"/>
      <c r="B45" s="47"/>
      <c r="C45" s="274" t="s">
        <v>268</v>
      </c>
      <c r="D45" s="98"/>
      <c r="E45" s="104"/>
      <c r="F45" s="271" t="s">
        <v>822</v>
      </c>
      <c r="G45" s="123"/>
      <c r="H45" s="83"/>
      <c r="I45" s="101"/>
      <c r="J45" s="83"/>
      <c r="K45" s="101"/>
      <c r="L45" s="83"/>
      <c r="M45" s="101"/>
      <c r="N45" s="83"/>
      <c r="O45" s="101"/>
      <c r="P45" s="83"/>
      <c r="Q45" s="101"/>
      <c r="R45" s="83"/>
    </row>
    <row r="46" spans="1:18" s="94" customFormat="1" x14ac:dyDescent="0.35">
      <c r="A46" s="103"/>
      <c r="B46" s="47"/>
      <c r="C46" s="273" t="s">
        <v>21</v>
      </c>
      <c r="D46" s="98"/>
      <c r="E46" s="104"/>
      <c r="F46" s="271" t="s">
        <v>823</v>
      </c>
      <c r="G46" s="123"/>
      <c r="H46" s="83"/>
      <c r="I46" s="101"/>
      <c r="J46" s="83"/>
      <c r="K46" s="101"/>
      <c r="L46" s="83"/>
      <c r="M46" s="101"/>
      <c r="N46" s="83"/>
      <c r="O46" s="101"/>
      <c r="P46" s="83"/>
      <c r="Q46" s="101"/>
      <c r="R46" s="83"/>
    </row>
    <row r="47" spans="1:18" s="94" customFormat="1" x14ac:dyDescent="0.35">
      <c r="A47" s="129"/>
      <c r="B47" s="193" t="s">
        <v>442</v>
      </c>
      <c r="C47" s="261" t="s">
        <v>606</v>
      </c>
      <c r="D47" s="210"/>
      <c r="E47" s="130"/>
      <c r="F47" s="245"/>
      <c r="G47" s="65"/>
      <c r="H47" s="235"/>
      <c r="I47" s="131"/>
      <c r="J47" s="235"/>
      <c r="K47" s="131"/>
      <c r="L47" s="235"/>
      <c r="M47" s="131"/>
      <c r="N47" s="235"/>
      <c r="O47" s="131"/>
      <c r="P47" s="235"/>
      <c r="Q47" s="131"/>
      <c r="R47" s="235"/>
    </row>
    <row r="48" spans="1:18" s="125" customFormat="1" x14ac:dyDescent="0.35">
      <c r="A48" s="104"/>
      <c r="B48" s="195"/>
      <c r="C48" s="310"/>
      <c r="D48" s="302"/>
      <c r="E48" s="104"/>
      <c r="F48" s="104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</row>
    <row r="49" spans="1:18" s="125" customFormat="1" x14ac:dyDescent="0.35">
      <c r="A49" s="104"/>
      <c r="B49" s="195"/>
      <c r="C49" s="310"/>
      <c r="D49" s="302"/>
      <c r="E49" s="104"/>
      <c r="F49" s="104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</row>
    <row r="50" spans="1:18" s="125" customFormat="1" x14ac:dyDescent="0.35">
      <c r="A50" s="104"/>
      <c r="B50" s="195"/>
      <c r="C50" s="310"/>
      <c r="D50" s="302"/>
      <c r="E50" s="314" t="s">
        <v>508</v>
      </c>
      <c r="F50" s="104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</row>
    <row r="51" spans="1:18" s="125" customFormat="1" ht="19.5" customHeight="1" x14ac:dyDescent="0.35">
      <c r="A51" s="290" t="s">
        <v>56</v>
      </c>
      <c r="B51" s="344" t="s">
        <v>93</v>
      </c>
      <c r="C51" s="1" t="s">
        <v>95</v>
      </c>
      <c r="D51" s="97" t="s">
        <v>97</v>
      </c>
      <c r="E51" s="290" t="s">
        <v>53</v>
      </c>
      <c r="F51" s="290" t="s">
        <v>99</v>
      </c>
      <c r="G51" s="345" t="s">
        <v>423</v>
      </c>
      <c r="H51" s="345"/>
      <c r="I51" s="345"/>
      <c r="J51" s="345" t="s">
        <v>557</v>
      </c>
      <c r="K51" s="345"/>
      <c r="L51" s="345"/>
      <c r="M51" s="345"/>
      <c r="N51" s="345"/>
      <c r="O51" s="345"/>
      <c r="P51" s="345"/>
      <c r="Q51" s="345"/>
      <c r="R51" s="345"/>
    </row>
    <row r="52" spans="1:18" s="125" customFormat="1" x14ac:dyDescent="0.35">
      <c r="A52" s="245" t="s">
        <v>57</v>
      </c>
      <c r="B52" s="344"/>
      <c r="C52" s="235" t="s">
        <v>96</v>
      </c>
      <c r="D52" s="210" t="s">
        <v>98</v>
      </c>
      <c r="E52" s="245" t="s">
        <v>54</v>
      </c>
      <c r="F52" s="245" t="s">
        <v>100</v>
      </c>
      <c r="G52" s="200" t="s">
        <v>8</v>
      </c>
      <c r="H52" s="200" t="s">
        <v>9</v>
      </c>
      <c r="I52" s="200" t="s">
        <v>10</v>
      </c>
      <c r="J52" s="200" t="s">
        <v>11</v>
      </c>
      <c r="K52" s="200" t="s">
        <v>12</v>
      </c>
      <c r="L52" s="200" t="s">
        <v>13</v>
      </c>
      <c r="M52" s="200" t="s">
        <v>14</v>
      </c>
      <c r="N52" s="200" t="s">
        <v>15</v>
      </c>
      <c r="O52" s="200" t="s">
        <v>16</v>
      </c>
      <c r="P52" s="200" t="s">
        <v>17</v>
      </c>
      <c r="Q52" s="200" t="s">
        <v>18</v>
      </c>
      <c r="R52" s="200" t="s">
        <v>19</v>
      </c>
    </row>
    <row r="53" spans="1:18" s="92" customFormat="1" x14ac:dyDescent="0.35">
      <c r="A53" s="103">
        <v>6</v>
      </c>
      <c r="B53" s="15" t="s">
        <v>174</v>
      </c>
      <c r="C53" s="278" t="s">
        <v>831</v>
      </c>
      <c r="D53" s="139">
        <v>10000</v>
      </c>
      <c r="E53" s="15" t="s">
        <v>21</v>
      </c>
      <c r="F53" s="38" t="s">
        <v>1</v>
      </c>
      <c r="G53" s="123"/>
      <c r="H53" s="83"/>
      <c r="I53" s="101"/>
      <c r="J53" s="83"/>
      <c r="K53" s="101"/>
      <c r="L53" s="83"/>
      <c r="M53" s="101"/>
      <c r="N53" s="83"/>
      <c r="O53" s="101"/>
      <c r="P53" s="83"/>
      <c r="Q53" s="101"/>
      <c r="R53" s="83"/>
    </row>
    <row r="54" spans="1:18" s="92" customFormat="1" x14ac:dyDescent="0.35">
      <c r="A54" s="103"/>
      <c r="B54" s="58" t="s">
        <v>175</v>
      </c>
      <c r="C54" s="278" t="s">
        <v>260</v>
      </c>
      <c r="D54" s="136"/>
      <c r="E54" s="15" t="s">
        <v>92</v>
      </c>
      <c r="F54" s="205" t="s">
        <v>405</v>
      </c>
      <c r="G54" s="123"/>
      <c r="H54" s="83"/>
      <c r="I54" s="101"/>
      <c r="J54" s="83"/>
      <c r="K54" s="101"/>
      <c r="L54" s="83"/>
      <c r="M54" s="101"/>
      <c r="N54" s="83"/>
      <c r="O54" s="101"/>
      <c r="P54" s="83"/>
      <c r="Q54" s="101"/>
      <c r="R54" s="83"/>
    </row>
    <row r="55" spans="1:18" s="92" customFormat="1" x14ac:dyDescent="0.35">
      <c r="A55" s="103"/>
      <c r="B55" s="47"/>
      <c r="C55" s="274" t="s">
        <v>198</v>
      </c>
      <c r="D55" s="139"/>
      <c r="E55" s="15" t="s">
        <v>31</v>
      </c>
      <c r="F55" s="41" t="s">
        <v>650</v>
      </c>
      <c r="G55" s="123"/>
      <c r="H55" s="83"/>
      <c r="I55" s="101"/>
      <c r="J55" s="83"/>
      <c r="K55" s="101"/>
      <c r="L55" s="83"/>
      <c r="M55" s="101"/>
      <c r="N55" s="83"/>
      <c r="O55" s="101"/>
      <c r="P55" s="83"/>
      <c r="Q55" s="101"/>
      <c r="R55" s="83"/>
    </row>
    <row r="56" spans="1:18" s="94" customFormat="1" x14ac:dyDescent="0.35">
      <c r="A56" s="103"/>
      <c r="B56" s="47"/>
      <c r="C56" s="274" t="s">
        <v>261</v>
      </c>
      <c r="D56" s="98"/>
      <c r="E56" s="104"/>
      <c r="F56" s="271" t="s">
        <v>822</v>
      </c>
      <c r="G56" s="123"/>
      <c r="H56" s="83"/>
      <c r="I56" s="101"/>
      <c r="J56" s="83"/>
      <c r="K56" s="101"/>
      <c r="L56" s="83"/>
      <c r="M56" s="101"/>
      <c r="N56" s="83"/>
      <c r="O56" s="101"/>
      <c r="P56" s="83"/>
      <c r="Q56" s="101"/>
      <c r="R56" s="83"/>
    </row>
    <row r="57" spans="1:18" s="94" customFormat="1" x14ac:dyDescent="0.35">
      <c r="A57" s="129"/>
      <c r="B57" s="193" t="s">
        <v>440</v>
      </c>
      <c r="C57" s="261" t="s">
        <v>787</v>
      </c>
      <c r="D57" s="88"/>
      <c r="E57" s="130"/>
      <c r="F57" s="271" t="s">
        <v>823</v>
      </c>
      <c r="G57" s="65"/>
      <c r="H57" s="126"/>
      <c r="I57" s="131"/>
      <c r="J57" s="126"/>
      <c r="K57" s="131"/>
      <c r="L57" s="126"/>
      <c r="M57" s="131"/>
      <c r="N57" s="126"/>
      <c r="O57" s="131"/>
      <c r="P57" s="126"/>
      <c r="Q57" s="131"/>
      <c r="R57" s="126"/>
    </row>
    <row r="58" spans="1:18" s="94" customFormat="1" x14ac:dyDescent="0.35">
      <c r="A58" s="127">
        <v>7</v>
      </c>
      <c r="B58" s="14" t="s">
        <v>832</v>
      </c>
      <c r="C58" s="272" t="s">
        <v>835</v>
      </c>
      <c r="D58" s="147">
        <v>15000</v>
      </c>
      <c r="E58" s="14" t="s">
        <v>21</v>
      </c>
      <c r="F58" s="37" t="s">
        <v>1</v>
      </c>
      <c r="G58" s="64"/>
      <c r="H58" s="1"/>
      <c r="I58" s="128"/>
      <c r="J58" s="1"/>
      <c r="K58" s="128"/>
      <c r="L58" s="1"/>
      <c r="M58" s="128"/>
      <c r="N58" s="1"/>
      <c r="O58" s="128"/>
      <c r="P58" s="1"/>
      <c r="Q58" s="128"/>
      <c r="R58" s="1"/>
    </row>
    <row r="59" spans="1:18" s="94" customFormat="1" x14ac:dyDescent="0.35">
      <c r="A59" s="103"/>
      <c r="B59" s="58" t="s">
        <v>833</v>
      </c>
      <c r="C59" s="279" t="s">
        <v>836</v>
      </c>
      <c r="D59" s="136"/>
      <c r="E59" s="15" t="s">
        <v>92</v>
      </c>
      <c r="F59" s="205" t="s">
        <v>405</v>
      </c>
      <c r="G59" s="123"/>
      <c r="H59" s="83"/>
      <c r="I59" s="101"/>
      <c r="J59" s="83"/>
      <c r="K59" s="101"/>
      <c r="L59" s="83"/>
      <c r="M59" s="101"/>
      <c r="N59" s="83"/>
      <c r="O59" s="101"/>
      <c r="P59" s="83"/>
      <c r="Q59" s="101"/>
      <c r="R59" s="83"/>
    </row>
    <row r="60" spans="1:18" s="94" customFormat="1" x14ac:dyDescent="0.35">
      <c r="A60" s="103"/>
      <c r="B60" s="47"/>
      <c r="C60" s="280" t="s">
        <v>198</v>
      </c>
      <c r="D60" s="139"/>
      <c r="E60" s="15" t="s">
        <v>31</v>
      </c>
      <c r="F60" s="41" t="s">
        <v>650</v>
      </c>
      <c r="G60" s="123"/>
      <c r="H60" s="83"/>
      <c r="I60" s="101"/>
      <c r="J60" s="83"/>
      <c r="K60" s="101"/>
      <c r="L60" s="83"/>
      <c r="M60" s="101"/>
      <c r="N60" s="83"/>
      <c r="O60" s="101"/>
      <c r="P60" s="83"/>
      <c r="Q60" s="101"/>
      <c r="R60" s="83"/>
    </row>
    <row r="61" spans="1:18" s="125" customFormat="1" x14ac:dyDescent="0.35">
      <c r="A61" s="103"/>
      <c r="B61" s="246" t="s">
        <v>1026</v>
      </c>
      <c r="C61" s="280" t="s">
        <v>261</v>
      </c>
      <c r="D61" s="139"/>
      <c r="E61" s="24"/>
      <c r="F61" s="271" t="s">
        <v>822</v>
      </c>
      <c r="G61" s="123"/>
      <c r="H61" s="83"/>
      <c r="I61" s="101"/>
      <c r="J61" s="83"/>
      <c r="K61" s="101"/>
      <c r="L61" s="83"/>
      <c r="M61" s="101"/>
      <c r="N61" s="83"/>
      <c r="O61" s="101"/>
      <c r="P61" s="83"/>
      <c r="Q61" s="101"/>
      <c r="R61" s="83"/>
    </row>
    <row r="62" spans="1:18" s="94" customFormat="1" x14ac:dyDescent="0.35">
      <c r="A62" s="129"/>
      <c r="B62" s="193" t="s">
        <v>834</v>
      </c>
      <c r="C62" s="261" t="s">
        <v>787</v>
      </c>
      <c r="D62" s="276"/>
      <c r="E62" s="129"/>
      <c r="F62" s="277" t="s">
        <v>823</v>
      </c>
      <c r="G62" s="65"/>
      <c r="H62" s="211"/>
      <c r="I62" s="131"/>
      <c r="J62" s="211"/>
      <c r="K62" s="131"/>
      <c r="L62" s="211"/>
      <c r="M62" s="131"/>
      <c r="N62" s="211"/>
      <c r="O62" s="131"/>
      <c r="P62" s="211"/>
      <c r="Q62" s="131"/>
      <c r="R62" s="211"/>
    </row>
    <row r="63" spans="1:18" x14ac:dyDescent="0.35">
      <c r="C63" s="288" t="s">
        <v>94</v>
      </c>
      <c r="D63" s="68">
        <f>SUM(D7:D62)</f>
        <v>110000</v>
      </c>
    </row>
    <row r="64" spans="1:18" x14ac:dyDescent="0.35">
      <c r="C64" s="101"/>
      <c r="D64" s="154"/>
    </row>
    <row r="65" spans="1:18" x14ac:dyDescent="0.35">
      <c r="C65" s="101"/>
      <c r="D65" s="154"/>
    </row>
    <row r="66" spans="1:18" x14ac:dyDescent="0.35">
      <c r="C66" s="101"/>
      <c r="D66" s="154"/>
    </row>
    <row r="67" spans="1:18" x14ac:dyDescent="0.35">
      <c r="C67" s="101"/>
      <c r="D67" s="154"/>
    </row>
    <row r="68" spans="1:18" x14ac:dyDescent="0.35">
      <c r="C68" s="101"/>
      <c r="D68" s="154"/>
    </row>
    <row r="69" spans="1:18" x14ac:dyDescent="0.35">
      <c r="C69" s="101"/>
      <c r="D69" s="154"/>
    </row>
    <row r="70" spans="1:18" x14ac:dyDescent="0.35">
      <c r="C70" s="101"/>
      <c r="D70" s="154"/>
    </row>
    <row r="71" spans="1:18" x14ac:dyDescent="0.35">
      <c r="C71" s="101"/>
      <c r="D71" s="154"/>
    </row>
    <row r="72" spans="1:18" x14ac:dyDescent="0.35">
      <c r="C72" s="101"/>
      <c r="D72" s="154"/>
    </row>
    <row r="73" spans="1:18" x14ac:dyDescent="0.35">
      <c r="C73" s="101"/>
      <c r="D73" s="154"/>
    </row>
    <row r="74" spans="1:18" s="125" customFormat="1" x14ac:dyDescent="0.35">
      <c r="A74" s="104"/>
      <c r="B74" s="195"/>
      <c r="C74" s="310"/>
      <c r="D74" s="302"/>
      <c r="E74" s="104"/>
      <c r="F74" s="318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</row>
    <row r="75" spans="1:18" s="125" customFormat="1" x14ac:dyDescent="0.35">
      <c r="A75" s="104"/>
      <c r="B75" s="195"/>
      <c r="C75" s="310"/>
      <c r="D75" s="302"/>
      <c r="E75" s="314" t="s">
        <v>997</v>
      </c>
      <c r="F75" s="318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</row>
  </sheetData>
  <mergeCells count="14">
    <mergeCell ref="B26:B27"/>
    <mergeCell ref="G26:I26"/>
    <mergeCell ref="J26:R26"/>
    <mergeCell ref="B51:B52"/>
    <mergeCell ref="G51:I51"/>
    <mergeCell ref="J51:R51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50"/>
  <sheetViews>
    <sheetView zoomScaleSheetLayoutView="100" workbookViewId="0">
      <selection activeCell="A6" sqref="A6:R6"/>
    </sheetView>
  </sheetViews>
  <sheetFormatPr defaultRowHeight="21" x14ac:dyDescent="0.35"/>
  <cols>
    <col min="1" max="1" width="4.875" style="6" customWidth="1"/>
    <col min="2" max="2" width="25.125" style="5" customWidth="1"/>
    <col min="3" max="3" width="36" style="5" customWidth="1"/>
    <col min="4" max="4" width="10.125" style="137" customWidth="1"/>
    <col min="5" max="5" width="11.25" style="5" customWidth="1"/>
    <col min="6" max="6" width="11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1" customHeight="1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1.75" customHeight="1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419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444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ht="19.5" customHeight="1" x14ac:dyDescent="0.35">
      <c r="A7" s="212" t="s">
        <v>56</v>
      </c>
      <c r="B7" s="344" t="s">
        <v>93</v>
      </c>
      <c r="C7" s="1" t="s">
        <v>95</v>
      </c>
      <c r="D7" s="97" t="s">
        <v>97</v>
      </c>
      <c r="E7" s="212" t="s">
        <v>53</v>
      </c>
      <c r="F7" s="212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09" t="s">
        <v>57</v>
      </c>
      <c r="B8" s="344"/>
      <c r="C8" s="211" t="s">
        <v>96</v>
      </c>
      <c r="D8" s="210" t="s">
        <v>98</v>
      </c>
      <c r="E8" s="209" t="s">
        <v>54</v>
      </c>
      <c r="F8" s="209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844</v>
      </c>
      <c r="C9" s="214" t="s">
        <v>460</v>
      </c>
      <c r="D9" s="72">
        <v>4484400</v>
      </c>
      <c r="E9" s="9" t="s">
        <v>21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/>
      <c r="C10" s="62" t="s">
        <v>461</v>
      </c>
      <c r="D10" s="70"/>
      <c r="E10" s="11" t="s">
        <v>92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62" t="s">
        <v>445</v>
      </c>
      <c r="D11" s="70"/>
      <c r="E11" s="11" t="s">
        <v>31</v>
      </c>
      <c r="F11" s="41" t="s">
        <v>794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62" t="s">
        <v>446</v>
      </c>
      <c r="D12" s="70"/>
      <c r="E12" s="11"/>
      <c r="F12" s="41"/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/>
      <c r="C13" s="62" t="s">
        <v>447</v>
      </c>
      <c r="D13" s="70"/>
      <c r="E13" s="11"/>
      <c r="F13" s="41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15"/>
      <c r="C14" s="36" t="s">
        <v>448</v>
      </c>
      <c r="D14" s="70"/>
      <c r="E14" s="11"/>
      <c r="F14" s="41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0"/>
      <c r="B15" s="15"/>
      <c r="C15" s="36" t="s">
        <v>449</v>
      </c>
      <c r="D15" s="70"/>
      <c r="E15" s="11"/>
      <c r="F15" s="41"/>
      <c r="G15" s="11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0"/>
      <c r="B16" s="15"/>
      <c r="C16" s="215" t="s">
        <v>838</v>
      </c>
      <c r="D16" s="70"/>
      <c r="E16" s="11"/>
      <c r="F16" s="41"/>
      <c r="G16" s="11"/>
      <c r="H16" s="15"/>
      <c r="I16" s="11"/>
      <c r="J16" s="15"/>
      <c r="K16" s="11"/>
      <c r="L16" s="15"/>
      <c r="M16" s="11"/>
      <c r="N16" s="15"/>
      <c r="O16" s="11"/>
      <c r="P16" s="15"/>
      <c r="Q16" s="11"/>
      <c r="R16" s="15"/>
    </row>
    <row r="17" spans="1:18" x14ac:dyDescent="0.35">
      <c r="A17" s="10"/>
      <c r="B17" s="15"/>
      <c r="C17" s="15" t="s">
        <v>839</v>
      </c>
      <c r="D17" s="70"/>
      <c r="E17" s="11"/>
      <c r="F17" s="41"/>
      <c r="G17" s="11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0"/>
      <c r="B18" s="15"/>
      <c r="C18" s="215" t="s">
        <v>840</v>
      </c>
      <c r="D18" s="70"/>
      <c r="E18" s="11"/>
      <c r="F18" s="41"/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0"/>
      <c r="B19" s="15"/>
      <c r="C19" s="11" t="s">
        <v>841</v>
      </c>
      <c r="D19" s="70"/>
      <c r="E19" s="11"/>
      <c r="F19" s="41"/>
      <c r="G19" s="11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x14ac:dyDescent="0.35">
      <c r="A20" s="10"/>
      <c r="B20" s="15"/>
      <c r="C20" s="215" t="s">
        <v>842</v>
      </c>
      <c r="D20" s="70"/>
      <c r="E20" s="11"/>
      <c r="F20" s="41"/>
      <c r="G20" s="11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x14ac:dyDescent="0.35">
      <c r="A21" s="10"/>
      <c r="B21" s="15"/>
      <c r="C21" s="215" t="s">
        <v>843</v>
      </c>
      <c r="D21" s="70"/>
      <c r="E21" s="11"/>
      <c r="F21" s="41"/>
      <c r="G21" s="11"/>
      <c r="H21" s="15"/>
      <c r="I21" s="11"/>
      <c r="J21" s="15"/>
      <c r="K21" s="11"/>
      <c r="L21" s="15"/>
      <c r="M21" s="11"/>
      <c r="N21" s="15"/>
      <c r="O21" s="11"/>
      <c r="P21" s="15"/>
      <c r="Q21" s="11"/>
      <c r="R21" s="15"/>
    </row>
    <row r="22" spans="1:18" x14ac:dyDescent="0.35">
      <c r="A22" s="10"/>
      <c r="B22" s="15"/>
      <c r="C22" s="62" t="s">
        <v>450</v>
      </c>
      <c r="D22" s="70"/>
      <c r="E22" s="11"/>
      <c r="F22" s="41"/>
      <c r="G22" s="11"/>
      <c r="H22" s="15"/>
      <c r="I22" s="11"/>
      <c r="J22" s="15"/>
      <c r="K22" s="11"/>
      <c r="L22" s="15"/>
      <c r="M22" s="11"/>
      <c r="N22" s="15"/>
      <c r="O22" s="11"/>
      <c r="P22" s="15"/>
      <c r="Q22" s="11"/>
      <c r="R22" s="15"/>
    </row>
    <row r="23" spans="1:18" x14ac:dyDescent="0.35">
      <c r="A23" s="10"/>
      <c r="B23" s="15"/>
      <c r="C23" s="36" t="s">
        <v>451</v>
      </c>
      <c r="D23" s="70"/>
      <c r="E23" s="11"/>
      <c r="F23" s="41"/>
      <c r="G23" s="11"/>
      <c r="H23" s="15"/>
      <c r="I23" s="11"/>
      <c r="J23" s="15"/>
      <c r="K23" s="11"/>
      <c r="L23" s="15"/>
      <c r="M23" s="11"/>
      <c r="N23" s="15"/>
      <c r="O23" s="11"/>
      <c r="P23" s="15"/>
      <c r="Q23" s="11"/>
      <c r="R23" s="15"/>
    </row>
    <row r="24" spans="1:18" x14ac:dyDescent="0.35">
      <c r="A24" s="12"/>
      <c r="B24" s="193" t="s">
        <v>452</v>
      </c>
      <c r="C24" s="45" t="s">
        <v>837</v>
      </c>
      <c r="D24" s="71"/>
      <c r="E24" s="29"/>
      <c r="F24" s="21"/>
      <c r="G24" s="13"/>
      <c r="H24" s="16"/>
      <c r="I24" s="13"/>
      <c r="J24" s="16"/>
      <c r="K24" s="13"/>
      <c r="L24" s="16"/>
      <c r="M24" s="13"/>
      <c r="N24" s="16"/>
      <c r="O24" s="13"/>
      <c r="P24" s="16"/>
      <c r="Q24" s="13"/>
      <c r="R24" s="16"/>
    </row>
    <row r="25" spans="1:18" x14ac:dyDescent="0.35">
      <c r="A25" s="33"/>
      <c r="B25" s="195"/>
      <c r="C25" s="49"/>
      <c r="D25" s="162"/>
      <c r="E25" s="293" t="s">
        <v>509</v>
      </c>
      <c r="F25" s="3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s="125" customFormat="1" ht="19.5" customHeight="1" x14ac:dyDescent="0.35">
      <c r="A26" s="212" t="s">
        <v>56</v>
      </c>
      <c r="B26" s="344" t="s">
        <v>93</v>
      </c>
      <c r="C26" s="1" t="s">
        <v>95</v>
      </c>
      <c r="D26" s="97" t="s">
        <v>97</v>
      </c>
      <c r="E26" s="212" t="s">
        <v>53</v>
      </c>
      <c r="F26" s="212" t="s">
        <v>99</v>
      </c>
      <c r="G26" s="345" t="s">
        <v>423</v>
      </c>
      <c r="H26" s="345"/>
      <c r="I26" s="345"/>
      <c r="J26" s="345" t="s">
        <v>557</v>
      </c>
      <c r="K26" s="345"/>
      <c r="L26" s="345"/>
      <c r="M26" s="345"/>
      <c r="N26" s="345"/>
      <c r="O26" s="345"/>
      <c r="P26" s="345"/>
      <c r="Q26" s="345"/>
      <c r="R26" s="345"/>
    </row>
    <row r="27" spans="1:18" s="125" customFormat="1" x14ac:dyDescent="0.35">
      <c r="A27" s="209" t="s">
        <v>57</v>
      </c>
      <c r="B27" s="344"/>
      <c r="C27" s="211" t="s">
        <v>96</v>
      </c>
      <c r="D27" s="210" t="s">
        <v>98</v>
      </c>
      <c r="E27" s="209" t="s">
        <v>54</v>
      </c>
      <c r="F27" s="209" t="s">
        <v>100</v>
      </c>
      <c r="G27" s="200" t="s">
        <v>8</v>
      </c>
      <c r="H27" s="200" t="s">
        <v>9</v>
      </c>
      <c r="I27" s="200" t="s">
        <v>10</v>
      </c>
      <c r="J27" s="200" t="s">
        <v>11</v>
      </c>
      <c r="K27" s="200" t="s">
        <v>12</v>
      </c>
      <c r="L27" s="200" t="s">
        <v>13</v>
      </c>
      <c r="M27" s="200" t="s">
        <v>14</v>
      </c>
      <c r="N27" s="200" t="s">
        <v>15</v>
      </c>
      <c r="O27" s="200" t="s">
        <v>16</v>
      </c>
      <c r="P27" s="200" t="s">
        <v>17</v>
      </c>
      <c r="Q27" s="200" t="s">
        <v>18</v>
      </c>
      <c r="R27" s="200" t="s">
        <v>19</v>
      </c>
    </row>
    <row r="28" spans="1:18" x14ac:dyDescent="0.35">
      <c r="A28" s="8">
        <v>2</v>
      </c>
      <c r="B28" s="14" t="s">
        <v>845</v>
      </c>
      <c r="C28" s="216" t="s">
        <v>455</v>
      </c>
      <c r="D28" s="72">
        <v>816000</v>
      </c>
      <c r="E28" s="9" t="s">
        <v>21</v>
      </c>
      <c r="F28" s="4" t="s">
        <v>1</v>
      </c>
      <c r="G28" s="9"/>
      <c r="H28" s="14"/>
      <c r="I28" s="9"/>
      <c r="J28" s="14"/>
      <c r="K28" s="9"/>
      <c r="L28" s="14"/>
      <c r="M28" s="9"/>
      <c r="N28" s="14"/>
      <c r="O28" s="9"/>
      <c r="P28" s="14"/>
      <c r="Q28" s="9"/>
      <c r="R28" s="14"/>
    </row>
    <row r="29" spans="1:18" x14ac:dyDescent="0.35">
      <c r="A29" s="10"/>
      <c r="B29" s="15"/>
      <c r="C29" s="62" t="s">
        <v>456</v>
      </c>
      <c r="D29" s="70"/>
      <c r="E29" s="11" t="s">
        <v>92</v>
      </c>
      <c r="F29" s="205" t="s">
        <v>405</v>
      </c>
      <c r="G29" s="11"/>
      <c r="H29" s="15"/>
      <c r="I29" s="11"/>
      <c r="J29" s="15"/>
      <c r="K29" s="11"/>
      <c r="L29" s="15"/>
      <c r="M29" s="11"/>
      <c r="N29" s="15"/>
      <c r="O29" s="11"/>
      <c r="P29" s="15"/>
      <c r="Q29" s="11"/>
      <c r="R29" s="15"/>
    </row>
    <row r="30" spans="1:18" x14ac:dyDescent="0.35">
      <c r="A30" s="10"/>
      <c r="B30" s="15"/>
      <c r="C30" s="62" t="s">
        <v>457</v>
      </c>
      <c r="D30" s="70"/>
      <c r="E30" s="11" t="s">
        <v>31</v>
      </c>
      <c r="F30" s="41" t="s">
        <v>794</v>
      </c>
      <c r="G30" s="11"/>
      <c r="H30" s="15"/>
      <c r="I30" s="11"/>
      <c r="J30" s="15"/>
      <c r="K30" s="11"/>
      <c r="L30" s="15"/>
      <c r="M30" s="11"/>
      <c r="N30" s="15"/>
      <c r="O30" s="11"/>
      <c r="P30" s="15"/>
      <c r="Q30" s="11"/>
      <c r="R30" s="15"/>
    </row>
    <row r="31" spans="1:18" x14ac:dyDescent="0.35">
      <c r="A31" s="10"/>
      <c r="B31" s="15"/>
      <c r="C31" s="62" t="s">
        <v>458</v>
      </c>
      <c r="D31" s="70"/>
      <c r="E31" s="11"/>
      <c r="F31" s="41"/>
      <c r="G31" s="11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</row>
    <row r="32" spans="1:18" x14ac:dyDescent="0.35">
      <c r="A32" s="10"/>
      <c r="B32" s="15"/>
      <c r="C32" s="62" t="s">
        <v>846</v>
      </c>
      <c r="D32" s="70"/>
      <c r="E32" s="11"/>
      <c r="F32" s="41"/>
      <c r="G32" s="11"/>
      <c r="H32" s="15"/>
      <c r="I32" s="11"/>
      <c r="J32" s="15"/>
      <c r="K32" s="11"/>
      <c r="L32" s="15"/>
      <c r="M32" s="11"/>
      <c r="N32" s="15"/>
      <c r="O32" s="11"/>
      <c r="P32" s="15"/>
      <c r="Q32" s="11"/>
      <c r="R32" s="15"/>
    </row>
    <row r="33" spans="1:18" x14ac:dyDescent="0.35">
      <c r="A33" s="10"/>
      <c r="B33" s="15"/>
      <c r="C33" s="36" t="s">
        <v>459</v>
      </c>
      <c r="D33" s="70"/>
      <c r="E33" s="11"/>
      <c r="F33" s="41"/>
      <c r="G33" s="11"/>
      <c r="H33" s="15"/>
      <c r="I33" s="11"/>
      <c r="J33" s="15"/>
      <c r="K33" s="11"/>
      <c r="L33" s="15"/>
      <c r="M33" s="11"/>
      <c r="N33" s="15"/>
      <c r="O33" s="11"/>
      <c r="P33" s="15"/>
      <c r="Q33" s="11"/>
      <c r="R33" s="15"/>
    </row>
    <row r="34" spans="1:18" x14ac:dyDescent="0.35">
      <c r="A34" s="12"/>
      <c r="B34" s="193" t="s">
        <v>453</v>
      </c>
      <c r="C34" s="45" t="s">
        <v>847</v>
      </c>
      <c r="D34" s="71"/>
      <c r="E34" s="29"/>
      <c r="F34" s="21"/>
      <c r="G34" s="13"/>
      <c r="H34" s="16"/>
      <c r="I34" s="13"/>
      <c r="J34" s="16"/>
      <c r="K34" s="13"/>
      <c r="L34" s="16"/>
      <c r="M34" s="13"/>
      <c r="N34" s="16"/>
      <c r="O34" s="13"/>
      <c r="P34" s="16"/>
      <c r="Q34" s="13"/>
      <c r="R34" s="16"/>
    </row>
    <row r="35" spans="1:18" x14ac:dyDescent="0.35">
      <c r="A35" s="10">
        <v>3</v>
      </c>
      <c r="B35" s="15" t="s">
        <v>848</v>
      </c>
      <c r="C35" s="36" t="s">
        <v>849</v>
      </c>
      <c r="D35" s="73">
        <v>138000</v>
      </c>
      <c r="E35" s="11" t="s">
        <v>21</v>
      </c>
      <c r="F35" s="20" t="s">
        <v>1</v>
      </c>
      <c r="G35" s="11"/>
      <c r="H35" s="15"/>
      <c r="I35" s="11"/>
      <c r="J35" s="15"/>
      <c r="K35" s="11"/>
      <c r="L35" s="15"/>
      <c r="M35" s="11"/>
      <c r="N35" s="15"/>
      <c r="O35" s="11"/>
      <c r="P35" s="15"/>
      <c r="Q35" s="11"/>
      <c r="R35" s="15"/>
    </row>
    <row r="36" spans="1:18" x14ac:dyDescent="0.35">
      <c r="A36" s="10"/>
      <c r="B36" s="15"/>
      <c r="C36" s="36" t="s">
        <v>850</v>
      </c>
      <c r="D36" s="70"/>
      <c r="E36" s="11" t="s">
        <v>92</v>
      </c>
      <c r="F36" s="205" t="s">
        <v>405</v>
      </c>
      <c r="G36" s="11"/>
      <c r="H36" s="15"/>
      <c r="I36" s="11"/>
      <c r="J36" s="15"/>
      <c r="K36" s="11"/>
      <c r="L36" s="15"/>
      <c r="M36" s="11"/>
      <c r="N36" s="15"/>
      <c r="O36" s="11"/>
      <c r="P36" s="15"/>
      <c r="Q36" s="11"/>
      <c r="R36" s="15"/>
    </row>
    <row r="37" spans="1:18" x14ac:dyDescent="0.35">
      <c r="A37" s="10"/>
      <c r="B37" s="15"/>
      <c r="C37" s="36"/>
      <c r="D37" s="70"/>
      <c r="E37" s="11" t="s">
        <v>31</v>
      </c>
      <c r="F37" s="41" t="s">
        <v>794</v>
      </c>
      <c r="G37" s="11"/>
      <c r="H37" s="15"/>
      <c r="I37" s="11"/>
      <c r="J37" s="15"/>
      <c r="K37" s="11"/>
      <c r="L37" s="15"/>
      <c r="M37" s="11"/>
      <c r="N37" s="15"/>
      <c r="O37" s="11"/>
      <c r="P37" s="15"/>
      <c r="Q37" s="11"/>
      <c r="R37" s="15"/>
    </row>
    <row r="38" spans="1:18" x14ac:dyDescent="0.35">
      <c r="A38" s="12"/>
      <c r="B38" s="193" t="s">
        <v>454</v>
      </c>
      <c r="C38" s="45" t="s">
        <v>847</v>
      </c>
      <c r="D38" s="71"/>
      <c r="E38" s="29"/>
      <c r="F38" s="21"/>
      <c r="G38" s="13"/>
      <c r="H38" s="16"/>
      <c r="I38" s="13"/>
      <c r="J38" s="16"/>
      <c r="K38" s="13"/>
      <c r="L38" s="16"/>
      <c r="M38" s="13"/>
      <c r="N38" s="16"/>
      <c r="O38" s="13"/>
      <c r="P38" s="16"/>
      <c r="Q38" s="13"/>
      <c r="R38" s="16"/>
    </row>
    <row r="39" spans="1:18" x14ac:dyDescent="0.35">
      <c r="C39" s="208" t="s">
        <v>94</v>
      </c>
      <c r="D39" s="68">
        <f>SUM(D7:D38)</f>
        <v>5438400</v>
      </c>
    </row>
    <row r="40" spans="1:18" x14ac:dyDescent="0.35">
      <c r="D40" s="148"/>
    </row>
    <row r="50" spans="2:18" s="6" customFormat="1" x14ac:dyDescent="0.35">
      <c r="B50" s="5"/>
      <c r="C50" s="5"/>
      <c r="D50" s="222"/>
      <c r="E50" s="6" t="s">
        <v>998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</sheetData>
  <mergeCells count="11">
    <mergeCell ref="B26:B27"/>
    <mergeCell ref="G26:I26"/>
    <mergeCell ref="J26:R26"/>
    <mergeCell ref="A2:R2"/>
    <mergeCell ref="A3:R3"/>
    <mergeCell ref="A4:R4"/>
    <mergeCell ref="A5:R5"/>
    <mergeCell ref="A6:R6"/>
    <mergeCell ref="B7:B8"/>
    <mergeCell ref="G7:I7"/>
    <mergeCell ref="J7:R7"/>
  </mergeCells>
  <pageMargins left="0.17" right="0.17" top="0.61" bottom="0.2" header="0.3" footer="0.18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5"/>
  <sheetViews>
    <sheetView zoomScaleSheetLayoutView="100" workbookViewId="0">
      <selection activeCell="A6" sqref="A6:R6"/>
    </sheetView>
  </sheetViews>
  <sheetFormatPr defaultRowHeight="21" x14ac:dyDescent="0.35"/>
  <cols>
    <col min="1" max="1" width="4.875" style="6" customWidth="1"/>
    <col min="2" max="2" width="21" style="5" customWidth="1"/>
    <col min="3" max="3" width="34.75" style="5" customWidth="1"/>
    <col min="4" max="4" width="9.25" style="7" customWidth="1"/>
    <col min="5" max="5" width="11.25" style="5" customWidth="1"/>
    <col min="6" max="6" width="11.125" style="6" customWidth="1"/>
    <col min="7" max="18" width="3.6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527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462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290" t="s">
        <v>56</v>
      </c>
      <c r="B7" s="344" t="s">
        <v>93</v>
      </c>
      <c r="C7" s="1" t="s">
        <v>95</v>
      </c>
      <c r="D7" s="97" t="s">
        <v>97</v>
      </c>
      <c r="E7" s="290" t="s">
        <v>53</v>
      </c>
      <c r="F7" s="290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45" t="s">
        <v>57</v>
      </c>
      <c r="B8" s="344"/>
      <c r="C8" s="235" t="s">
        <v>96</v>
      </c>
      <c r="D8" s="210" t="s">
        <v>98</v>
      </c>
      <c r="E8" s="245" t="s">
        <v>54</v>
      </c>
      <c r="F8" s="245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61</v>
      </c>
      <c r="C9" s="9" t="s">
        <v>220</v>
      </c>
      <c r="D9" s="72">
        <v>10000</v>
      </c>
      <c r="E9" s="9" t="s">
        <v>21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/>
      <c r="C10" s="31" t="s">
        <v>854</v>
      </c>
      <c r="D10" s="70"/>
      <c r="E10" s="11" t="s">
        <v>30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31" t="s">
        <v>951</v>
      </c>
      <c r="D11" s="70"/>
      <c r="E11" s="11" t="s">
        <v>31</v>
      </c>
      <c r="F11" s="41" t="s">
        <v>852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31" t="s">
        <v>954</v>
      </c>
      <c r="D12" s="70"/>
      <c r="E12" s="11"/>
      <c r="F12" s="41" t="s">
        <v>853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246" t="s">
        <v>947</v>
      </c>
      <c r="C13" s="31" t="s">
        <v>955</v>
      </c>
      <c r="D13" s="18"/>
      <c r="E13" s="11"/>
      <c r="F13" s="20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246" t="s">
        <v>948</v>
      </c>
      <c r="C14" s="308" t="s">
        <v>851</v>
      </c>
      <c r="D14" s="18"/>
      <c r="E14" s="11"/>
      <c r="F14" s="20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8">
        <v>2</v>
      </c>
      <c r="B15" s="14" t="s">
        <v>463</v>
      </c>
      <c r="C15" s="9" t="s">
        <v>921</v>
      </c>
      <c r="D15" s="72">
        <v>150000</v>
      </c>
      <c r="E15" s="9" t="s">
        <v>21</v>
      </c>
      <c r="F15" s="4" t="s">
        <v>1</v>
      </c>
      <c r="G15" s="9"/>
      <c r="H15" s="14"/>
      <c r="I15" s="9"/>
      <c r="J15" s="14"/>
      <c r="K15" s="9"/>
      <c r="L15" s="14"/>
      <c r="M15" s="9"/>
      <c r="N15" s="14"/>
      <c r="O15" s="9"/>
      <c r="P15" s="14"/>
      <c r="Q15" s="9"/>
      <c r="R15" s="14"/>
    </row>
    <row r="16" spans="1:18" x14ac:dyDescent="0.35">
      <c r="A16" s="10"/>
      <c r="B16" s="15" t="s">
        <v>464</v>
      </c>
      <c r="C16" s="11" t="s">
        <v>922</v>
      </c>
      <c r="D16" s="70"/>
      <c r="E16" s="11" t="s">
        <v>92</v>
      </c>
      <c r="F16" s="205" t="s">
        <v>405</v>
      </c>
      <c r="G16" s="11"/>
      <c r="H16" s="15"/>
      <c r="I16" s="11"/>
      <c r="J16" s="15"/>
      <c r="K16" s="11"/>
      <c r="L16" s="15"/>
      <c r="M16" s="11"/>
      <c r="N16" s="15"/>
      <c r="O16" s="11"/>
      <c r="P16" s="15"/>
      <c r="Q16" s="11"/>
      <c r="R16" s="15"/>
    </row>
    <row r="17" spans="1:18" x14ac:dyDescent="0.35">
      <c r="A17" s="10"/>
      <c r="B17" s="15"/>
      <c r="C17" s="11" t="s">
        <v>923</v>
      </c>
      <c r="D17" s="70"/>
      <c r="E17" s="11" t="s">
        <v>31</v>
      </c>
      <c r="F17" s="41" t="s">
        <v>852</v>
      </c>
      <c r="G17" s="11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0"/>
      <c r="B18" s="15"/>
      <c r="C18" s="11" t="s">
        <v>952</v>
      </c>
      <c r="D18" s="70"/>
      <c r="E18" s="11"/>
      <c r="F18" s="41" t="s">
        <v>853</v>
      </c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0"/>
      <c r="B19" s="15"/>
      <c r="C19" s="11" t="s">
        <v>953</v>
      </c>
      <c r="D19" s="70"/>
      <c r="E19" s="11"/>
      <c r="F19" s="41"/>
      <c r="G19" s="11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x14ac:dyDescent="0.35">
      <c r="A20" s="10"/>
      <c r="B20" s="15"/>
      <c r="C20" s="31" t="s">
        <v>956</v>
      </c>
      <c r="D20" s="70"/>
      <c r="E20" s="11"/>
      <c r="F20" s="41"/>
      <c r="G20" s="11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x14ac:dyDescent="0.35">
      <c r="A21" s="10"/>
      <c r="B21" s="15"/>
      <c r="C21" s="31" t="s">
        <v>957</v>
      </c>
      <c r="D21" s="70"/>
      <c r="E21" s="11"/>
      <c r="F21" s="41"/>
      <c r="G21" s="11"/>
      <c r="H21" s="15"/>
      <c r="I21" s="11"/>
      <c r="J21" s="15"/>
      <c r="K21" s="11"/>
      <c r="L21" s="15"/>
      <c r="M21" s="11"/>
      <c r="N21" s="15"/>
      <c r="O21" s="11"/>
      <c r="P21" s="15"/>
      <c r="Q21" s="11"/>
      <c r="R21" s="15"/>
    </row>
    <row r="22" spans="1:18" x14ac:dyDescent="0.35">
      <c r="A22" s="10"/>
      <c r="B22" s="246" t="s">
        <v>949</v>
      </c>
      <c r="C22" s="31" t="s">
        <v>109</v>
      </c>
      <c r="D22" s="70"/>
      <c r="E22" s="11"/>
      <c r="F22" s="41"/>
      <c r="G22" s="11"/>
      <c r="H22" s="15"/>
      <c r="I22" s="11"/>
      <c r="J22" s="15"/>
      <c r="K22" s="11"/>
      <c r="L22" s="15"/>
      <c r="M22" s="11"/>
      <c r="N22" s="15"/>
      <c r="O22" s="11"/>
      <c r="P22" s="15"/>
      <c r="Q22" s="11"/>
      <c r="R22" s="15"/>
    </row>
    <row r="23" spans="1:18" x14ac:dyDescent="0.35">
      <c r="A23" s="291"/>
      <c r="B23" s="193" t="s">
        <v>950</v>
      </c>
      <c r="C23" s="261" t="s">
        <v>851</v>
      </c>
      <c r="D23" s="71"/>
      <c r="E23" s="13"/>
      <c r="F23" s="21"/>
      <c r="G23" s="13"/>
      <c r="H23" s="16"/>
      <c r="I23" s="13"/>
      <c r="J23" s="16"/>
      <c r="K23" s="13"/>
      <c r="L23" s="16"/>
      <c r="M23" s="13"/>
      <c r="N23" s="16"/>
      <c r="O23" s="13"/>
      <c r="P23" s="16"/>
      <c r="Q23" s="13"/>
      <c r="R23" s="16"/>
    </row>
    <row r="24" spans="1:18" x14ac:dyDescent="0.35">
      <c r="C24" s="235" t="s">
        <v>94</v>
      </c>
      <c r="D24" s="71">
        <f>SUM(D7:D23)</f>
        <v>160000</v>
      </c>
    </row>
    <row r="25" spans="1:18" x14ac:dyDescent="0.35">
      <c r="E25" s="6" t="s">
        <v>999</v>
      </c>
    </row>
  </sheetData>
  <mergeCells count="8">
    <mergeCell ref="A2:R2"/>
    <mergeCell ref="A3:R3"/>
    <mergeCell ref="A4:R4"/>
    <mergeCell ref="B7:B8"/>
    <mergeCell ref="G7:I7"/>
    <mergeCell ref="J7:R7"/>
    <mergeCell ref="A6:R6"/>
    <mergeCell ref="A5:R5"/>
  </mergeCells>
  <pageMargins left="0.17" right="0.17" top="0.59" bottom="0.2" header="0.3" footer="0.17"/>
  <pageSetup paperSize="9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zoomScaleSheetLayoutView="100" workbookViewId="0">
      <selection activeCell="F20" sqref="F20"/>
    </sheetView>
  </sheetViews>
  <sheetFormatPr defaultRowHeight="21" x14ac:dyDescent="0.35"/>
  <cols>
    <col min="1" max="1" width="4.875" style="6" customWidth="1"/>
    <col min="2" max="2" width="26" style="5" customWidth="1"/>
    <col min="3" max="3" width="32.375" style="5" customWidth="1"/>
    <col min="4" max="4" width="10.375" style="7" customWidth="1"/>
    <col min="5" max="5" width="11.625" style="5" customWidth="1"/>
    <col min="6" max="6" width="12.875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527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355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212" t="s">
        <v>56</v>
      </c>
      <c r="B7" s="344" t="s">
        <v>93</v>
      </c>
      <c r="C7" s="1" t="s">
        <v>95</v>
      </c>
      <c r="D7" s="97" t="s">
        <v>97</v>
      </c>
      <c r="E7" s="212" t="s">
        <v>53</v>
      </c>
      <c r="F7" s="212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09" t="s">
        <v>57</v>
      </c>
      <c r="B8" s="344"/>
      <c r="C8" s="211" t="s">
        <v>96</v>
      </c>
      <c r="D8" s="210" t="s">
        <v>98</v>
      </c>
      <c r="E8" s="209" t="s">
        <v>54</v>
      </c>
      <c r="F8" s="209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14" t="s">
        <v>62</v>
      </c>
      <c r="C9" s="281" t="s">
        <v>296</v>
      </c>
      <c r="D9" s="72">
        <v>15000</v>
      </c>
      <c r="E9" s="9" t="s">
        <v>21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/>
      <c r="C10" s="260" t="s">
        <v>541</v>
      </c>
      <c r="D10" s="70"/>
      <c r="E10" s="11" t="s">
        <v>92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282" t="s">
        <v>542</v>
      </c>
      <c r="D11" s="51"/>
      <c r="E11" s="11" t="s">
        <v>31</v>
      </c>
      <c r="F11" s="41" t="s">
        <v>856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256" t="s">
        <v>107</v>
      </c>
      <c r="D12" s="51"/>
      <c r="E12" s="11"/>
      <c r="F12" s="41" t="s">
        <v>857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/>
      <c r="C13" s="256" t="s">
        <v>297</v>
      </c>
      <c r="D13" s="51"/>
      <c r="E13" s="11"/>
      <c r="F13" s="41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15"/>
      <c r="C14" s="262" t="s">
        <v>21</v>
      </c>
      <c r="D14" s="18"/>
      <c r="F14" s="20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2"/>
      <c r="B15" s="193" t="s">
        <v>465</v>
      </c>
      <c r="C15" s="261" t="s">
        <v>855</v>
      </c>
      <c r="D15" s="19"/>
      <c r="E15" s="27"/>
      <c r="F15" s="44"/>
      <c r="G15" s="13"/>
      <c r="H15" s="16"/>
      <c r="I15" s="13"/>
      <c r="J15" s="16"/>
      <c r="K15" s="13"/>
      <c r="L15" s="16"/>
      <c r="M15" s="13"/>
      <c r="N15" s="16"/>
      <c r="O15" s="13"/>
      <c r="P15" s="16"/>
      <c r="Q15" s="13"/>
      <c r="R15" s="16"/>
    </row>
    <row r="16" spans="1:18" x14ac:dyDescent="0.35">
      <c r="C16" s="95" t="s">
        <v>94</v>
      </c>
      <c r="D16" s="67">
        <f>SUM(D9:D15)</f>
        <v>15000</v>
      </c>
    </row>
    <row r="24" spans="1:5" x14ac:dyDescent="0.35">
      <c r="A24" s="161"/>
      <c r="D24" s="222"/>
      <c r="E24" s="6" t="s">
        <v>1000</v>
      </c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" header="0.3" footer="0.18"/>
  <pageSetup paperSize="9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topLeftCell="A7" zoomScaleSheetLayoutView="100" workbookViewId="0">
      <selection activeCell="A6" sqref="A6:R6"/>
    </sheetView>
  </sheetViews>
  <sheetFormatPr defaultRowHeight="21" x14ac:dyDescent="0.35"/>
  <cols>
    <col min="1" max="1" width="4.875" style="6" customWidth="1"/>
    <col min="2" max="2" width="26.5" style="5" customWidth="1"/>
    <col min="3" max="3" width="30.375" style="5" customWidth="1"/>
    <col min="4" max="4" width="10" style="7" customWidth="1"/>
    <col min="5" max="5" width="11.5" style="5" customWidth="1"/>
    <col min="6" max="6" width="11.875" style="6" customWidth="1"/>
    <col min="7" max="18" width="3.37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527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466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212" t="s">
        <v>56</v>
      </c>
      <c r="B7" s="344" t="s">
        <v>93</v>
      </c>
      <c r="C7" s="1" t="s">
        <v>95</v>
      </c>
      <c r="D7" s="97" t="s">
        <v>97</v>
      </c>
      <c r="E7" s="212" t="s">
        <v>53</v>
      </c>
      <c r="F7" s="212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09" t="s">
        <v>57</v>
      </c>
      <c r="B8" s="344"/>
      <c r="C8" s="211" t="s">
        <v>96</v>
      </c>
      <c r="D8" s="210" t="s">
        <v>98</v>
      </c>
      <c r="E8" s="209" t="s">
        <v>54</v>
      </c>
      <c r="F8" s="209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259" t="s">
        <v>468</v>
      </c>
      <c r="C9" s="23" t="s">
        <v>323</v>
      </c>
      <c r="D9" s="72">
        <v>10000</v>
      </c>
      <c r="E9" s="9" t="s">
        <v>21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256" t="s">
        <v>467</v>
      </c>
      <c r="C10" s="15" t="s">
        <v>133</v>
      </c>
      <c r="D10" s="70"/>
      <c r="E10" s="11" t="s">
        <v>92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15" t="s">
        <v>321</v>
      </c>
      <c r="D11" s="51"/>
      <c r="E11" s="11" t="s">
        <v>31</v>
      </c>
      <c r="F11" s="41" t="s">
        <v>859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5" t="s">
        <v>322</v>
      </c>
      <c r="D12" s="51"/>
      <c r="E12" s="11"/>
      <c r="F12" s="41" t="s">
        <v>860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2"/>
      <c r="B13" s="193" t="s">
        <v>469</v>
      </c>
      <c r="C13" s="45" t="s">
        <v>858</v>
      </c>
      <c r="D13" s="19"/>
      <c r="E13" s="27"/>
      <c r="F13" s="44"/>
      <c r="G13" s="13"/>
      <c r="H13" s="16"/>
      <c r="I13" s="13"/>
      <c r="J13" s="16"/>
      <c r="K13" s="13"/>
      <c r="L13" s="16"/>
      <c r="M13" s="13"/>
      <c r="N13" s="16"/>
      <c r="O13" s="13"/>
      <c r="P13" s="16"/>
      <c r="Q13" s="13"/>
      <c r="R13" s="16"/>
    </row>
    <row r="14" spans="1:18" x14ac:dyDescent="0.35">
      <c r="C14" s="152" t="s">
        <v>94</v>
      </c>
      <c r="D14" s="67">
        <f>SUM(D9:D13)</f>
        <v>10000</v>
      </c>
    </row>
    <row r="24" spans="5:5" x14ac:dyDescent="0.35">
      <c r="E24" s="6" t="s">
        <v>1001</v>
      </c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" header="0.3" footer="0.18"/>
  <pageSetup paperSize="9"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72"/>
  <sheetViews>
    <sheetView topLeftCell="A55" zoomScaleSheetLayoutView="100" workbookViewId="0">
      <selection activeCell="B67" sqref="B67"/>
    </sheetView>
  </sheetViews>
  <sheetFormatPr defaultRowHeight="21" x14ac:dyDescent="0.35"/>
  <cols>
    <col min="1" max="1" width="4.875" style="6" customWidth="1"/>
    <col min="2" max="2" width="25.25" style="5" customWidth="1"/>
    <col min="3" max="3" width="34.875" style="5" customWidth="1"/>
    <col min="4" max="4" width="10.25" style="7" customWidth="1"/>
    <col min="5" max="5" width="11.75" style="5" customWidth="1"/>
    <col min="6" max="6" width="11.25" style="6" customWidth="1"/>
    <col min="7" max="18" width="3.12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471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470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94" customFormat="1" x14ac:dyDescent="0.35">
      <c r="A7" s="96" t="s">
        <v>56</v>
      </c>
      <c r="B7" s="344" t="s">
        <v>93</v>
      </c>
      <c r="C7" s="1" t="s">
        <v>95</v>
      </c>
      <c r="D7" s="97" t="s">
        <v>97</v>
      </c>
      <c r="E7" s="96" t="s">
        <v>53</v>
      </c>
      <c r="F7" s="96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94" customFormat="1" x14ac:dyDescent="0.35">
      <c r="A8" s="99" t="s">
        <v>57</v>
      </c>
      <c r="B8" s="344"/>
      <c r="C8" s="100" t="s">
        <v>96</v>
      </c>
      <c r="D8" s="88" t="s">
        <v>98</v>
      </c>
      <c r="E8" s="99" t="s">
        <v>54</v>
      </c>
      <c r="F8" s="99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2" t="s">
        <v>73</v>
      </c>
      <c r="C9" s="5" t="s">
        <v>475</v>
      </c>
      <c r="D9" s="72">
        <v>200000</v>
      </c>
      <c r="E9" s="14" t="s">
        <v>21</v>
      </c>
      <c r="F9" s="4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/>
      <c r="C10" s="5" t="s">
        <v>473</v>
      </c>
      <c r="D10" s="142"/>
      <c r="E10" s="15" t="s">
        <v>92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46" t="s">
        <v>474</v>
      </c>
      <c r="D11" s="73"/>
      <c r="E11" s="15" t="s">
        <v>31</v>
      </c>
      <c r="F11" s="41" t="s">
        <v>683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11" t="s">
        <v>476</v>
      </c>
      <c r="D12" s="73"/>
      <c r="E12" s="11"/>
      <c r="F12" s="20"/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/>
      <c r="C13" s="11" t="s">
        <v>477</v>
      </c>
      <c r="D13" s="73"/>
      <c r="E13" s="11"/>
      <c r="F13" s="20"/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15"/>
      <c r="C14" s="11" t="s">
        <v>478</v>
      </c>
      <c r="D14" s="73"/>
      <c r="E14" s="11"/>
      <c r="F14" s="20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0"/>
      <c r="B15" s="15"/>
      <c r="C15" s="5" t="s">
        <v>479</v>
      </c>
      <c r="D15" s="73"/>
      <c r="E15" s="11"/>
      <c r="F15" s="20"/>
      <c r="G15" s="11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2"/>
      <c r="B16" s="193" t="s">
        <v>472</v>
      </c>
      <c r="C16" s="45" t="s">
        <v>861</v>
      </c>
      <c r="D16" s="71"/>
      <c r="E16" s="27"/>
      <c r="F16" s="44"/>
      <c r="G16" s="13"/>
      <c r="H16" s="16"/>
      <c r="I16" s="13"/>
      <c r="J16" s="16"/>
      <c r="K16" s="13"/>
      <c r="L16" s="16"/>
      <c r="M16" s="13"/>
      <c r="N16" s="16"/>
      <c r="O16" s="13"/>
      <c r="P16" s="16"/>
      <c r="Q16" s="13"/>
      <c r="R16" s="16"/>
    </row>
    <row r="17" spans="1:18" x14ac:dyDescent="0.35">
      <c r="A17" s="8">
        <v>2</v>
      </c>
      <c r="B17" s="14" t="s">
        <v>74</v>
      </c>
      <c r="C17" s="5" t="s">
        <v>862</v>
      </c>
      <c r="D17" s="72">
        <v>20000</v>
      </c>
      <c r="E17" s="9" t="s">
        <v>21</v>
      </c>
      <c r="F17" s="4" t="s">
        <v>1</v>
      </c>
      <c r="G17" s="9"/>
      <c r="H17" s="14"/>
      <c r="I17" s="9"/>
      <c r="J17" s="14"/>
      <c r="K17" s="9"/>
      <c r="L17" s="14"/>
      <c r="M17" s="9"/>
      <c r="N17" s="14"/>
      <c r="O17" s="9"/>
      <c r="P17" s="14"/>
      <c r="Q17" s="9"/>
      <c r="R17" s="14"/>
    </row>
    <row r="18" spans="1:18" x14ac:dyDescent="0.35">
      <c r="A18" s="10"/>
      <c r="B18" s="15"/>
      <c r="C18" s="5" t="s">
        <v>863</v>
      </c>
      <c r="D18" s="142"/>
      <c r="E18" s="11" t="s">
        <v>92</v>
      </c>
      <c r="F18" s="205" t="s">
        <v>405</v>
      </c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0"/>
      <c r="B19" s="15"/>
      <c r="C19" s="5" t="s">
        <v>864</v>
      </c>
      <c r="D19" s="142"/>
      <c r="E19" s="11" t="s">
        <v>31</v>
      </c>
      <c r="F19" s="41" t="s">
        <v>683</v>
      </c>
      <c r="G19" s="11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x14ac:dyDescent="0.35">
      <c r="A20" s="10"/>
      <c r="B20" s="15"/>
      <c r="C20" s="5" t="s">
        <v>865</v>
      </c>
      <c r="D20" s="142"/>
      <c r="E20" s="11"/>
      <c r="F20" s="205"/>
      <c r="G20" s="11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x14ac:dyDescent="0.35">
      <c r="A21" s="10"/>
      <c r="B21" s="15"/>
      <c r="C21" s="46" t="s">
        <v>198</v>
      </c>
      <c r="D21" s="73"/>
      <c r="F21" s="20"/>
      <c r="G21" s="11"/>
      <c r="H21" s="15"/>
      <c r="I21" s="11"/>
      <c r="J21" s="15"/>
      <c r="K21" s="11"/>
      <c r="L21" s="15"/>
      <c r="M21" s="11"/>
      <c r="N21" s="15"/>
      <c r="O21" s="11"/>
      <c r="P21" s="15"/>
      <c r="Q21" s="11"/>
      <c r="R21" s="15"/>
    </row>
    <row r="22" spans="1:18" x14ac:dyDescent="0.35">
      <c r="A22" s="10"/>
      <c r="B22" s="15"/>
      <c r="C22" s="11" t="s">
        <v>866</v>
      </c>
      <c r="D22" s="73"/>
      <c r="E22" s="11"/>
      <c r="F22" s="20"/>
      <c r="G22" s="11"/>
      <c r="H22" s="15"/>
      <c r="I22" s="11"/>
      <c r="J22" s="15"/>
      <c r="K22" s="11"/>
      <c r="L22" s="15"/>
      <c r="M22" s="11"/>
      <c r="N22" s="15"/>
      <c r="O22" s="11"/>
      <c r="P22" s="15"/>
      <c r="Q22" s="11"/>
      <c r="R22" s="15"/>
    </row>
    <row r="23" spans="1:18" x14ac:dyDescent="0.35">
      <c r="A23" s="12"/>
      <c r="B23" s="193" t="s">
        <v>491</v>
      </c>
      <c r="C23" s="45" t="s">
        <v>861</v>
      </c>
      <c r="D23" s="71"/>
      <c r="E23" s="27"/>
      <c r="F23" s="44"/>
      <c r="G23" s="13"/>
      <c r="H23" s="16"/>
      <c r="I23" s="13"/>
      <c r="J23" s="16"/>
      <c r="K23" s="13"/>
      <c r="L23" s="16"/>
      <c r="M23" s="13"/>
      <c r="N23" s="16"/>
      <c r="O23" s="13"/>
      <c r="P23" s="16"/>
      <c r="Q23" s="13"/>
      <c r="R23" s="16"/>
    </row>
    <row r="24" spans="1:18" x14ac:dyDescent="0.35">
      <c r="A24" s="33"/>
      <c r="B24" s="195"/>
      <c r="C24" s="49"/>
      <c r="D24" s="162"/>
      <c r="E24" s="293" t="s">
        <v>534</v>
      </c>
      <c r="F24" s="3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s="125" customFormat="1" x14ac:dyDescent="0.35">
      <c r="A25" s="212" t="s">
        <v>56</v>
      </c>
      <c r="B25" s="344" t="s">
        <v>93</v>
      </c>
      <c r="C25" s="1" t="s">
        <v>95</v>
      </c>
      <c r="D25" s="97" t="s">
        <v>97</v>
      </c>
      <c r="E25" s="212" t="s">
        <v>53</v>
      </c>
      <c r="F25" s="212" t="s">
        <v>99</v>
      </c>
      <c r="G25" s="345" t="s">
        <v>423</v>
      </c>
      <c r="H25" s="345"/>
      <c r="I25" s="345"/>
      <c r="J25" s="345" t="s">
        <v>557</v>
      </c>
      <c r="K25" s="345"/>
      <c r="L25" s="345"/>
      <c r="M25" s="345"/>
      <c r="N25" s="345"/>
      <c r="O25" s="345"/>
      <c r="P25" s="345"/>
      <c r="Q25" s="345"/>
      <c r="R25" s="345"/>
    </row>
    <row r="26" spans="1:18" s="125" customFormat="1" x14ac:dyDescent="0.35">
      <c r="A26" s="209" t="s">
        <v>57</v>
      </c>
      <c r="B26" s="344"/>
      <c r="C26" s="211" t="s">
        <v>96</v>
      </c>
      <c r="D26" s="210" t="s">
        <v>98</v>
      </c>
      <c r="E26" s="209" t="s">
        <v>54</v>
      </c>
      <c r="F26" s="209" t="s">
        <v>100</v>
      </c>
      <c r="G26" s="200" t="s">
        <v>8</v>
      </c>
      <c r="H26" s="200" t="s">
        <v>9</v>
      </c>
      <c r="I26" s="200" t="s">
        <v>10</v>
      </c>
      <c r="J26" s="200" t="s">
        <v>11</v>
      </c>
      <c r="K26" s="200" t="s">
        <v>12</v>
      </c>
      <c r="L26" s="200" t="s">
        <v>13</v>
      </c>
      <c r="M26" s="200" t="s">
        <v>14</v>
      </c>
      <c r="N26" s="200" t="s">
        <v>15</v>
      </c>
      <c r="O26" s="200" t="s">
        <v>16</v>
      </c>
      <c r="P26" s="200" t="s">
        <v>17</v>
      </c>
      <c r="Q26" s="200" t="s">
        <v>18</v>
      </c>
      <c r="R26" s="200" t="s">
        <v>19</v>
      </c>
    </row>
    <row r="27" spans="1:18" x14ac:dyDescent="0.35">
      <c r="A27" s="8">
        <v>3</v>
      </c>
      <c r="B27" s="14" t="s">
        <v>77</v>
      </c>
      <c r="C27" s="14" t="s">
        <v>483</v>
      </c>
      <c r="D27" s="135">
        <v>5000</v>
      </c>
      <c r="E27" s="15" t="s">
        <v>21</v>
      </c>
      <c r="F27" s="4" t="s">
        <v>1</v>
      </c>
      <c r="G27" s="14"/>
      <c r="H27" s="9"/>
      <c r="I27" s="14"/>
      <c r="J27" s="9"/>
      <c r="K27" s="14"/>
      <c r="L27" s="9"/>
      <c r="M27" s="14"/>
      <c r="N27" s="9"/>
      <c r="O27" s="14"/>
      <c r="P27" s="9"/>
      <c r="Q27" s="14"/>
      <c r="R27" s="30"/>
    </row>
    <row r="28" spans="1:18" x14ac:dyDescent="0.35">
      <c r="A28" s="10"/>
      <c r="B28" s="15"/>
      <c r="C28" s="15" t="s">
        <v>484</v>
      </c>
      <c r="D28" s="155"/>
      <c r="E28" s="15" t="s">
        <v>92</v>
      </c>
      <c r="F28" s="205" t="s">
        <v>405</v>
      </c>
      <c r="G28" s="15"/>
      <c r="H28" s="11"/>
      <c r="I28" s="15"/>
      <c r="J28" s="11"/>
      <c r="K28" s="15"/>
      <c r="L28" s="11"/>
      <c r="M28" s="15"/>
      <c r="N28" s="11"/>
      <c r="O28" s="15"/>
      <c r="P28" s="11"/>
      <c r="Q28" s="15"/>
      <c r="R28" s="31"/>
    </row>
    <row r="29" spans="1:18" x14ac:dyDescent="0.35">
      <c r="A29" s="10"/>
      <c r="B29" s="15"/>
      <c r="C29" s="57" t="s">
        <v>328</v>
      </c>
      <c r="D29" s="74"/>
      <c r="E29" s="15" t="s">
        <v>31</v>
      </c>
      <c r="F29" s="41" t="s">
        <v>683</v>
      </c>
      <c r="G29" s="15"/>
      <c r="H29" s="11"/>
      <c r="I29" s="15"/>
      <c r="J29" s="11"/>
      <c r="K29" s="15"/>
      <c r="L29" s="11"/>
      <c r="M29" s="15"/>
      <c r="N29" s="11"/>
      <c r="O29" s="15"/>
      <c r="P29" s="11"/>
      <c r="Q29" s="15"/>
      <c r="R29" s="31"/>
    </row>
    <row r="30" spans="1:18" x14ac:dyDescent="0.35">
      <c r="A30" s="10"/>
      <c r="B30" s="15"/>
      <c r="C30" s="15" t="s">
        <v>329</v>
      </c>
      <c r="D30" s="74"/>
      <c r="E30" s="15"/>
      <c r="F30" s="33"/>
      <c r="G30" s="15"/>
      <c r="H30" s="11"/>
      <c r="I30" s="15"/>
      <c r="J30" s="11"/>
      <c r="K30" s="15"/>
      <c r="L30" s="11"/>
      <c r="M30" s="15"/>
      <c r="N30" s="11"/>
      <c r="O30" s="15"/>
      <c r="P30" s="11"/>
      <c r="Q30" s="15"/>
      <c r="R30" s="31"/>
    </row>
    <row r="31" spans="1:18" x14ac:dyDescent="0.35">
      <c r="A31" s="10"/>
      <c r="B31" s="15"/>
      <c r="C31" s="15" t="s">
        <v>485</v>
      </c>
      <c r="D31" s="74"/>
      <c r="E31" s="15"/>
      <c r="F31" s="33"/>
      <c r="G31" s="15"/>
      <c r="H31" s="11"/>
      <c r="I31" s="15"/>
      <c r="J31" s="11"/>
      <c r="K31" s="15"/>
      <c r="L31" s="11"/>
      <c r="M31" s="15"/>
      <c r="N31" s="11"/>
      <c r="O31" s="15"/>
      <c r="P31" s="11"/>
      <c r="Q31" s="15"/>
      <c r="R31" s="31"/>
    </row>
    <row r="32" spans="1:18" x14ac:dyDescent="0.35">
      <c r="A32" s="10"/>
      <c r="B32" s="15"/>
      <c r="C32" s="15" t="s">
        <v>486</v>
      </c>
      <c r="D32" s="74"/>
      <c r="E32" s="15"/>
      <c r="F32" s="33"/>
      <c r="G32" s="15"/>
      <c r="H32" s="11"/>
      <c r="I32" s="15"/>
      <c r="J32" s="11"/>
      <c r="K32" s="15"/>
      <c r="L32" s="11"/>
      <c r="M32" s="15"/>
      <c r="N32" s="11"/>
      <c r="O32" s="15"/>
      <c r="P32" s="11"/>
      <c r="Q32" s="15"/>
      <c r="R32" s="31"/>
    </row>
    <row r="33" spans="1:18" x14ac:dyDescent="0.35">
      <c r="A33" s="10"/>
      <c r="B33" s="15"/>
      <c r="C33" s="15" t="s">
        <v>330</v>
      </c>
      <c r="D33" s="74"/>
      <c r="E33" s="15"/>
      <c r="F33" s="33"/>
      <c r="G33" s="15"/>
      <c r="H33" s="11"/>
      <c r="I33" s="15"/>
      <c r="J33" s="11"/>
      <c r="K33" s="15"/>
      <c r="L33" s="11"/>
      <c r="M33" s="15"/>
      <c r="N33" s="11"/>
      <c r="O33" s="15"/>
      <c r="P33" s="11"/>
      <c r="Q33" s="15"/>
      <c r="R33" s="31"/>
    </row>
    <row r="34" spans="1:18" x14ac:dyDescent="0.35">
      <c r="A34" s="10"/>
      <c r="B34" s="15"/>
      <c r="C34" s="15" t="s">
        <v>331</v>
      </c>
      <c r="D34" s="74"/>
      <c r="E34" s="15"/>
      <c r="F34" s="33"/>
      <c r="G34" s="15"/>
      <c r="H34" s="11"/>
      <c r="I34" s="15"/>
      <c r="J34" s="11"/>
      <c r="K34" s="15"/>
      <c r="L34" s="11"/>
      <c r="M34" s="15"/>
      <c r="N34" s="11"/>
      <c r="O34" s="15"/>
      <c r="P34" s="11"/>
      <c r="Q34" s="15"/>
      <c r="R34" s="31"/>
    </row>
    <row r="35" spans="1:18" x14ac:dyDescent="0.35">
      <c r="A35" s="10"/>
      <c r="B35" s="15"/>
      <c r="C35" s="15" t="s">
        <v>487</v>
      </c>
      <c r="D35" s="74"/>
      <c r="E35" s="15"/>
      <c r="F35" s="33"/>
      <c r="G35" s="15"/>
      <c r="H35" s="11"/>
      <c r="I35" s="15"/>
      <c r="J35" s="11"/>
      <c r="K35" s="15"/>
      <c r="L35" s="11"/>
      <c r="M35" s="15"/>
      <c r="N35" s="11"/>
      <c r="O35" s="15"/>
      <c r="P35" s="11"/>
      <c r="Q35" s="15"/>
      <c r="R35" s="31"/>
    </row>
    <row r="36" spans="1:18" x14ac:dyDescent="0.35">
      <c r="A36" s="10"/>
      <c r="B36" s="15"/>
      <c r="C36" s="32" t="s">
        <v>488</v>
      </c>
      <c r="D36" s="74"/>
      <c r="E36" s="15"/>
      <c r="F36" s="33"/>
      <c r="G36" s="15"/>
      <c r="H36" s="11"/>
      <c r="I36" s="15"/>
      <c r="J36" s="11"/>
      <c r="K36" s="15"/>
      <c r="L36" s="11"/>
      <c r="M36" s="15"/>
      <c r="N36" s="11"/>
      <c r="O36" s="15"/>
      <c r="P36" s="11"/>
      <c r="Q36" s="15"/>
      <c r="R36" s="31"/>
    </row>
    <row r="37" spans="1:18" x14ac:dyDescent="0.35">
      <c r="A37" s="10"/>
      <c r="B37" s="15"/>
      <c r="C37" s="15" t="s">
        <v>867</v>
      </c>
      <c r="D37" s="74"/>
      <c r="E37" s="15"/>
      <c r="F37" s="33"/>
      <c r="G37" s="15"/>
      <c r="H37" s="11"/>
      <c r="I37" s="15"/>
      <c r="J37" s="11"/>
      <c r="K37" s="15"/>
      <c r="L37" s="11"/>
      <c r="M37" s="15"/>
      <c r="N37" s="11"/>
      <c r="O37" s="15"/>
      <c r="P37" s="11"/>
      <c r="Q37" s="15"/>
      <c r="R37" s="31"/>
    </row>
    <row r="38" spans="1:18" x14ac:dyDescent="0.35">
      <c r="A38" s="12"/>
      <c r="B38" s="193" t="s">
        <v>482</v>
      </c>
      <c r="C38" s="45" t="s">
        <v>868</v>
      </c>
      <c r="D38" s="141"/>
      <c r="E38" s="16"/>
      <c r="F38" s="52"/>
      <c r="G38" s="16"/>
      <c r="H38" s="13"/>
      <c r="I38" s="16"/>
      <c r="J38" s="13"/>
      <c r="K38" s="16"/>
      <c r="L38" s="13"/>
      <c r="M38" s="16"/>
      <c r="N38" s="13"/>
      <c r="O38" s="16"/>
      <c r="P38" s="13"/>
      <c r="Q38" s="16"/>
      <c r="R38" s="53"/>
    </row>
    <row r="39" spans="1:18" x14ac:dyDescent="0.35">
      <c r="A39" s="8">
        <v>4</v>
      </c>
      <c r="B39" s="14" t="s">
        <v>193</v>
      </c>
      <c r="C39" s="254" t="s">
        <v>958</v>
      </c>
      <c r="D39" s="72">
        <v>300000</v>
      </c>
      <c r="E39" s="9" t="s">
        <v>21</v>
      </c>
      <c r="F39" s="4" t="s">
        <v>1</v>
      </c>
      <c r="G39" s="9"/>
      <c r="H39" s="14"/>
      <c r="I39" s="9"/>
      <c r="J39" s="14"/>
      <c r="K39" s="9"/>
      <c r="L39" s="14"/>
      <c r="M39" s="9"/>
      <c r="N39" s="14"/>
      <c r="O39" s="9"/>
      <c r="P39" s="14"/>
      <c r="Q39" s="9"/>
      <c r="R39" s="14"/>
    </row>
    <row r="40" spans="1:18" x14ac:dyDescent="0.35">
      <c r="A40" s="10"/>
      <c r="B40" s="15" t="s">
        <v>194</v>
      </c>
      <c r="C40" s="255" t="s">
        <v>196</v>
      </c>
      <c r="D40" s="142"/>
      <c r="E40" s="11" t="s">
        <v>92</v>
      </c>
      <c r="F40" s="205" t="s">
        <v>405</v>
      </c>
      <c r="G40" s="11"/>
      <c r="H40" s="15"/>
      <c r="I40" s="11"/>
      <c r="J40" s="15"/>
      <c r="K40" s="11"/>
      <c r="L40" s="15"/>
      <c r="M40" s="11"/>
      <c r="N40" s="15"/>
      <c r="O40" s="11"/>
      <c r="P40" s="15"/>
      <c r="Q40" s="11"/>
      <c r="R40" s="15"/>
    </row>
    <row r="41" spans="1:18" x14ac:dyDescent="0.35">
      <c r="A41" s="10"/>
      <c r="B41" s="15"/>
      <c r="C41" s="255" t="s">
        <v>197</v>
      </c>
      <c r="D41" s="73"/>
      <c r="E41" s="11" t="s">
        <v>31</v>
      </c>
      <c r="F41" s="41" t="s">
        <v>683</v>
      </c>
      <c r="G41" s="11"/>
      <c r="H41" s="15"/>
      <c r="I41" s="11"/>
      <c r="J41" s="15"/>
      <c r="K41" s="11"/>
      <c r="L41" s="15"/>
      <c r="M41" s="11"/>
      <c r="N41" s="15"/>
      <c r="O41" s="11"/>
      <c r="P41" s="15"/>
      <c r="Q41" s="11"/>
      <c r="R41" s="15"/>
    </row>
    <row r="42" spans="1:18" x14ac:dyDescent="0.35">
      <c r="A42" s="10"/>
      <c r="B42" s="15"/>
      <c r="C42" s="255" t="s">
        <v>481</v>
      </c>
      <c r="D42" s="73"/>
      <c r="E42" s="11"/>
      <c r="F42" s="20"/>
      <c r="G42" s="11"/>
      <c r="H42" s="15"/>
      <c r="I42" s="11"/>
      <c r="J42" s="15"/>
      <c r="K42" s="11"/>
      <c r="L42" s="15"/>
      <c r="M42" s="11"/>
      <c r="N42" s="15"/>
      <c r="O42" s="11"/>
      <c r="P42" s="15"/>
      <c r="Q42" s="11"/>
      <c r="R42" s="15"/>
    </row>
    <row r="43" spans="1:18" x14ac:dyDescent="0.35">
      <c r="A43" s="12"/>
      <c r="B43" s="193" t="s">
        <v>480</v>
      </c>
      <c r="C43" s="45" t="s">
        <v>868</v>
      </c>
      <c r="D43" s="71"/>
      <c r="E43" s="13"/>
      <c r="F43" s="21"/>
      <c r="G43" s="13"/>
      <c r="H43" s="16"/>
      <c r="I43" s="13"/>
      <c r="J43" s="16"/>
      <c r="K43" s="13"/>
      <c r="L43" s="16"/>
      <c r="M43" s="13"/>
      <c r="N43" s="16"/>
      <c r="O43" s="13"/>
      <c r="P43" s="16"/>
      <c r="Q43" s="13"/>
      <c r="R43" s="16"/>
    </row>
    <row r="44" spans="1:18" s="11" customFormat="1" x14ac:dyDescent="0.35">
      <c r="A44" s="33"/>
      <c r="B44" s="195"/>
      <c r="C44" s="49"/>
      <c r="D44" s="74"/>
      <c r="F44" s="33"/>
    </row>
    <row r="45" spans="1:18" s="11" customFormat="1" x14ac:dyDescent="0.35">
      <c r="A45" s="293"/>
      <c r="B45" s="195"/>
      <c r="C45" s="49"/>
      <c r="D45" s="74"/>
      <c r="F45" s="293"/>
    </row>
    <row r="46" spans="1:18" s="11" customFormat="1" x14ac:dyDescent="0.35">
      <c r="A46" s="33"/>
      <c r="B46" s="195"/>
      <c r="C46" s="49"/>
      <c r="D46" s="74"/>
      <c r="F46" s="33"/>
    </row>
    <row r="47" spans="1:18" s="11" customFormat="1" x14ac:dyDescent="0.35">
      <c r="A47" s="33"/>
      <c r="B47" s="195"/>
      <c r="C47" s="49"/>
      <c r="D47" s="74"/>
      <c r="F47" s="33"/>
    </row>
    <row r="48" spans="1:18" s="11" customFormat="1" x14ac:dyDescent="0.35">
      <c r="A48" s="33"/>
      <c r="B48" s="195"/>
      <c r="C48" s="49"/>
      <c r="D48" s="162"/>
      <c r="E48" s="293" t="s">
        <v>535</v>
      </c>
      <c r="F48" s="33"/>
    </row>
    <row r="49" spans="1:18" s="125" customFormat="1" x14ac:dyDescent="0.35">
      <c r="A49" s="212" t="s">
        <v>56</v>
      </c>
      <c r="B49" s="344" t="s">
        <v>93</v>
      </c>
      <c r="C49" s="1" t="s">
        <v>95</v>
      </c>
      <c r="D49" s="97" t="s">
        <v>97</v>
      </c>
      <c r="E49" s="212" t="s">
        <v>53</v>
      </c>
      <c r="F49" s="212" t="s">
        <v>99</v>
      </c>
      <c r="G49" s="345" t="s">
        <v>423</v>
      </c>
      <c r="H49" s="345"/>
      <c r="I49" s="345"/>
      <c r="J49" s="345" t="s">
        <v>557</v>
      </c>
      <c r="K49" s="345"/>
      <c r="L49" s="345"/>
      <c r="M49" s="345"/>
      <c r="N49" s="345"/>
      <c r="O49" s="345"/>
      <c r="P49" s="345"/>
      <c r="Q49" s="345"/>
      <c r="R49" s="345"/>
    </row>
    <row r="50" spans="1:18" s="125" customFormat="1" x14ac:dyDescent="0.35">
      <c r="A50" s="209" t="s">
        <v>57</v>
      </c>
      <c r="B50" s="344"/>
      <c r="C50" s="211" t="s">
        <v>96</v>
      </c>
      <c r="D50" s="210" t="s">
        <v>98</v>
      </c>
      <c r="E50" s="209" t="s">
        <v>54</v>
      </c>
      <c r="F50" s="209" t="s">
        <v>100</v>
      </c>
      <c r="G50" s="200" t="s">
        <v>8</v>
      </c>
      <c r="H50" s="200" t="s">
        <v>9</v>
      </c>
      <c r="I50" s="200" t="s">
        <v>10</v>
      </c>
      <c r="J50" s="200" t="s">
        <v>11</v>
      </c>
      <c r="K50" s="200" t="s">
        <v>12</v>
      </c>
      <c r="L50" s="200" t="s">
        <v>13</v>
      </c>
      <c r="M50" s="200" t="s">
        <v>14</v>
      </c>
      <c r="N50" s="200" t="s">
        <v>15</v>
      </c>
      <c r="O50" s="200" t="s">
        <v>16</v>
      </c>
      <c r="P50" s="200" t="s">
        <v>17</v>
      </c>
      <c r="Q50" s="200" t="s">
        <v>18</v>
      </c>
      <c r="R50" s="200" t="s">
        <v>19</v>
      </c>
    </row>
    <row r="51" spans="1:18" x14ac:dyDescent="0.35">
      <c r="A51" s="10">
        <v>5</v>
      </c>
      <c r="B51" s="15" t="s">
        <v>177</v>
      </c>
      <c r="C51" s="15" t="s">
        <v>326</v>
      </c>
      <c r="D51" s="74">
        <v>10000</v>
      </c>
      <c r="E51" s="15" t="s">
        <v>21</v>
      </c>
      <c r="F51" s="20" t="s">
        <v>1</v>
      </c>
      <c r="G51" s="15"/>
      <c r="H51" s="11"/>
      <c r="I51" s="15"/>
      <c r="J51" s="11"/>
      <c r="K51" s="15"/>
      <c r="L51" s="11"/>
      <c r="M51" s="15"/>
      <c r="N51" s="11"/>
      <c r="O51" s="15"/>
      <c r="P51" s="11"/>
      <c r="Q51" s="15"/>
      <c r="R51" s="31"/>
    </row>
    <row r="52" spans="1:18" x14ac:dyDescent="0.35">
      <c r="A52" s="10"/>
      <c r="B52" s="15" t="s">
        <v>191</v>
      </c>
      <c r="C52" s="15" t="s">
        <v>327</v>
      </c>
      <c r="D52" s="136"/>
      <c r="E52" s="15" t="s">
        <v>92</v>
      </c>
      <c r="F52" s="205" t="s">
        <v>405</v>
      </c>
      <c r="G52" s="15"/>
      <c r="H52" s="11"/>
      <c r="I52" s="15"/>
      <c r="J52" s="11"/>
      <c r="K52" s="15"/>
      <c r="L52" s="11"/>
      <c r="M52" s="15"/>
      <c r="N52" s="11"/>
      <c r="O52" s="15"/>
      <c r="P52" s="11"/>
      <c r="Q52" s="15"/>
      <c r="R52" s="31"/>
    </row>
    <row r="53" spans="1:18" x14ac:dyDescent="0.35">
      <c r="A53" s="10"/>
      <c r="B53" s="15" t="s">
        <v>192</v>
      </c>
      <c r="C53" s="256" t="s">
        <v>133</v>
      </c>
      <c r="D53" s="74"/>
      <c r="E53" s="15" t="s">
        <v>31</v>
      </c>
      <c r="F53" s="41" t="s">
        <v>683</v>
      </c>
      <c r="G53" s="15"/>
      <c r="H53" s="11"/>
      <c r="I53" s="15"/>
      <c r="J53" s="11"/>
      <c r="K53" s="15"/>
      <c r="L53" s="11"/>
      <c r="M53" s="15"/>
      <c r="N53" s="11"/>
      <c r="O53" s="15"/>
      <c r="P53" s="11"/>
      <c r="Q53" s="15"/>
      <c r="R53" s="31"/>
    </row>
    <row r="54" spans="1:18" x14ac:dyDescent="0.35">
      <c r="A54" s="10"/>
      <c r="B54" s="15"/>
      <c r="C54" s="256" t="s">
        <v>278</v>
      </c>
      <c r="D54" s="74"/>
      <c r="E54" s="15"/>
      <c r="F54" s="33"/>
      <c r="G54" s="15"/>
      <c r="H54" s="11"/>
      <c r="I54" s="15"/>
      <c r="J54" s="11"/>
      <c r="K54" s="15"/>
      <c r="L54" s="11"/>
      <c r="M54" s="15"/>
      <c r="N54" s="11"/>
      <c r="O54" s="15"/>
      <c r="P54" s="11"/>
      <c r="Q54" s="15"/>
      <c r="R54" s="31"/>
    </row>
    <row r="55" spans="1:18" x14ac:dyDescent="0.35">
      <c r="A55" s="12"/>
      <c r="B55" s="193" t="s">
        <v>490</v>
      </c>
      <c r="C55" s="45" t="s">
        <v>868</v>
      </c>
      <c r="D55" s="141"/>
      <c r="E55" s="16"/>
      <c r="F55" s="52"/>
      <c r="G55" s="16"/>
      <c r="H55" s="13"/>
      <c r="I55" s="16"/>
      <c r="J55" s="13"/>
      <c r="K55" s="16"/>
      <c r="L55" s="13"/>
      <c r="M55" s="16"/>
      <c r="N55" s="13"/>
      <c r="O55" s="16"/>
      <c r="P55" s="13"/>
      <c r="Q55" s="16"/>
      <c r="R55" s="53"/>
    </row>
    <row r="56" spans="1:18" x14ac:dyDescent="0.35">
      <c r="A56" s="8">
        <v>6</v>
      </c>
      <c r="B56" s="14" t="s">
        <v>75</v>
      </c>
      <c r="C56" s="14" t="s">
        <v>324</v>
      </c>
      <c r="D56" s="135">
        <v>10000</v>
      </c>
      <c r="E56" s="14" t="s">
        <v>21</v>
      </c>
      <c r="F56" s="4" t="s">
        <v>1</v>
      </c>
      <c r="G56" s="14"/>
      <c r="H56" s="9"/>
      <c r="I56" s="14"/>
      <c r="J56" s="9"/>
      <c r="K56" s="14"/>
      <c r="L56" s="9"/>
      <c r="M56" s="14"/>
      <c r="N56" s="9"/>
      <c r="O56" s="14"/>
      <c r="P56" s="9"/>
      <c r="Q56" s="14"/>
      <c r="R56" s="30"/>
    </row>
    <row r="57" spans="1:18" x14ac:dyDescent="0.35">
      <c r="A57" s="10"/>
      <c r="B57" s="15" t="s">
        <v>76</v>
      </c>
      <c r="C57" s="15" t="s">
        <v>325</v>
      </c>
      <c r="D57" s="136"/>
      <c r="E57" s="15" t="s">
        <v>92</v>
      </c>
      <c r="F57" s="205" t="s">
        <v>405</v>
      </c>
      <c r="G57" s="15"/>
      <c r="H57" s="11"/>
      <c r="I57" s="15"/>
      <c r="J57" s="11"/>
      <c r="K57" s="15"/>
      <c r="L57" s="11"/>
      <c r="M57" s="15"/>
      <c r="N57" s="11"/>
      <c r="O57" s="15"/>
      <c r="P57" s="11"/>
      <c r="Q57" s="15"/>
      <c r="R57" s="31"/>
    </row>
    <row r="58" spans="1:18" x14ac:dyDescent="0.35">
      <c r="A58" s="10"/>
      <c r="B58" s="15" t="s">
        <v>60</v>
      </c>
      <c r="C58" s="256" t="s">
        <v>133</v>
      </c>
      <c r="D58" s="74"/>
      <c r="E58" s="15" t="s">
        <v>31</v>
      </c>
      <c r="F58" s="41" t="s">
        <v>683</v>
      </c>
      <c r="G58" s="15"/>
      <c r="H58" s="11"/>
      <c r="I58" s="15"/>
      <c r="J58" s="11"/>
      <c r="K58" s="15"/>
      <c r="L58" s="11"/>
      <c r="M58" s="15"/>
      <c r="N58" s="11"/>
      <c r="O58" s="15"/>
      <c r="P58" s="11"/>
      <c r="Q58" s="15"/>
      <c r="R58" s="31"/>
    </row>
    <row r="59" spans="1:18" x14ac:dyDescent="0.35">
      <c r="A59" s="10"/>
      <c r="B59" s="15"/>
      <c r="C59" s="256" t="s">
        <v>278</v>
      </c>
      <c r="D59" s="74"/>
      <c r="E59" s="15"/>
      <c r="F59" s="33"/>
      <c r="G59" s="15"/>
      <c r="H59" s="11"/>
      <c r="I59" s="15"/>
      <c r="J59" s="11"/>
      <c r="K59" s="15"/>
      <c r="L59" s="11"/>
      <c r="M59" s="15"/>
      <c r="N59" s="11"/>
      <c r="O59" s="15"/>
      <c r="P59" s="11"/>
      <c r="Q59" s="15"/>
      <c r="R59" s="31"/>
    </row>
    <row r="60" spans="1:18" x14ac:dyDescent="0.35">
      <c r="A60" s="12"/>
      <c r="B60" s="193" t="s">
        <v>489</v>
      </c>
      <c r="C60" s="45" t="s">
        <v>868</v>
      </c>
      <c r="D60" s="141"/>
      <c r="E60" s="16"/>
      <c r="F60" s="52"/>
      <c r="G60" s="16"/>
      <c r="H60" s="13"/>
      <c r="I60" s="16"/>
      <c r="J60" s="13"/>
      <c r="K60" s="16"/>
      <c r="L60" s="13"/>
      <c r="M60" s="16"/>
      <c r="N60" s="13"/>
      <c r="O60" s="16"/>
      <c r="P60" s="13"/>
      <c r="Q60" s="16"/>
      <c r="R60" s="53"/>
    </row>
    <row r="61" spans="1:18" x14ac:dyDescent="0.35">
      <c r="A61" s="8">
        <v>7</v>
      </c>
      <c r="B61" s="14" t="s">
        <v>869</v>
      </c>
      <c r="C61" s="9" t="s">
        <v>878</v>
      </c>
      <c r="D61" s="72">
        <v>40000</v>
      </c>
      <c r="E61" s="11" t="s">
        <v>92</v>
      </c>
      <c r="F61" s="4" t="s">
        <v>1</v>
      </c>
      <c r="G61" s="9"/>
      <c r="H61" s="14"/>
      <c r="I61" s="9"/>
      <c r="J61" s="14"/>
      <c r="K61" s="9"/>
      <c r="L61" s="14"/>
      <c r="M61" s="9"/>
      <c r="N61" s="14"/>
      <c r="O61" s="9"/>
      <c r="P61" s="14"/>
      <c r="Q61" s="9"/>
      <c r="R61" s="14"/>
    </row>
    <row r="62" spans="1:18" x14ac:dyDescent="0.35">
      <c r="A62" s="10"/>
      <c r="B62" s="15" t="s">
        <v>870</v>
      </c>
      <c r="C62" s="11" t="s">
        <v>879</v>
      </c>
      <c r="D62" s="142"/>
      <c r="E62" s="11" t="s">
        <v>31</v>
      </c>
      <c r="F62" s="205" t="s">
        <v>406</v>
      </c>
      <c r="G62" s="11"/>
      <c r="H62" s="15"/>
      <c r="I62" s="11"/>
      <c r="J62" s="15"/>
      <c r="K62" s="11"/>
      <c r="L62" s="15"/>
      <c r="M62" s="11"/>
      <c r="N62" s="15"/>
      <c r="O62" s="11"/>
      <c r="P62" s="15"/>
      <c r="Q62" s="11"/>
      <c r="R62" s="15"/>
    </row>
    <row r="63" spans="1:18" x14ac:dyDescent="0.35">
      <c r="A63" s="10"/>
      <c r="B63" s="15" t="s">
        <v>871</v>
      </c>
      <c r="C63" s="11" t="s">
        <v>880</v>
      </c>
      <c r="D63" s="73"/>
      <c r="F63" s="41" t="s">
        <v>683</v>
      </c>
      <c r="G63" s="11"/>
      <c r="H63" s="15"/>
      <c r="I63" s="11"/>
      <c r="J63" s="15"/>
      <c r="K63" s="11"/>
      <c r="L63" s="15"/>
      <c r="M63" s="11"/>
      <c r="N63" s="15"/>
      <c r="O63" s="11"/>
      <c r="P63" s="15"/>
      <c r="Q63" s="11"/>
      <c r="R63" s="15"/>
    </row>
    <row r="64" spans="1:18" x14ac:dyDescent="0.35">
      <c r="A64" s="10"/>
      <c r="B64" s="15" t="s">
        <v>872</v>
      </c>
      <c r="C64" s="11" t="s">
        <v>881</v>
      </c>
      <c r="D64" s="73"/>
      <c r="E64" s="11"/>
      <c r="F64" s="20"/>
      <c r="G64" s="11"/>
      <c r="H64" s="15"/>
      <c r="I64" s="11"/>
      <c r="J64" s="15"/>
      <c r="K64" s="11"/>
      <c r="L64" s="15"/>
      <c r="M64" s="11"/>
      <c r="N64" s="15"/>
      <c r="O64" s="11"/>
      <c r="P64" s="15"/>
      <c r="Q64" s="11"/>
      <c r="R64" s="15"/>
    </row>
    <row r="65" spans="1:18" x14ac:dyDescent="0.35">
      <c r="A65" s="10"/>
      <c r="B65" s="15" t="s">
        <v>873</v>
      </c>
      <c r="C65" s="11" t="s">
        <v>882</v>
      </c>
      <c r="D65" s="73"/>
      <c r="E65" s="11"/>
      <c r="F65" s="20"/>
      <c r="G65" s="11"/>
      <c r="H65" s="15"/>
      <c r="I65" s="11"/>
      <c r="J65" s="15"/>
      <c r="K65" s="11"/>
      <c r="L65" s="15"/>
      <c r="M65" s="11"/>
      <c r="N65" s="15"/>
      <c r="O65" s="11"/>
      <c r="P65" s="15"/>
      <c r="Q65" s="11"/>
      <c r="R65" s="15"/>
    </row>
    <row r="66" spans="1:18" x14ac:dyDescent="0.35">
      <c r="A66" s="10"/>
      <c r="B66" s="15" t="s">
        <v>874</v>
      </c>
      <c r="C66" s="11"/>
      <c r="D66" s="73"/>
      <c r="E66" s="11"/>
      <c r="F66" s="20"/>
      <c r="G66" s="11"/>
      <c r="H66" s="15"/>
      <c r="I66" s="11"/>
      <c r="J66" s="15"/>
      <c r="K66" s="11"/>
      <c r="L66" s="15"/>
      <c r="M66" s="11"/>
      <c r="N66" s="15"/>
      <c r="O66" s="11"/>
      <c r="P66" s="15"/>
      <c r="Q66" s="11"/>
      <c r="R66" s="15"/>
    </row>
    <row r="67" spans="1:18" x14ac:dyDescent="0.35">
      <c r="A67" s="10"/>
      <c r="B67" s="246" t="s">
        <v>1026</v>
      </c>
      <c r="C67" s="11"/>
      <c r="D67" s="73"/>
      <c r="E67" s="11"/>
      <c r="F67" s="20"/>
      <c r="G67" s="11"/>
      <c r="H67" s="15"/>
      <c r="I67" s="11"/>
      <c r="J67" s="15"/>
      <c r="K67" s="11"/>
      <c r="L67" s="15"/>
      <c r="M67" s="11"/>
      <c r="N67" s="15"/>
      <c r="O67" s="11"/>
      <c r="P67" s="15"/>
      <c r="Q67" s="11"/>
      <c r="R67" s="15"/>
    </row>
    <row r="68" spans="1:18" x14ac:dyDescent="0.35">
      <c r="A68" s="12"/>
      <c r="B68" s="193" t="s">
        <v>875</v>
      </c>
      <c r="C68" s="45" t="s">
        <v>876</v>
      </c>
      <c r="D68" s="71"/>
      <c r="E68" s="27"/>
      <c r="F68" s="44"/>
      <c r="G68" s="13"/>
      <c r="H68" s="16"/>
      <c r="I68" s="13"/>
      <c r="J68" s="16"/>
      <c r="K68" s="13"/>
      <c r="L68" s="16"/>
      <c r="M68" s="13"/>
      <c r="N68" s="16"/>
      <c r="O68" s="13"/>
      <c r="P68" s="16"/>
      <c r="Q68" s="13"/>
      <c r="R68" s="16"/>
    </row>
    <row r="69" spans="1:18" x14ac:dyDescent="0.35">
      <c r="C69" s="288" t="s">
        <v>94</v>
      </c>
      <c r="D69" s="67">
        <f>SUM(D9:D68)</f>
        <v>585000</v>
      </c>
    </row>
    <row r="70" spans="1:18" x14ac:dyDescent="0.35">
      <c r="C70" s="101"/>
      <c r="D70" s="74"/>
    </row>
    <row r="71" spans="1:18" x14ac:dyDescent="0.35">
      <c r="A71" s="293"/>
      <c r="B71" s="195"/>
      <c r="C71" s="49"/>
      <c r="D71" s="74"/>
      <c r="E71" s="26"/>
      <c r="F71" s="49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x14ac:dyDescent="0.35">
      <c r="A72" s="293"/>
      <c r="B72" s="195"/>
      <c r="C72" s="49"/>
      <c r="D72" s="74"/>
      <c r="E72" s="293" t="s">
        <v>1002</v>
      </c>
      <c r="F72" s="49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</sheetData>
  <mergeCells count="14">
    <mergeCell ref="B25:B26"/>
    <mergeCell ref="G25:I25"/>
    <mergeCell ref="J25:R25"/>
    <mergeCell ref="B49:B50"/>
    <mergeCell ref="G49:I49"/>
    <mergeCell ref="J49:R49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26" header="0.3" footer="0.18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24"/>
  <sheetViews>
    <sheetView zoomScaleSheetLayoutView="100" workbookViewId="0">
      <selection activeCell="T15" sqref="T15"/>
    </sheetView>
  </sheetViews>
  <sheetFormatPr defaultRowHeight="21" x14ac:dyDescent="0.35"/>
  <cols>
    <col min="1" max="1" width="4.875" style="6" customWidth="1"/>
    <col min="2" max="2" width="25.875" style="5" customWidth="1"/>
    <col min="3" max="3" width="30" style="5" customWidth="1"/>
    <col min="4" max="4" width="10" style="137" customWidth="1"/>
    <col min="5" max="5" width="11.875" style="5" customWidth="1"/>
    <col min="6" max="6" width="12.25" style="6" customWidth="1"/>
    <col min="7" max="18" width="3.375" style="5" customWidth="1"/>
    <col min="19" max="16384" width="9" style="5"/>
  </cols>
  <sheetData>
    <row r="1" spans="1:18" x14ac:dyDescent="0.35">
      <c r="O1" s="89" t="s">
        <v>101</v>
      </c>
      <c r="P1" s="90"/>
      <c r="Q1" s="91"/>
    </row>
    <row r="2" spans="1:18" ht="23.25" x14ac:dyDescent="0.35">
      <c r="A2" s="343" t="s">
        <v>965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23.25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3.25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x14ac:dyDescent="0.35">
      <c r="A5" s="350" t="s">
        <v>471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35">
      <c r="A6" s="351" t="s">
        <v>355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s="125" customFormat="1" x14ac:dyDescent="0.35">
      <c r="A7" s="212" t="s">
        <v>56</v>
      </c>
      <c r="B7" s="344" t="s">
        <v>93</v>
      </c>
      <c r="C7" s="1" t="s">
        <v>95</v>
      </c>
      <c r="D7" s="97" t="s">
        <v>97</v>
      </c>
      <c r="E7" s="212" t="s">
        <v>53</v>
      </c>
      <c r="F7" s="212" t="s">
        <v>99</v>
      </c>
      <c r="G7" s="345" t="s">
        <v>423</v>
      </c>
      <c r="H7" s="345"/>
      <c r="I7" s="345"/>
      <c r="J7" s="345" t="s">
        <v>557</v>
      </c>
      <c r="K7" s="345"/>
      <c r="L7" s="345"/>
      <c r="M7" s="345"/>
      <c r="N7" s="345"/>
      <c r="O7" s="345"/>
      <c r="P7" s="345"/>
      <c r="Q7" s="345"/>
      <c r="R7" s="345"/>
    </row>
    <row r="8" spans="1:18" s="125" customFormat="1" x14ac:dyDescent="0.35">
      <c r="A8" s="209" t="s">
        <v>57</v>
      </c>
      <c r="B8" s="344"/>
      <c r="C8" s="211" t="s">
        <v>96</v>
      </c>
      <c r="D8" s="210" t="s">
        <v>98</v>
      </c>
      <c r="E8" s="209" t="s">
        <v>54</v>
      </c>
      <c r="F8" s="209" t="s">
        <v>100</v>
      </c>
      <c r="G8" s="200" t="s">
        <v>8</v>
      </c>
      <c r="H8" s="200" t="s">
        <v>9</v>
      </c>
      <c r="I8" s="200" t="s">
        <v>10</v>
      </c>
      <c r="J8" s="200" t="s">
        <v>11</v>
      </c>
      <c r="K8" s="200" t="s">
        <v>12</v>
      </c>
      <c r="L8" s="200" t="s">
        <v>13</v>
      </c>
      <c r="M8" s="200" t="s">
        <v>14</v>
      </c>
      <c r="N8" s="200" t="s">
        <v>15</v>
      </c>
      <c r="O8" s="200" t="s">
        <v>16</v>
      </c>
      <c r="P8" s="200" t="s">
        <v>17</v>
      </c>
      <c r="Q8" s="200" t="s">
        <v>18</v>
      </c>
      <c r="R8" s="200" t="s">
        <v>19</v>
      </c>
    </row>
    <row r="9" spans="1:18" x14ac:dyDescent="0.35">
      <c r="A9" s="8">
        <v>1</v>
      </c>
      <c r="B9" s="2" t="s">
        <v>492</v>
      </c>
      <c r="C9" s="23" t="s">
        <v>495</v>
      </c>
      <c r="D9" s="138">
        <v>30000</v>
      </c>
      <c r="E9" s="14" t="s">
        <v>189</v>
      </c>
      <c r="F9" s="37" t="s">
        <v>1</v>
      </c>
      <c r="G9" s="9"/>
      <c r="H9" s="14"/>
      <c r="I9" s="9"/>
      <c r="J9" s="14"/>
      <c r="K9" s="9"/>
      <c r="L9" s="14"/>
      <c r="M9" s="9"/>
      <c r="N9" s="14"/>
      <c r="O9" s="9"/>
      <c r="P9" s="14"/>
      <c r="Q9" s="9"/>
      <c r="R9" s="14"/>
    </row>
    <row r="10" spans="1:18" x14ac:dyDescent="0.35">
      <c r="A10" s="10"/>
      <c r="B10" s="15" t="s">
        <v>493</v>
      </c>
      <c r="C10" s="5" t="s">
        <v>496</v>
      </c>
      <c r="D10" s="136"/>
      <c r="E10" s="15" t="s">
        <v>190</v>
      </c>
      <c r="F10" s="205" t="s">
        <v>405</v>
      </c>
      <c r="G10" s="11"/>
      <c r="H10" s="15"/>
      <c r="I10" s="11"/>
      <c r="J10" s="15"/>
      <c r="K10" s="11"/>
      <c r="L10" s="15"/>
      <c r="M10" s="11"/>
      <c r="N10" s="15"/>
      <c r="O10" s="11"/>
      <c r="P10" s="15"/>
      <c r="Q10" s="11"/>
      <c r="R10" s="15"/>
    </row>
    <row r="11" spans="1:18" x14ac:dyDescent="0.35">
      <c r="A11" s="10"/>
      <c r="B11" s="15"/>
      <c r="C11" s="167" t="s">
        <v>63</v>
      </c>
      <c r="D11" s="139"/>
      <c r="E11" s="15" t="s">
        <v>21</v>
      </c>
      <c r="F11" s="42" t="s">
        <v>650</v>
      </c>
      <c r="G11" s="11"/>
      <c r="H11" s="15"/>
      <c r="I11" s="11"/>
      <c r="J11" s="15"/>
      <c r="K11" s="11"/>
      <c r="L11" s="15"/>
      <c r="M11" s="11"/>
      <c r="N11" s="15"/>
      <c r="O11" s="11"/>
      <c r="P11" s="15"/>
      <c r="Q11" s="11"/>
      <c r="R11" s="15"/>
    </row>
    <row r="12" spans="1:18" x14ac:dyDescent="0.35">
      <c r="A12" s="10"/>
      <c r="B12" s="15"/>
      <c r="C12" s="24" t="s">
        <v>64</v>
      </c>
      <c r="D12" s="139"/>
      <c r="E12" s="15" t="s">
        <v>92</v>
      </c>
      <c r="F12" s="42" t="s">
        <v>822</v>
      </c>
      <c r="G12" s="11"/>
      <c r="H12" s="15"/>
      <c r="I12" s="11"/>
      <c r="J12" s="15"/>
      <c r="K12" s="11"/>
      <c r="L12" s="15"/>
      <c r="M12" s="11"/>
      <c r="N12" s="15"/>
      <c r="O12" s="11"/>
      <c r="P12" s="15"/>
      <c r="Q12" s="11"/>
      <c r="R12" s="15"/>
    </row>
    <row r="13" spans="1:18" x14ac:dyDescent="0.35">
      <c r="A13" s="10"/>
      <c r="B13" s="15"/>
      <c r="C13" s="24" t="s">
        <v>65</v>
      </c>
      <c r="D13" s="139"/>
      <c r="E13" s="15" t="s">
        <v>31</v>
      </c>
      <c r="F13" s="42" t="s">
        <v>823</v>
      </c>
      <c r="G13" s="11"/>
      <c r="H13" s="15"/>
      <c r="I13" s="11"/>
      <c r="J13" s="15"/>
      <c r="K13" s="11"/>
      <c r="L13" s="15"/>
      <c r="M13" s="11"/>
      <c r="N13" s="15"/>
      <c r="O13" s="11"/>
      <c r="P13" s="15"/>
      <c r="Q13" s="11"/>
      <c r="R13" s="15"/>
    </row>
    <row r="14" spans="1:18" x14ac:dyDescent="0.35">
      <c r="A14" s="10"/>
      <c r="B14" s="15"/>
      <c r="C14" s="24" t="s">
        <v>66</v>
      </c>
      <c r="D14" s="139"/>
      <c r="E14" s="15"/>
      <c r="F14" s="38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</row>
    <row r="15" spans="1:18" x14ac:dyDescent="0.35">
      <c r="A15" s="10"/>
      <c r="B15" s="15"/>
      <c r="C15" s="24" t="s">
        <v>67</v>
      </c>
      <c r="D15" s="139"/>
      <c r="E15" s="15"/>
      <c r="F15" s="38"/>
      <c r="G15" s="11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</row>
    <row r="16" spans="1:18" x14ac:dyDescent="0.35">
      <c r="A16" s="10"/>
      <c r="B16" s="15"/>
      <c r="C16" s="24" t="s">
        <v>68</v>
      </c>
      <c r="D16" s="139"/>
      <c r="E16" s="15"/>
      <c r="F16" s="38"/>
      <c r="G16" s="11"/>
      <c r="H16" s="15"/>
      <c r="I16" s="11"/>
      <c r="J16" s="15"/>
      <c r="K16" s="11"/>
      <c r="L16" s="15"/>
      <c r="M16" s="11"/>
      <c r="N16" s="15"/>
      <c r="O16" s="11"/>
      <c r="P16" s="15"/>
      <c r="Q16" s="11"/>
      <c r="R16" s="15"/>
    </row>
    <row r="17" spans="1:18" x14ac:dyDescent="0.35">
      <c r="A17" s="10"/>
      <c r="B17" s="15"/>
      <c r="C17" s="24" t="s">
        <v>69</v>
      </c>
      <c r="D17" s="139"/>
      <c r="E17" s="15"/>
      <c r="F17" s="38"/>
      <c r="G17" s="11"/>
      <c r="H17" s="15"/>
      <c r="I17" s="11"/>
      <c r="J17" s="15"/>
      <c r="K17" s="11"/>
      <c r="L17" s="15"/>
      <c r="M17" s="11"/>
      <c r="N17" s="15"/>
      <c r="O17" s="11"/>
      <c r="P17" s="15"/>
      <c r="Q17" s="11"/>
      <c r="R17" s="15"/>
    </row>
    <row r="18" spans="1:18" x14ac:dyDescent="0.35">
      <c r="A18" s="10"/>
      <c r="B18" s="15"/>
      <c r="C18" s="24" t="s">
        <v>70</v>
      </c>
      <c r="D18" s="139"/>
      <c r="E18" s="15"/>
      <c r="F18" s="38"/>
      <c r="G18" s="11"/>
      <c r="H18" s="15"/>
      <c r="I18" s="11"/>
      <c r="J18" s="15"/>
      <c r="K18" s="11"/>
      <c r="L18" s="15"/>
      <c r="M18" s="11"/>
      <c r="N18" s="15"/>
      <c r="O18" s="11"/>
      <c r="P18" s="15"/>
      <c r="Q18" s="11"/>
      <c r="R18" s="15"/>
    </row>
    <row r="19" spans="1:18" x14ac:dyDescent="0.35">
      <c r="A19" s="10"/>
      <c r="B19" s="15"/>
      <c r="C19" s="24" t="s">
        <v>72</v>
      </c>
      <c r="D19" s="139"/>
      <c r="E19" s="15"/>
      <c r="F19" s="38"/>
      <c r="G19" s="11"/>
      <c r="H19" s="15"/>
      <c r="I19" s="11"/>
      <c r="J19" s="15"/>
      <c r="K19" s="11"/>
      <c r="L19" s="15"/>
      <c r="M19" s="11"/>
      <c r="N19" s="15"/>
      <c r="O19" s="11"/>
      <c r="P19" s="15"/>
      <c r="Q19" s="11"/>
      <c r="R19" s="15"/>
    </row>
    <row r="20" spans="1:18" x14ac:dyDescent="0.35">
      <c r="A20" s="10"/>
      <c r="B20" s="15"/>
      <c r="C20" s="24" t="s">
        <v>71</v>
      </c>
      <c r="D20" s="139"/>
      <c r="E20" s="15"/>
      <c r="F20" s="38"/>
      <c r="G20" s="11"/>
      <c r="H20" s="15"/>
      <c r="I20" s="11"/>
      <c r="J20" s="15"/>
      <c r="K20" s="11"/>
      <c r="L20" s="15"/>
      <c r="M20" s="11"/>
      <c r="N20" s="15"/>
      <c r="O20" s="11"/>
      <c r="P20" s="15"/>
      <c r="Q20" s="11"/>
      <c r="R20" s="15"/>
    </row>
    <row r="21" spans="1:18" x14ac:dyDescent="0.35">
      <c r="A21" s="12"/>
      <c r="B21" s="193" t="s">
        <v>494</v>
      </c>
      <c r="C21" s="45" t="s">
        <v>824</v>
      </c>
      <c r="D21" s="140"/>
      <c r="E21" s="29"/>
      <c r="F21" s="45"/>
      <c r="G21" s="13"/>
      <c r="H21" s="16"/>
      <c r="I21" s="13"/>
      <c r="J21" s="16"/>
      <c r="K21" s="13"/>
      <c r="L21" s="16"/>
      <c r="M21" s="13"/>
      <c r="N21" s="16"/>
      <c r="O21" s="13"/>
      <c r="P21" s="16"/>
      <c r="Q21" s="13"/>
      <c r="R21" s="16"/>
    </row>
    <row r="22" spans="1:18" x14ac:dyDescent="0.35">
      <c r="C22" s="95" t="s">
        <v>94</v>
      </c>
      <c r="D22" s="67">
        <f>SUM(D9:D21)</f>
        <v>30000</v>
      </c>
    </row>
    <row r="23" spans="1:18" x14ac:dyDescent="0.35">
      <c r="C23" s="101"/>
      <c r="D23" s="74"/>
    </row>
    <row r="24" spans="1:18" x14ac:dyDescent="0.35">
      <c r="A24" s="161"/>
      <c r="D24" s="222"/>
      <c r="E24" s="6" t="s">
        <v>549</v>
      </c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6" header="0.3" footer="0.18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8CA04"/>
  </sheetPr>
  <dimension ref="A1:R100"/>
  <sheetViews>
    <sheetView topLeftCell="A85" zoomScaleSheetLayoutView="100" workbookViewId="0">
      <selection activeCell="O76" sqref="O76:R76"/>
    </sheetView>
  </sheetViews>
  <sheetFormatPr defaultRowHeight="21" x14ac:dyDescent="0.35"/>
  <cols>
    <col min="1" max="1" width="4.875" style="6" customWidth="1"/>
    <col min="2" max="2" width="21.625" style="5" customWidth="1"/>
    <col min="3" max="3" width="39.875" style="5" customWidth="1"/>
    <col min="4" max="4" width="10" style="137" customWidth="1"/>
    <col min="5" max="5" width="11.75" style="5" customWidth="1"/>
    <col min="6" max="6" width="11.75" style="6" customWidth="1"/>
    <col min="7" max="18" width="3" style="5" customWidth="1"/>
    <col min="19" max="16384" width="9" style="5"/>
  </cols>
  <sheetData>
    <row r="1" spans="1:18" ht="21" customHeight="1" x14ac:dyDescent="0.35">
      <c r="O1" s="346" t="s">
        <v>551</v>
      </c>
      <c r="P1" s="347"/>
      <c r="Q1" s="347"/>
      <c r="R1" s="348"/>
    </row>
    <row r="2" spans="1:18" ht="23.25" x14ac:dyDescent="0.35">
      <c r="A2" s="343" t="s">
        <v>966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19.5" customHeight="1" x14ac:dyDescent="0.35">
      <c r="A3" s="343" t="s">
        <v>552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ht="20.25" customHeight="1" x14ac:dyDescent="0.35">
      <c r="A4" s="343" t="s">
        <v>203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18" ht="20.25" customHeight="1" x14ac:dyDescent="0.35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</row>
    <row r="6" spans="1:18" ht="20.25" customHeight="1" x14ac:dyDescent="0.35">
      <c r="A6" s="322" t="s">
        <v>1006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</row>
    <row r="7" spans="1:18" ht="21" customHeight="1" x14ac:dyDescent="0.35">
      <c r="A7" s="351" t="s">
        <v>1007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</row>
    <row r="8" spans="1:18" s="125" customFormat="1" x14ac:dyDescent="0.35">
      <c r="A8" s="236" t="s">
        <v>56</v>
      </c>
      <c r="B8" s="344" t="s">
        <v>1008</v>
      </c>
      <c r="C8" s="356" t="s">
        <v>1009</v>
      </c>
      <c r="D8" s="97" t="s">
        <v>97</v>
      </c>
      <c r="E8" s="236" t="s">
        <v>53</v>
      </c>
      <c r="F8" s="236" t="s">
        <v>99</v>
      </c>
      <c r="G8" s="345" t="s">
        <v>423</v>
      </c>
      <c r="H8" s="345"/>
      <c r="I8" s="345"/>
      <c r="J8" s="345" t="s">
        <v>557</v>
      </c>
      <c r="K8" s="345"/>
      <c r="L8" s="345"/>
      <c r="M8" s="345"/>
      <c r="N8" s="345"/>
      <c r="O8" s="345"/>
      <c r="P8" s="345"/>
      <c r="Q8" s="345"/>
      <c r="R8" s="345"/>
    </row>
    <row r="9" spans="1:18" s="125" customFormat="1" x14ac:dyDescent="0.35">
      <c r="A9" s="237" t="s">
        <v>57</v>
      </c>
      <c r="B9" s="344"/>
      <c r="C9" s="357"/>
      <c r="D9" s="210" t="s">
        <v>98</v>
      </c>
      <c r="E9" s="237" t="s">
        <v>54</v>
      </c>
      <c r="F9" s="237" t="s">
        <v>100</v>
      </c>
      <c r="G9" s="200" t="s">
        <v>550</v>
      </c>
      <c r="H9" s="200" t="s">
        <v>9</v>
      </c>
      <c r="I9" s="200" t="s">
        <v>10</v>
      </c>
      <c r="J9" s="200" t="s">
        <v>11</v>
      </c>
      <c r="K9" s="200" t="s">
        <v>12</v>
      </c>
      <c r="L9" s="200" t="s">
        <v>13</v>
      </c>
      <c r="M9" s="200" t="s">
        <v>14</v>
      </c>
      <c r="N9" s="200" t="s">
        <v>15</v>
      </c>
      <c r="O9" s="200" t="s">
        <v>16</v>
      </c>
      <c r="P9" s="200" t="s">
        <v>17</v>
      </c>
      <c r="Q9" s="200" t="s">
        <v>18</v>
      </c>
      <c r="R9" s="200" t="s">
        <v>19</v>
      </c>
    </row>
    <row r="10" spans="1:18" x14ac:dyDescent="0.35">
      <c r="A10" s="4">
        <v>1</v>
      </c>
      <c r="B10" s="332" t="s">
        <v>1010</v>
      </c>
      <c r="C10" s="238" t="s">
        <v>1024</v>
      </c>
      <c r="D10" s="333">
        <v>22000</v>
      </c>
      <c r="E10" s="14" t="s">
        <v>21</v>
      </c>
      <c r="F10" s="335" t="s">
        <v>546</v>
      </c>
      <c r="G10" s="14"/>
      <c r="H10" s="9"/>
      <c r="I10" s="14"/>
      <c r="J10" s="9"/>
      <c r="K10" s="14"/>
      <c r="L10" s="9"/>
      <c r="M10" s="14"/>
      <c r="N10" s="9"/>
      <c r="O10" s="14"/>
      <c r="P10" s="9"/>
      <c r="Q10" s="23"/>
      <c r="R10" s="14"/>
    </row>
    <row r="11" spans="1:18" x14ac:dyDescent="0.35">
      <c r="A11" s="20"/>
      <c r="B11" s="195"/>
      <c r="C11" s="334" t="s">
        <v>897</v>
      </c>
      <c r="D11" s="155"/>
      <c r="E11" s="15" t="s">
        <v>92</v>
      </c>
      <c r="F11" s="49" t="s">
        <v>545</v>
      </c>
      <c r="G11" s="15"/>
      <c r="H11" s="11"/>
      <c r="I11" s="15"/>
      <c r="J11" s="11"/>
      <c r="K11" s="15"/>
      <c r="L11" s="11"/>
      <c r="M11" s="15"/>
      <c r="N11" s="11"/>
      <c r="O11" s="15"/>
      <c r="P11" s="11"/>
      <c r="Q11" s="24"/>
      <c r="R11" s="15"/>
    </row>
    <row r="12" spans="1:18" x14ac:dyDescent="0.35">
      <c r="A12" s="20"/>
      <c r="B12" s="319"/>
      <c r="C12" s="334" t="s">
        <v>898</v>
      </c>
      <c r="D12" s="74"/>
      <c r="E12" s="15" t="s">
        <v>31</v>
      </c>
      <c r="F12" s="49"/>
      <c r="G12" s="15"/>
      <c r="H12" s="11"/>
      <c r="I12" s="15"/>
      <c r="J12" s="11"/>
      <c r="K12" s="15"/>
      <c r="L12" s="11"/>
      <c r="M12" s="15"/>
      <c r="N12" s="11"/>
      <c r="O12" s="15"/>
      <c r="P12" s="11"/>
      <c r="Q12" s="24"/>
      <c r="R12" s="15"/>
    </row>
    <row r="13" spans="1:18" x14ac:dyDescent="0.35">
      <c r="A13" s="20"/>
      <c r="B13" s="11"/>
      <c r="C13" s="334" t="s">
        <v>899</v>
      </c>
      <c r="D13" s="74"/>
      <c r="E13" s="15"/>
      <c r="F13" s="325"/>
      <c r="G13" s="15"/>
      <c r="H13" s="11"/>
      <c r="I13" s="15"/>
      <c r="J13" s="11"/>
      <c r="K13" s="15"/>
      <c r="L13" s="11"/>
      <c r="M13" s="15"/>
      <c r="N13" s="11"/>
      <c r="O13" s="15"/>
      <c r="P13" s="11"/>
      <c r="Q13" s="24"/>
      <c r="R13" s="15"/>
    </row>
    <row r="14" spans="1:18" x14ac:dyDescent="0.35">
      <c r="A14" s="20"/>
      <c r="B14" s="11"/>
      <c r="C14" s="15" t="s">
        <v>547</v>
      </c>
      <c r="D14" s="74"/>
      <c r="E14" s="15"/>
      <c r="F14" s="325"/>
      <c r="G14" s="15"/>
      <c r="H14" s="11"/>
      <c r="I14" s="15"/>
      <c r="J14" s="11"/>
      <c r="K14" s="15"/>
      <c r="L14" s="11"/>
      <c r="M14" s="15"/>
      <c r="N14" s="11"/>
      <c r="O14" s="15"/>
      <c r="P14" s="11"/>
      <c r="Q14" s="24"/>
      <c r="R14" s="15"/>
    </row>
    <row r="15" spans="1:18" x14ac:dyDescent="0.35">
      <c r="A15" s="20"/>
      <c r="B15" s="11"/>
      <c r="C15" s="15" t="s">
        <v>548</v>
      </c>
      <c r="D15" s="74"/>
      <c r="E15" s="15"/>
      <c r="F15" s="325"/>
      <c r="G15" s="15"/>
      <c r="H15" s="11"/>
      <c r="I15" s="15"/>
      <c r="J15" s="11"/>
      <c r="K15" s="15"/>
      <c r="L15" s="11"/>
      <c r="M15" s="15"/>
      <c r="N15" s="11"/>
      <c r="O15" s="15"/>
      <c r="P15" s="11"/>
      <c r="Q15" s="24"/>
      <c r="R15" s="15"/>
    </row>
    <row r="16" spans="1:18" x14ac:dyDescent="0.35">
      <c r="A16" s="20"/>
      <c r="C16" s="41" t="s">
        <v>900</v>
      </c>
      <c r="D16" s="74"/>
      <c r="E16" s="15"/>
      <c r="F16" s="325"/>
      <c r="G16" s="15"/>
      <c r="H16" s="11"/>
      <c r="I16" s="15"/>
      <c r="J16" s="11"/>
      <c r="K16" s="15"/>
      <c r="L16" s="11"/>
      <c r="M16" s="15"/>
      <c r="N16" s="11"/>
      <c r="O16" s="15"/>
      <c r="P16" s="11"/>
      <c r="Q16" s="24"/>
      <c r="R16" s="15"/>
    </row>
    <row r="17" spans="1:18" x14ac:dyDescent="0.35">
      <c r="A17" s="20"/>
      <c r="C17" s="246" t="s">
        <v>1032</v>
      </c>
      <c r="D17" s="74"/>
      <c r="E17" s="28"/>
      <c r="F17" s="49"/>
      <c r="G17" s="15"/>
      <c r="H17" s="11"/>
      <c r="I17" s="15"/>
      <c r="J17" s="11"/>
      <c r="K17" s="15"/>
      <c r="L17" s="11"/>
      <c r="M17" s="15"/>
      <c r="N17" s="11"/>
      <c r="O17" s="15"/>
      <c r="P17" s="11"/>
      <c r="Q17" s="24"/>
      <c r="R17" s="15"/>
    </row>
    <row r="18" spans="1:18" x14ac:dyDescent="0.35">
      <c r="A18" s="20"/>
      <c r="B18" s="195"/>
      <c r="C18" s="15"/>
      <c r="D18" s="74"/>
      <c r="E18" s="15"/>
      <c r="F18" s="325"/>
      <c r="G18" s="15"/>
      <c r="H18" s="11"/>
      <c r="I18" s="15"/>
      <c r="J18" s="11"/>
      <c r="K18" s="15"/>
      <c r="L18" s="11"/>
      <c r="M18" s="15"/>
      <c r="N18" s="11"/>
      <c r="O18" s="15"/>
      <c r="P18" s="11"/>
      <c r="Q18" s="24"/>
      <c r="R18" s="15"/>
    </row>
    <row r="19" spans="1:18" x14ac:dyDescent="0.35">
      <c r="A19" s="20"/>
      <c r="B19" s="195"/>
      <c r="C19" s="336"/>
      <c r="D19" s="74"/>
      <c r="E19" s="15"/>
      <c r="F19" s="325"/>
      <c r="G19" s="15"/>
      <c r="H19" s="11"/>
      <c r="I19" s="15"/>
      <c r="J19" s="11"/>
      <c r="K19" s="15"/>
      <c r="L19" s="11"/>
      <c r="M19" s="15"/>
      <c r="N19" s="11"/>
      <c r="O19" s="15"/>
      <c r="P19" s="11"/>
      <c r="Q19" s="24"/>
      <c r="R19" s="15"/>
    </row>
    <row r="20" spans="1:18" x14ac:dyDescent="0.35">
      <c r="A20" s="20"/>
      <c r="B20" s="195"/>
      <c r="C20" s="15"/>
      <c r="D20" s="74"/>
      <c r="E20" s="15"/>
      <c r="F20" s="325"/>
      <c r="G20" s="15"/>
      <c r="H20" s="11"/>
      <c r="I20" s="15"/>
      <c r="J20" s="11"/>
      <c r="K20" s="15"/>
      <c r="L20" s="11"/>
      <c r="M20" s="15"/>
      <c r="N20" s="11"/>
      <c r="O20" s="15"/>
      <c r="P20" s="11"/>
      <c r="Q20" s="24"/>
      <c r="R20" s="15"/>
    </row>
    <row r="21" spans="1:18" x14ac:dyDescent="0.35">
      <c r="A21" s="20"/>
      <c r="C21" s="15"/>
      <c r="D21" s="74"/>
      <c r="E21" s="15"/>
      <c r="F21" s="325"/>
      <c r="G21" s="15"/>
      <c r="H21" s="11"/>
      <c r="I21" s="15"/>
      <c r="J21" s="11"/>
      <c r="K21" s="15"/>
      <c r="L21" s="11"/>
      <c r="M21" s="15"/>
      <c r="N21" s="11"/>
      <c r="O21" s="15"/>
      <c r="P21" s="11"/>
      <c r="Q21" s="24"/>
      <c r="R21" s="15"/>
    </row>
    <row r="22" spans="1:18" x14ac:dyDescent="0.35">
      <c r="A22" s="21"/>
      <c r="C22" s="16"/>
      <c r="D22" s="74"/>
      <c r="E22" s="16"/>
      <c r="F22" s="325"/>
      <c r="G22" s="16"/>
      <c r="H22" s="11"/>
      <c r="I22" s="16"/>
      <c r="J22" s="11"/>
      <c r="K22" s="16"/>
      <c r="L22" s="11"/>
      <c r="M22" s="16"/>
      <c r="N22" s="11"/>
      <c r="O22" s="16"/>
      <c r="P22" s="11"/>
      <c r="Q22" s="25"/>
      <c r="R22" s="16"/>
    </row>
    <row r="23" spans="1:18" s="172" customFormat="1" x14ac:dyDescent="0.35">
      <c r="A23" s="329" t="s">
        <v>4</v>
      </c>
      <c r="B23" s="321" t="s">
        <v>1014</v>
      </c>
      <c r="C23" s="330"/>
      <c r="D23" s="67">
        <f>+D10</f>
        <v>22000</v>
      </c>
      <c r="E23" s="331"/>
      <c r="F23" s="330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x14ac:dyDescent="0.35">
      <c r="A24" s="33"/>
      <c r="B24" s="195"/>
      <c r="C24" s="49"/>
      <c r="D24" s="222"/>
      <c r="E24" s="293"/>
      <c r="F24" s="49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35">
      <c r="A25" s="325"/>
      <c r="B25" s="195"/>
      <c r="C25" s="49"/>
      <c r="D25" s="222"/>
      <c r="E25" s="325" t="s">
        <v>1003</v>
      </c>
      <c r="F25" s="49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35">
      <c r="A26" s="325"/>
      <c r="B26" s="195"/>
      <c r="C26" s="49"/>
      <c r="D26" s="222"/>
      <c r="E26" s="325"/>
      <c r="F26" s="49"/>
      <c r="G26" s="11"/>
      <c r="H26" s="11"/>
      <c r="I26" s="11"/>
      <c r="J26" s="11"/>
      <c r="K26" s="11"/>
      <c r="L26" s="11"/>
      <c r="M26" s="11"/>
      <c r="N26" s="11"/>
      <c r="O26" s="346" t="s">
        <v>551</v>
      </c>
      <c r="P26" s="347"/>
      <c r="Q26" s="347"/>
      <c r="R26" s="348"/>
    </row>
    <row r="27" spans="1:18" ht="21" customHeight="1" x14ac:dyDescent="0.35">
      <c r="A27" s="351" t="s">
        <v>1011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</row>
    <row r="28" spans="1:18" s="125" customFormat="1" x14ac:dyDescent="0.35">
      <c r="A28" s="323" t="s">
        <v>56</v>
      </c>
      <c r="B28" s="344" t="s">
        <v>1008</v>
      </c>
      <c r="C28" s="356" t="s">
        <v>1009</v>
      </c>
      <c r="D28" s="97" t="s">
        <v>97</v>
      </c>
      <c r="E28" s="323" t="s">
        <v>53</v>
      </c>
      <c r="F28" s="323" t="s">
        <v>99</v>
      </c>
      <c r="G28" s="345" t="s">
        <v>423</v>
      </c>
      <c r="H28" s="345"/>
      <c r="I28" s="345"/>
      <c r="J28" s="345" t="s">
        <v>557</v>
      </c>
      <c r="K28" s="345"/>
      <c r="L28" s="345"/>
      <c r="M28" s="345"/>
      <c r="N28" s="345"/>
      <c r="O28" s="345"/>
      <c r="P28" s="345"/>
      <c r="Q28" s="345"/>
      <c r="R28" s="345"/>
    </row>
    <row r="29" spans="1:18" s="125" customFormat="1" x14ac:dyDescent="0.35">
      <c r="A29" s="245" t="s">
        <v>57</v>
      </c>
      <c r="B29" s="344"/>
      <c r="C29" s="357"/>
      <c r="D29" s="210" t="s">
        <v>98</v>
      </c>
      <c r="E29" s="245" t="s">
        <v>54</v>
      </c>
      <c r="F29" s="245" t="s">
        <v>100</v>
      </c>
      <c r="G29" s="200" t="s">
        <v>550</v>
      </c>
      <c r="H29" s="200" t="s">
        <v>9</v>
      </c>
      <c r="I29" s="200" t="s">
        <v>10</v>
      </c>
      <c r="J29" s="200" t="s">
        <v>11</v>
      </c>
      <c r="K29" s="200" t="s">
        <v>12</v>
      </c>
      <c r="L29" s="200" t="s">
        <v>13</v>
      </c>
      <c r="M29" s="200" t="s">
        <v>14</v>
      </c>
      <c r="N29" s="200" t="s">
        <v>15</v>
      </c>
      <c r="O29" s="200" t="s">
        <v>16</v>
      </c>
      <c r="P29" s="200" t="s">
        <v>17</v>
      </c>
      <c r="Q29" s="200" t="s">
        <v>18</v>
      </c>
      <c r="R29" s="200" t="s">
        <v>19</v>
      </c>
    </row>
    <row r="30" spans="1:18" x14ac:dyDescent="0.35">
      <c r="A30" s="8">
        <v>1</v>
      </c>
      <c r="B30" s="238" t="s">
        <v>1013</v>
      </c>
      <c r="C30" s="312" t="s">
        <v>1012</v>
      </c>
      <c r="D30" s="138">
        <v>3100</v>
      </c>
      <c r="E30" s="14" t="s">
        <v>21</v>
      </c>
      <c r="F30" s="37" t="s">
        <v>195</v>
      </c>
      <c r="G30" s="9"/>
      <c r="H30" s="14"/>
      <c r="I30" s="9"/>
      <c r="J30" s="14"/>
      <c r="K30" s="9"/>
      <c r="L30" s="14"/>
      <c r="M30" s="9"/>
      <c r="N30" s="14"/>
      <c r="O30" s="9"/>
      <c r="P30" s="14"/>
      <c r="Q30" s="9"/>
      <c r="R30" s="14"/>
    </row>
    <row r="31" spans="1:18" x14ac:dyDescent="0.35">
      <c r="A31" s="10"/>
      <c r="B31" s="15"/>
      <c r="C31" s="11" t="s">
        <v>902</v>
      </c>
      <c r="D31" s="136"/>
      <c r="E31" s="15" t="s">
        <v>92</v>
      </c>
      <c r="F31" s="42" t="s">
        <v>545</v>
      </c>
      <c r="G31" s="11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</row>
    <row r="32" spans="1:18" x14ac:dyDescent="0.35">
      <c r="A32" s="10"/>
      <c r="B32" s="15"/>
      <c r="C32" s="239" t="s">
        <v>903</v>
      </c>
      <c r="D32" s="139"/>
      <c r="E32" s="15" t="s">
        <v>31</v>
      </c>
      <c r="F32" s="42"/>
      <c r="G32" s="11"/>
      <c r="H32" s="15"/>
      <c r="I32" s="11"/>
      <c r="J32" s="15"/>
      <c r="K32" s="11"/>
      <c r="L32" s="15"/>
      <c r="M32" s="11"/>
      <c r="N32" s="15"/>
      <c r="O32" s="11"/>
      <c r="P32" s="15"/>
      <c r="Q32" s="11"/>
      <c r="R32" s="15"/>
    </row>
    <row r="33" spans="1:18" x14ac:dyDescent="0.35">
      <c r="A33" s="10"/>
      <c r="B33" s="15"/>
      <c r="C33" s="239" t="s">
        <v>904</v>
      </c>
      <c r="D33" s="139"/>
      <c r="E33" s="15"/>
      <c r="F33" s="38"/>
      <c r="G33" s="11"/>
      <c r="H33" s="15"/>
      <c r="I33" s="11"/>
      <c r="J33" s="15"/>
      <c r="K33" s="11"/>
      <c r="L33" s="15"/>
      <c r="M33" s="11"/>
      <c r="N33" s="15"/>
      <c r="O33" s="11"/>
      <c r="P33" s="15"/>
      <c r="Q33" s="11"/>
      <c r="R33" s="15"/>
    </row>
    <row r="34" spans="1:18" x14ac:dyDescent="0.35">
      <c r="A34" s="10"/>
      <c r="B34" s="246"/>
      <c r="C34" s="11" t="s">
        <v>901</v>
      </c>
      <c r="D34" s="139"/>
      <c r="E34" s="15"/>
      <c r="F34" s="38"/>
      <c r="G34" s="11"/>
      <c r="H34" s="15"/>
      <c r="I34" s="11"/>
      <c r="J34" s="15"/>
      <c r="K34" s="11"/>
      <c r="L34" s="15"/>
      <c r="M34" s="11"/>
      <c r="N34" s="15"/>
      <c r="O34" s="11"/>
      <c r="P34" s="15"/>
      <c r="Q34" s="11"/>
      <c r="R34" s="15"/>
    </row>
    <row r="35" spans="1:18" x14ac:dyDescent="0.35">
      <c r="A35" s="10"/>
      <c r="B35" s="246"/>
      <c r="C35" s="49" t="s">
        <v>905</v>
      </c>
      <c r="D35" s="139"/>
      <c r="E35" s="15"/>
      <c r="F35" s="38"/>
      <c r="G35" s="11"/>
      <c r="H35" s="15"/>
      <c r="I35" s="11"/>
      <c r="J35" s="15"/>
      <c r="K35" s="11"/>
      <c r="L35" s="15"/>
      <c r="M35" s="11"/>
      <c r="N35" s="15"/>
      <c r="O35" s="11"/>
      <c r="P35" s="15"/>
      <c r="Q35" s="11"/>
      <c r="R35" s="15"/>
    </row>
    <row r="36" spans="1:18" x14ac:dyDescent="0.35">
      <c r="A36" s="10"/>
      <c r="B36" s="246"/>
      <c r="C36" s="195" t="s">
        <v>1031</v>
      </c>
      <c r="D36" s="139"/>
      <c r="E36" s="15"/>
      <c r="F36" s="38"/>
      <c r="G36" s="11"/>
      <c r="H36" s="15"/>
      <c r="I36" s="11"/>
      <c r="J36" s="15"/>
      <c r="K36" s="11"/>
      <c r="L36" s="15"/>
      <c r="M36" s="11"/>
      <c r="N36" s="15"/>
      <c r="O36" s="11"/>
      <c r="P36" s="15"/>
      <c r="Q36" s="11"/>
      <c r="R36" s="15"/>
    </row>
    <row r="37" spans="1:18" x14ac:dyDescent="0.35">
      <c r="A37" s="10"/>
      <c r="B37" s="246"/>
      <c r="C37" s="11"/>
      <c r="D37" s="139"/>
      <c r="E37" s="15"/>
      <c r="F37" s="38"/>
      <c r="G37" s="11"/>
      <c r="H37" s="15"/>
      <c r="I37" s="11"/>
      <c r="J37" s="15"/>
      <c r="K37" s="11"/>
      <c r="L37" s="15"/>
      <c r="M37" s="11"/>
      <c r="N37" s="15"/>
      <c r="O37" s="11"/>
      <c r="P37" s="15"/>
      <c r="Q37" s="11"/>
      <c r="R37" s="15"/>
    </row>
    <row r="38" spans="1:18" x14ac:dyDescent="0.35">
      <c r="A38" s="10"/>
      <c r="B38" s="246"/>
      <c r="C38" s="11"/>
      <c r="D38" s="139"/>
      <c r="E38" s="15"/>
      <c r="F38" s="38"/>
      <c r="G38" s="11"/>
      <c r="H38" s="15"/>
      <c r="I38" s="11"/>
      <c r="J38" s="15"/>
      <c r="K38" s="11"/>
      <c r="L38" s="15"/>
      <c r="M38" s="11"/>
      <c r="N38" s="15"/>
      <c r="O38" s="11"/>
      <c r="P38" s="15"/>
      <c r="Q38" s="11"/>
      <c r="R38" s="15"/>
    </row>
    <row r="39" spans="1:18" x14ac:dyDescent="0.35">
      <c r="A39" s="10"/>
      <c r="B39" s="246"/>
      <c r="C39" s="11"/>
      <c r="D39" s="139"/>
      <c r="E39" s="15"/>
      <c r="F39" s="38"/>
      <c r="G39" s="11"/>
      <c r="H39" s="15"/>
      <c r="I39" s="11"/>
      <c r="J39" s="15"/>
      <c r="K39" s="11"/>
      <c r="L39" s="15"/>
      <c r="M39" s="11"/>
      <c r="N39" s="15"/>
      <c r="O39" s="11"/>
      <c r="P39" s="15"/>
      <c r="Q39" s="11"/>
      <c r="R39" s="15"/>
    </row>
    <row r="40" spans="1:18" x14ac:dyDescent="0.35">
      <c r="A40" s="10"/>
      <c r="B40" s="246"/>
      <c r="C40" s="11"/>
      <c r="D40" s="139"/>
      <c r="E40" s="15"/>
      <c r="F40" s="38"/>
      <c r="G40" s="11"/>
      <c r="H40" s="15"/>
      <c r="I40" s="11"/>
      <c r="J40" s="15"/>
      <c r="K40" s="11"/>
      <c r="L40" s="15"/>
      <c r="M40" s="11"/>
      <c r="N40" s="15"/>
      <c r="O40" s="11"/>
      <c r="P40" s="15"/>
      <c r="Q40" s="11"/>
      <c r="R40" s="15"/>
    </row>
    <row r="41" spans="1:18" x14ac:dyDescent="0.35">
      <c r="A41" s="10"/>
      <c r="B41" s="246"/>
      <c r="C41" s="11"/>
      <c r="D41" s="139"/>
      <c r="E41" s="15"/>
      <c r="F41" s="38"/>
      <c r="G41" s="11"/>
      <c r="H41" s="15"/>
      <c r="I41" s="11"/>
      <c r="J41" s="15"/>
      <c r="K41" s="11"/>
      <c r="L41" s="15"/>
      <c r="M41" s="11"/>
      <c r="N41" s="15"/>
      <c r="O41" s="11"/>
      <c r="P41" s="15"/>
      <c r="Q41" s="11"/>
      <c r="R41" s="15"/>
    </row>
    <row r="42" spans="1:18" x14ac:dyDescent="0.35">
      <c r="A42" s="10"/>
      <c r="B42" s="246"/>
      <c r="C42" s="11"/>
      <c r="D42" s="139"/>
      <c r="E42" s="15"/>
      <c r="F42" s="38"/>
      <c r="G42" s="11"/>
      <c r="H42" s="15"/>
      <c r="I42" s="11"/>
      <c r="J42" s="15"/>
      <c r="K42" s="11"/>
      <c r="L42" s="15"/>
      <c r="M42" s="11"/>
      <c r="N42" s="15"/>
      <c r="O42" s="11"/>
      <c r="P42" s="15"/>
      <c r="Q42" s="11"/>
      <c r="R42" s="15"/>
    </row>
    <row r="43" spans="1:18" x14ac:dyDescent="0.35">
      <c r="A43" s="10"/>
      <c r="B43" s="246"/>
      <c r="C43" s="11"/>
      <c r="D43" s="139"/>
      <c r="E43" s="15"/>
      <c r="F43" s="38"/>
      <c r="G43" s="11"/>
      <c r="H43" s="15"/>
      <c r="I43" s="11"/>
      <c r="J43" s="15"/>
      <c r="K43" s="11"/>
      <c r="L43" s="15"/>
      <c r="M43" s="11"/>
      <c r="N43" s="15"/>
      <c r="O43" s="11"/>
      <c r="P43" s="15"/>
      <c r="Q43" s="11"/>
      <c r="R43" s="15"/>
    </row>
    <row r="44" spans="1:18" x14ac:dyDescent="0.35">
      <c r="A44" s="10"/>
      <c r="B44" s="246"/>
      <c r="C44" s="11"/>
      <c r="D44" s="139"/>
      <c r="E44" s="15"/>
      <c r="F44" s="38"/>
      <c r="G44" s="11"/>
      <c r="H44" s="15"/>
      <c r="I44" s="11"/>
      <c r="J44" s="15"/>
      <c r="K44" s="11"/>
      <c r="L44" s="15"/>
      <c r="M44" s="11"/>
      <c r="N44" s="15"/>
      <c r="O44" s="11"/>
      <c r="P44" s="15"/>
      <c r="Q44" s="11"/>
      <c r="R44" s="15"/>
    </row>
    <row r="45" spans="1:18" x14ac:dyDescent="0.35">
      <c r="A45" s="10"/>
      <c r="B45" s="246"/>
      <c r="C45" s="11"/>
      <c r="D45" s="139"/>
      <c r="E45" s="15"/>
      <c r="F45" s="38"/>
      <c r="G45" s="11"/>
      <c r="H45" s="15"/>
      <c r="I45" s="11"/>
      <c r="J45" s="15"/>
      <c r="K45" s="11"/>
      <c r="L45" s="15"/>
      <c r="M45" s="11"/>
      <c r="N45" s="15"/>
      <c r="O45" s="11"/>
      <c r="P45" s="15"/>
      <c r="Q45" s="11"/>
      <c r="R45" s="15"/>
    </row>
    <row r="46" spans="1:18" x14ac:dyDescent="0.35">
      <c r="A46" s="10"/>
      <c r="B46" s="246"/>
      <c r="C46" s="11"/>
      <c r="D46" s="139"/>
      <c r="E46" s="15"/>
      <c r="F46" s="38"/>
      <c r="G46" s="11"/>
      <c r="H46" s="15"/>
      <c r="I46" s="11"/>
      <c r="J46" s="15"/>
      <c r="K46" s="11"/>
      <c r="L46" s="15"/>
      <c r="M46" s="11"/>
      <c r="N46" s="15"/>
      <c r="O46" s="11"/>
      <c r="P46" s="15"/>
      <c r="Q46" s="11"/>
      <c r="R46" s="15"/>
    </row>
    <row r="47" spans="1:18" x14ac:dyDescent="0.35">
      <c r="A47" s="291"/>
      <c r="B47" s="193"/>
      <c r="C47" s="45"/>
      <c r="D47" s="140"/>
      <c r="E47" s="16"/>
      <c r="F47" s="292"/>
      <c r="G47" s="13"/>
      <c r="H47" s="16"/>
      <c r="I47" s="13"/>
      <c r="J47" s="16"/>
      <c r="K47" s="13"/>
      <c r="L47" s="16"/>
      <c r="M47" s="13"/>
      <c r="N47" s="16"/>
      <c r="O47" s="13"/>
      <c r="P47" s="16"/>
      <c r="Q47" s="13"/>
      <c r="R47" s="16"/>
    </row>
    <row r="48" spans="1:18" s="172" customFormat="1" x14ac:dyDescent="0.35">
      <c r="A48" s="329" t="s">
        <v>4</v>
      </c>
      <c r="B48" s="321" t="s">
        <v>1014</v>
      </c>
      <c r="C48" s="330"/>
      <c r="D48" s="67">
        <f>+D30</f>
        <v>3100</v>
      </c>
      <c r="E48" s="331"/>
      <c r="F48" s="330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35">
      <c r="A49" s="293"/>
      <c r="B49" s="195"/>
      <c r="C49" s="49"/>
      <c r="D49" s="74"/>
      <c r="E49" s="11"/>
      <c r="F49" s="293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ht="21" customHeight="1" x14ac:dyDescent="0.35">
      <c r="A50" s="293"/>
      <c r="B50" s="11"/>
      <c r="C50" s="11"/>
      <c r="D50" s="74"/>
      <c r="E50" s="293" t="s">
        <v>1004</v>
      </c>
      <c r="F50" s="293"/>
      <c r="G50" s="11"/>
      <c r="H50" s="11"/>
      <c r="I50" s="11"/>
      <c r="J50" s="11"/>
      <c r="K50" s="11"/>
      <c r="L50" s="11"/>
      <c r="M50" s="11"/>
      <c r="N50" s="11"/>
      <c r="O50" s="358"/>
      <c r="P50" s="358"/>
      <c r="Q50" s="358"/>
      <c r="R50" s="358"/>
    </row>
    <row r="51" spans="1:18" ht="21" customHeight="1" x14ac:dyDescent="0.35">
      <c r="O51" s="346" t="s">
        <v>551</v>
      </c>
      <c r="P51" s="347"/>
      <c r="Q51" s="347"/>
      <c r="R51" s="348"/>
    </row>
    <row r="52" spans="1:18" ht="20.25" customHeight="1" x14ac:dyDescent="0.35">
      <c r="A52" s="322" t="s">
        <v>1015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</row>
    <row r="53" spans="1:18" ht="18" customHeight="1" x14ac:dyDescent="0.35">
      <c r="A53" s="351" t="s">
        <v>1016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  <c r="Q53" s="350"/>
      <c r="R53" s="350"/>
    </row>
    <row r="54" spans="1:18" s="125" customFormat="1" x14ac:dyDescent="0.35">
      <c r="A54" s="323" t="s">
        <v>56</v>
      </c>
      <c r="B54" s="344" t="s">
        <v>1008</v>
      </c>
      <c r="C54" s="356" t="s">
        <v>1009</v>
      </c>
      <c r="D54" s="97" t="s">
        <v>97</v>
      </c>
      <c r="E54" s="323" t="s">
        <v>53</v>
      </c>
      <c r="F54" s="323" t="s">
        <v>99</v>
      </c>
      <c r="G54" s="345" t="s">
        <v>423</v>
      </c>
      <c r="H54" s="345"/>
      <c r="I54" s="345"/>
      <c r="J54" s="345" t="s">
        <v>557</v>
      </c>
      <c r="K54" s="345"/>
      <c r="L54" s="345"/>
      <c r="M54" s="345"/>
      <c r="N54" s="345"/>
      <c r="O54" s="345"/>
      <c r="P54" s="345"/>
      <c r="Q54" s="345"/>
      <c r="R54" s="345"/>
    </row>
    <row r="55" spans="1:18" s="125" customFormat="1" x14ac:dyDescent="0.35">
      <c r="A55" s="245" t="s">
        <v>57</v>
      </c>
      <c r="B55" s="344"/>
      <c r="C55" s="359"/>
      <c r="D55" s="210" t="s">
        <v>98</v>
      </c>
      <c r="E55" s="245" t="s">
        <v>54</v>
      </c>
      <c r="F55" s="245" t="s">
        <v>100</v>
      </c>
      <c r="G55" s="200" t="s">
        <v>550</v>
      </c>
      <c r="H55" s="200" t="s">
        <v>9</v>
      </c>
      <c r="I55" s="200" t="s">
        <v>10</v>
      </c>
      <c r="J55" s="200" t="s">
        <v>11</v>
      </c>
      <c r="K55" s="200" t="s">
        <v>12</v>
      </c>
      <c r="L55" s="200" t="s">
        <v>13</v>
      </c>
      <c r="M55" s="200" t="s">
        <v>14</v>
      </c>
      <c r="N55" s="200" t="s">
        <v>15</v>
      </c>
      <c r="O55" s="200" t="s">
        <v>16</v>
      </c>
      <c r="P55" s="200" t="s">
        <v>17</v>
      </c>
      <c r="Q55" s="200" t="s">
        <v>18</v>
      </c>
      <c r="R55" s="200" t="s">
        <v>19</v>
      </c>
    </row>
    <row r="56" spans="1:18" x14ac:dyDescent="0.35">
      <c r="A56" s="8">
        <v>1</v>
      </c>
      <c r="B56" s="337" t="s">
        <v>1021</v>
      </c>
      <c r="C56" s="340" t="s">
        <v>1020</v>
      </c>
      <c r="D56" s="333">
        <v>4300</v>
      </c>
      <c r="E56" s="14" t="s">
        <v>21</v>
      </c>
      <c r="F56" s="37" t="s">
        <v>1</v>
      </c>
      <c r="G56" s="9"/>
      <c r="H56" s="14"/>
      <c r="I56" s="9"/>
      <c r="J56" s="14"/>
      <c r="K56" s="9"/>
      <c r="L56" s="14"/>
      <c r="M56" s="9"/>
      <c r="N56" s="14"/>
      <c r="O56" s="9"/>
      <c r="P56" s="14"/>
      <c r="Q56" s="9"/>
      <c r="R56" s="14"/>
    </row>
    <row r="57" spans="1:18" x14ac:dyDescent="0.35">
      <c r="A57" s="10"/>
      <c r="B57" s="24" t="s">
        <v>1022</v>
      </c>
      <c r="C57" s="15" t="s">
        <v>894</v>
      </c>
      <c r="D57" s="155"/>
      <c r="E57" s="15" t="s">
        <v>92</v>
      </c>
      <c r="F57" s="42" t="s">
        <v>545</v>
      </c>
      <c r="G57" s="11"/>
      <c r="H57" s="15"/>
      <c r="I57" s="11"/>
      <c r="J57" s="15"/>
      <c r="K57" s="11"/>
      <c r="L57" s="15"/>
      <c r="M57" s="11"/>
      <c r="N57" s="15"/>
      <c r="O57" s="11"/>
      <c r="P57" s="15"/>
      <c r="Q57" s="11"/>
      <c r="R57" s="15"/>
    </row>
    <row r="58" spans="1:18" x14ac:dyDescent="0.35">
      <c r="A58" s="10"/>
      <c r="B58" s="24" t="s">
        <v>1023</v>
      </c>
      <c r="C58" s="334" t="s">
        <v>895</v>
      </c>
      <c r="D58" s="74"/>
      <c r="E58" s="15" t="s">
        <v>31</v>
      </c>
      <c r="F58" s="42"/>
      <c r="G58" s="11"/>
      <c r="H58" s="15"/>
      <c r="I58" s="11"/>
      <c r="J58" s="15"/>
      <c r="K58" s="11"/>
      <c r="L58" s="15"/>
      <c r="M58" s="11"/>
      <c r="N58" s="15"/>
      <c r="O58" s="11"/>
      <c r="P58" s="15"/>
      <c r="Q58" s="11"/>
      <c r="R58" s="15"/>
    </row>
    <row r="59" spans="1:18" x14ac:dyDescent="0.35">
      <c r="A59" s="10"/>
      <c r="B59" s="24"/>
      <c r="C59" s="341" t="s">
        <v>883</v>
      </c>
      <c r="D59" s="74"/>
      <c r="E59" s="15"/>
      <c r="F59" s="38"/>
      <c r="G59" s="11"/>
      <c r="H59" s="15"/>
      <c r="I59" s="11"/>
      <c r="J59" s="15"/>
      <c r="K59" s="11"/>
      <c r="L59" s="15"/>
      <c r="M59" s="11"/>
      <c r="N59" s="15"/>
      <c r="O59" s="11"/>
      <c r="P59" s="15"/>
      <c r="Q59" s="11"/>
      <c r="R59" s="15"/>
    </row>
    <row r="60" spans="1:18" x14ac:dyDescent="0.35">
      <c r="A60" s="10"/>
      <c r="B60" s="24"/>
      <c r="C60" s="341" t="s">
        <v>884</v>
      </c>
      <c r="D60" s="74"/>
      <c r="E60" s="15"/>
      <c r="F60" s="38"/>
      <c r="G60" s="11"/>
      <c r="H60" s="15"/>
      <c r="I60" s="11"/>
      <c r="J60" s="15"/>
      <c r="K60" s="11"/>
      <c r="L60" s="15"/>
      <c r="M60" s="11"/>
      <c r="N60" s="15"/>
      <c r="O60" s="11"/>
      <c r="P60" s="15"/>
      <c r="Q60" s="11"/>
      <c r="R60" s="15"/>
    </row>
    <row r="61" spans="1:18" x14ac:dyDescent="0.35">
      <c r="A61" s="10"/>
      <c r="B61" s="24"/>
      <c r="C61" s="341" t="s">
        <v>891</v>
      </c>
      <c r="D61" s="74"/>
      <c r="E61" s="15"/>
      <c r="F61" s="38"/>
      <c r="G61" s="11"/>
      <c r="H61" s="15"/>
      <c r="I61" s="11"/>
      <c r="J61" s="15"/>
      <c r="K61" s="11"/>
      <c r="L61" s="15"/>
      <c r="M61" s="11"/>
      <c r="N61" s="15"/>
      <c r="O61" s="11"/>
      <c r="P61" s="15"/>
      <c r="Q61" s="11"/>
      <c r="R61" s="15"/>
    </row>
    <row r="62" spans="1:18" x14ac:dyDescent="0.35">
      <c r="A62" s="10"/>
      <c r="B62" s="24"/>
      <c r="C62" s="341" t="s">
        <v>907</v>
      </c>
      <c r="D62" s="74"/>
      <c r="E62" s="15"/>
      <c r="F62" s="38"/>
      <c r="G62" s="11"/>
      <c r="H62" s="15"/>
      <c r="I62" s="11"/>
      <c r="J62" s="15"/>
      <c r="K62" s="11"/>
      <c r="L62" s="15"/>
      <c r="M62" s="11"/>
      <c r="N62" s="15"/>
      <c r="O62" s="11"/>
      <c r="P62" s="15"/>
      <c r="Q62" s="11"/>
      <c r="R62" s="15"/>
    </row>
    <row r="63" spans="1:18" x14ac:dyDescent="0.35">
      <c r="A63" s="10"/>
      <c r="B63" s="24"/>
      <c r="C63" s="341" t="s">
        <v>908</v>
      </c>
      <c r="D63" s="74"/>
      <c r="E63" s="15"/>
      <c r="F63" s="38"/>
      <c r="G63" s="11"/>
      <c r="H63" s="15"/>
      <c r="I63" s="11"/>
      <c r="J63" s="15"/>
      <c r="K63" s="11"/>
      <c r="L63" s="15"/>
      <c r="M63" s="11"/>
      <c r="N63" s="15"/>
      <c r="O63" s="11"/>
      <c r="P63" s="15"/>
      <c r="Q63" s="11"/>
      <c r="R63" s="15"/>
    </row>
    <row r="64" spans="1:18" x14ac:dyDescent="0.35">
      <c r="A64" s="10"/>
      <c r="B64" s="24"/>
      <c r="C64" s="341" t="s">
        <v>885</v>
      </c>
      <c r="D64" s="74"/>
      <c r="E64" s="15"/>
      <c r="F64" s="38"/>
      <c r="G64" s="11"/>
      <c r="H64" s="15"/>
      <c r="I64" s="11"/>
      <c r="J64" s="15"/>
      <c r="K64" s="11"/>
      <c r="L64" s="15"/>
      <c r="M64" s="11"/>
      <c r="N64" s="15"/>
      <c r="O64" s="11"/>
      <c r="P64" s="15"/>
      <c r="Q64" s="11"/>
      <c r="R64" s="15"/>
    </row>
    <row r="65" spans="1:18" x14ac:dyDescent="0.35">
      <c r="A65" s="10"/>
      <c r="B65" s="24"/>
      <c r="C65" s="341" t="s">
        <v>886</v>
      </c>
      <c r="D65" s="74"/>
      <c r="E65" s="15"/>
      <c r="F65" s="38"/>
      <c r="G65" s="11"/>
      <c r="H65" s="15"/>
      <c r="I65" s="11"/>
      <c r="J65" s="15"/>
      <c r="K65" s="11"/>
      <c r="L65" s="15"/>
      <c r="M65" s="11"/>
      <c r="N65" s="15"/>
      <c r="O65" s="11"/>
      <c r="P65" s="15"/>
      <c r="Q65" s="11"/>
      <c r="R65" s="15"/>
    </row>
    <row r="66" spans="1:18" x14ac:dyDescent="0.35">
      <c r="A66" s="10"/>
      <c r="B66" s="24"/>
      <c r="C66" s="341" t="s">
        <v>887</v>
      </c>
      <c r="D66" s="74"/>
      <c r="E66" s="15"/>
      <c r="F66" s="38"/>
      <c r="G66" s="11"/>
      <c r="H66" s="15"/>
      <c r="I66" s="11"/>
      <c r="J66" s="15"/>
      <c r="K66" s="11"/>
      <c r="L66" s="15"/>
      <c r="M66" s="11"/>
      <c r="N66" s="15"/>
      <c r="O66" s="11"/>
      <c r="P66" s="15"/>
      <c r="Q66" s="11"/>
      <c r="R66" s="15"/>
    </row>
    <row r="67" spans="1:18" x14ac:dyDescent="0.35">
      <c r="A67" s="10"/>
      <c r="B67" s="24"/>
      <c r="C67" s="341" t="s">
        <v>888</v>
      </c>
      <c r="D67" s="74"/>
      <c r="E67" s="15"/>
      <c r="F67" s="38"/>
      <c r="G67" s="11"/>
      <c r="H67" s="15"/>
      <c r="I67" s="11"/>
      <c r="J67" s="15"/>
      <c r="K67" s="11"/>
      <c r="L67" s="15"/>
      <c r="M67" s="11"/>
      <c r="N67" s="15"/>
      <c r="O67" s="11"/>
      <c r="P67" s="15"/>
      <c r="Q67" s="11"/>
      <c r="R67" s="15"/>
    </row>
    <row r="68" spans="1:18" x14ac:dyDescent="0.35">
      <c r="A68" s="10"/>
      <c r="B68" s="24"/>
      <c r="C68" s="341" t="s">
        <v>889</v>
      </c>
      <c r="D68" s="74"/>
      <c r="E68" s="15"/>
      <c r="F68" s="38"/>
      <c r="G68" s="11"/>
      <c r="H68" s="15"/>
      <c r="I68" s="11"/>
      <c r="J68" s="15"/>
      <c r="K68" s="11"/>
      <c r="L68" s="15"/>
      <c r="M68" s="11"/>
      <c r="N68" s="15"/>
      <c r="O68" s="11"/>
      <c r="P68" s="15"/>
      <c r="Q68" s="11"/>
      <c r="R68" s="15"/>
    </row>
    <row r="69" spans="1:18" x14ac:dyDescent="0.35">
      <c r="A69" s="10"/>
      <c r="B69" s="24"/>
      <c r="C69" s="341" t="s">
        <v>890</v>
      </c>
      <c r="D69" s="74"/>
      <c r="E69" s="15"/>
      <c r="F69" s="38"/>
      <c r="G69" s="11"/>
      <c r="H69" s="15"/>
      <c r="I69" s="11"/>
      <c r="J69" s="15"/>
      <c r="K69" s="11"/>
      <c r="L69" s="15"/>
      <c r="M69" s="11"/>
      <c r="N69" s="15"/>
      <c r="O69" s="11"/>
      <c r="P69" s="15"/>
      <c r="Q69" s="11"/>
      <c r="R69" s="15"/>
    </row>
    <row r="70" spans="1:18" x14ac:dyDescent="0.35">
      <c r="A70" s="10"/>
      <c r="B70" s="24"/>
      <c r="C70" s="56" t="s">
        <v>893</v>
      </c>
      <c r="D70" s="74"/>
      <c r="E70" s="15"/>
      <c r="F70" s="38"/>
      <c r="G70" s="11"/>
      <c r="H70" s="15"/>
      <c r="I70" s="11"/>
      <c r="J70" s="15"/>
      <c r="K70" s="11"/>
      <c r="L70" s="15"/>
      <c r="M70" s="11"/>
      <c r="N70" s="15"/>
      <c r="O70" s="11"/>
      <c r="P70" s="15"/>
      <c r="Q70" s="11"/>
      <c r="R70" s="15"/>
    </row>
    <row r="71" spans="1:18" x14ac:dyDescent="0.35">
      <c r="A71" s="10"/>
      <c r="B71" s="24"/>
      <c r="C71" s="15" t="s">
        <v>892</v>
      </c>
      <c r="D71" s="74"/>
      <c r="E71" s="15"/>
      <c r="F71" s="38"/>
      <c r="G71" s="11"/>
      <c r="H71" s="15"/>
      <c r="I71" s="11"/>
      <c r="J71" s="15"/>
      <c r="K71" s="11"/>
      <c r="L71" s="15"/>
      <c r="M71" s="11"/>
      <c r="N71" s="15"/>
      <c r="O71" s="11"/>
      <c r="P71" s="15"/>
      <c r="Q71" s="11"/>
      <c r="R71" s="15"/>
    </row>
    <row r="72" spans="1:18" x14ac:dyDescent="0.35">
      <c r="A72" s="10"/>
      <c r="B72" s="338"/>
      <c r="C72" s="41" t="s">
        <v>896</v>
      </c>
      <c r="D72" s="74"/>
      <c r="E72" s="15"/>
      <c r="F72" s="38"/>
      <c r="G72" s="11"/>
      <c r="H72" s="15"/>
      <c r="I72" s="11"/>
      <c r="J72" s="15"/>
      <c r="K72" s="11"/>
      <c r="L72" s="15"/>
      <c r="M72" s="11"/>
      <c r="N72" s="15"/>
      <c r="O72" s="11"/>
      <c r="P72" s="15"/>
      <c r="Q72" s="11"/>
      <c r="R72" s="15"/>
    </row>
    <row r="73" spans="1:18" ht="17.25" customHeight="1" x14ac:dyDescent="0.35">
      <c r="A73" s="12"/>
      <c r="B73" s="266"/>
      <c r="C73" s="193" t="s">
        <v>1030</v>
      </c>
      <c r="D73" s="141"/>
      <c r="E73" s="29"/>
      <c r="F73" s="45"/>
      <c r="G73" s="13"/>
      <c r="H73" s="16"/>
      <c r="I73" s="13"/>
      <c r="J73" s="16"/>
      <c r="K73" s="13"/>
      <c r="L73" s="16"/>
      <c r="M73" s="13"/>
      <c r="N73" s="16"/>
      <c r="O73" s="13"/>
      <c r="P73" s="16"/>
      <c r="Q73" s="13"/>
      <c r="R73" s="16"/>
    </row>
    <row r="74" spans="1:18" s="172" customFormat="1" x14ac:dyDescent="0.35">
      <c r="A74" s="329" t="s">
        <v>4</v>
      </c>
      <c r="B74" s="321" t="s">
        <v>1014</v>
      </c>
      <c r="C74" s="339"/>
      <c r="D74" s="67" t="str">
        <f>+D55</f>
        <v xml:space="preserve"> (บาท)</v>
      </c>
      <c r="E74" s="331"/>
      <c r="F74" s="330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</row>
    <row r="75" spans="1:18" ht="20.25" customHeight="1" x14ac:dyDescent="0.35">
      <c r="A75" s="322"/>
      <c r="B75" s="320"/>
      <c r="C75" s="320"/>
      <c r="D75" s="320"/>
      <c r="E75" s="325" t="s">
        <v>1005</v>
      </c>
      <c r="F75" s="320"/>
      <c r="G75" s="320"/>
      <c r="H75" s="320"/>
      <c r="I75" s="320"/>
      <c r="J75" s="320"/>
      <c r="K75" s="320"/>
      <c r="L75" s="320"/>
      <c r="M75" s="320"/>
      <c r="N75" s="320"/>
      <c r="O75" s="320"/>
      <c r="P75" s="320"/>
      <c r="Q75" s="320"/>
      <c r="R75" s="320"/>
    </row>
    <row r="76" spans="1:18" ht="21" customHeight="1" x14ac:dyDescent="0.35">
      <c r="O76" s="346" t="s">
        <v>551</v>
      </c>
      <c r="P76" s="347"/>
      <c r="Q76" s="347"/>
      <c r="R76" s="348"/>
    </row>
    <row r="77" spans="1:18" ht="21" customHeight="1" x14ac:dyDescent="0.35">
      <c r="A77" s="351" t="s">
        <v>1017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</row>
    <row r="78" spans="1:18" s="125" customFormat="1" x14ac:dyDescent="0.35">
      <c r="A78" s="323" t="s">
        <v>56</v>
      </c>
      <c r="B78" s="344" t="s">
        <v>1008</v>
      </c>
      <c r="C78" s="356" t="s">
        <v>1009</v>
      </c>
      <c r="D78" s="97" t="s">
        <v>97</v>
      </c>
      <c r="E78" s="323" t="s">
        <v>53</v>
      </c>
      <c r="F78" s="323" t="s">
        <v>99</v>
      </c>
      <c r="G78" s="345" t="s">
        <v>423</v>
      </c>
      <c r="H78" s="345"/>
      <c r="I78" s="345"/>
      <c r="J78" s="345" t="s">
        <v>557</v>
      </c>
      <c r="K78" s="345"/>
      <c r="L78" s="345"/>
      <c r="M78" s="345"/>
      <c r="N78" s="345"/>
      <c r="O78" s="345"/>
      <c r="P78" s="345"/>
      <c r="Q78" s="345"/>
      <c r="R78" s="345"/>
    </row>
    <row r="79" spans="1:18" s="125" customFormat="1" x14ac:dyDescent="0.35">
      <c r="A79" s="245" t="s">
        <v>57</v>
      </c>
      <c r="B79" s="344"/>
      <c r="C79" s="357"/>
      <c r="D79" s="210" t="s">
        <v>98</v>
      </c>
      <c r="E79" s="245" t="s">
        <v>54</v>
      </c>
      <c r="F79" s="245" t="s">
        <v>100</v>
      </c>
      <c r="G79" s="200" t="s">
        <v>550</v>
      </c>
      <c r="H79" s="200" t="s">
        <v>9</v>
      </c>
      <c r="I79" s="200" t="s">
        <v>10</v>
      </c>
      <c r="J79" s="200" t="s">
        <v>11</v>
      </c>
      <c r="K79" s="200" t="s">
        <v>12</v>
      </c>
      <c r="L79" s="200" t="s">
        <v>13</v>
      </c>
      <c r="M79" s="200" t="s">
        <v>14</v>
      </c>
      <c r="N79" s="200" t="s">
        <v>15</v>
      </c>
      <c r="O79" s="200" t="s">
        <v>16</v>
      </c>
      <c r="P79" s="200" t="s">
        <v>17</v>
      </c>
      <c r="Q79" s="200" t="s">
        <v>18</v>
      </c>
      <c r="R79" s="200" t="s">
        <v>19</v>
      </c>
    </row>
    <row r="80" spans="1:18" x14ac:dyDescent="0.35">
      <c r="A80" s="8">
        <v>1</v>
      </c>
      <c r="B80" s="337" t="s">
        <v>1027</v>
      </c>
      <c r="C80" s="340" t="s">
        <v>1028</v>
      </c>
      <c r="D80" s="333">
        <v>2600</v>
      </c>
      <c r="E80" s="14" t="s">
        <v>21</v>
      </c>
      <c r="F80" s="37" t="s">
        <v>195</v>
      </c>
      <c r="G80" s="9"/>
      <c r="H80" s="14"/>
      <c r="I80" s="9"/>
      <c r="J80" s="14"/>
      <c r="K80" s="9"/>
      <c r="L80" s="14"/>
      <c r="M80" s="9"/>
      <c r="N80" s="14"/>
      <c r="O80" s="9"/>
      <c r="P80" s="14"/>
      <c r="Q80" s="9"/>
      <c r="R80" s="14"/>
    </row>
    <row r="81" spans="1:18" x14ac:dyDescent="0.35">
      <c r="A81" s="10"/>
      <c r="B81" s="24" t="s">
        <v>1025</v>
      </c>
      <c r="C81" s="15" t="s">
        <v>1019</v>
      </c>
      <c r="D81" s="155"/>
      <c r="E81" s="15" t="s">
        <v>92</v>
      </c>
      <c r="F81" s="42" t="s">
        <v>545</v>
      </c>
      <c r="G81" s="11"/>
      <c r="H81" s="15"/>
      <c r="I81" s="11"/>
      <c r="J81" s="15"/>
      <c r="K81" s="11"/>
      <c r="L81" s="15"/>
      <c r="M81" s="11"/>
      <c r="N81" s="15"/>
      <c r="O81" s="11"/>
      <c r="P81" s="15"/>
      <c r="Q81" s="11"/>
      <c r="R81" s="15"/>
    </row>
    <row r="82" spans="1:18" x14ac:dyDescent="0.35">
      <c r="A82" s="10"/>
      <c r="B82" s="24"/>
      <c r="C82" s="334" t="s">
        <v>895</v>
      </c>
      <c r="D82" s="74"/>
      <c r="E82" s="15" t="s">
        <v>31</v>
      </c>
      <c r="F82" s="42"/>
      <c r="G82" s="11"/>
      <c r="H82" s="15"/>
      <c r="I82" s="11"/>
      <c r="J82" s="15"/>
      <c r="K82" s="11"/>
      <c r="L82" s="15"/>
      <c r="M82" s="11"/>
      <c r="N82" s="15"/>
      <c r="O82" s="11"/>
      <c r="P82" s="15"/>
      <c r="Q82" s="11"/>
      <c r="R82" s="15"/>
    </row>
    <row r="83" spans="1:18" x14ac:dyDescent="0.35">
      <c r="A83" s="10"/>
      <c r="B83" s="24"/>
      <c r="C83" s="341" t="s">
        <v>906</v>
      </c>
      <c r="D83" s="74"/>
      <c r="E83" s="15"/>
      <c r="F83" s="38"/>
      <c r="G83" s="11"/>
      <c r="H83" s="15"/>
      <c r="I83" s="11"/>
      <c r="J83" s="15"/>
      <c r="K83" s="11"/>
      <c r="L83" s="15"/>
      <c r="M83" s="11"/>
      <c r="N83" s="15"/>
      <c r="O83" s="11"/>
      <c r="P83" s="15"/>
      <c r="Q83" s="11"/>
      <c r="R83" s="15"/>
    </row>
    <row r="84" spans="1:18" x14ac:dyDescent="0.35">
      <c r="A84" s="10"/>
      <c r="B84" s="24"/>
      <c r="C84" s="341" t="s">
        <v>910</v>
      </c>
      <c r="D84" s="74"/>
      <c r="E84" s="15"/>
      <c r="F84" s="38"/>
      <c r="G84" s="11"/>
      <c r="H84" s="15"/>
      <c r="I84" s="11"/>
      <c r="J84" s="15"/>
      <c r="K84" s="11"/>
      <c r="L84" s="15"/>
      <c r="M84" s="11"/>
      <c r="N84" s="15"/>
      <c r="O84" s="11"/>
      <c r="P84" s="15"/>
      <c r="Q84" s="11"/>
      <c r="R84" s="15"/>
    </row>
    <row r="85" spans="1:18" x14ac:dyDescent="0.35">
      <c r="A85" s="10"/>
      <c r="B85" s="24"/>
      <c r="C85" s="341" t="s">
        <v>909</v>
      </c>
      <c r="D85" s="74"/>
      <c r="E85" s="15"/>
      <c r="F85" s="38"/>
      <c r="G85" s="11"/>
      <c r="H85" s="15"/>
      <c r="I85" s="11"/>
      <c r="J85" s="15"/>
      <c r="K85" s="11"/>
      <c r="L85" s="15"/>
      <c r="M85" s="11"/>
      <c r="N85" s="15"/>
      <c r="O85" s="11"/>
      <c r="P85" s="15"/>
      <c r="Q85" s="11"/>
      <c r="R85" s="15"/>
    </row>
    <row r="86" spans="1:18" x14ac:dyDescent="0.35">
      <c r="A86" s="10"/>
      <c r="B86" s="24"/>
      <c r="C86" s="341" t="s">
        <v>911</v>
      </c>
      <c r="D86" s="74"/>
      <c r="E86" s="15"/>
      <c r="F86" s="38"/>
      <c r="G86" s="11"/>
      <c r="H86" s="15"/>
      <c r="I86" s="11"/>
      <c r="J86" s="15"/>
      <c r="K86" s="11"/>
      <c r="L86" s="15"/>
      <c r="M86" s="11"/>
      <c r="N86" s="15"/>
      <c r="O86" s="11"/>
      <c r="P86" s="15"/>
      <c r="Q86" s="11"/>
      <c r="R86" s="15"/>
    </row>
    <row r="87" spans="1:18" x14ac:dyDescent="0.35">
      <c r="A87" s="10"/>
      <c r="B87" s="24"/>
      <c r="C87" s="341" t="s">
        <v>912</v>
      </c>
      <c r="D87" s="74"/>
      <c r="E87" s="15"/>
      <c r="F87" s="38"/>
      <c r="G87" s="11"/>
      <c r="H87" s="15"/>
      <c r="I87" s="11"/>
      <c r="J87" s="15"/>
      <c r="K87" s="11"/>
      <c r="L87" s="15"/>
      <c r="M87" s="11"/>
      <c r="N87" s="15"/>
      <c r="O87" s="11"/>
      <c r="P87" s="15"/>
      <c r="Q87" s="11"/>
      <c r="R87" s="15"/>
    </row>
    <row r="88" spans="1:18" x14ac:dyDescent="0.35">
      <c r="A88" s="10"/>
      <c r="B88" s="24"/>
      <c r="C88" s="341" t="s">
        <v>888</v>
      </c>
      <c r="D88" s="74"/>
      <c r="E88" s="15"/>
      <c r="F88" s="38"/>
      <c r="G88" s="11"/>
      <c r="H88" s="15"/>
      <c r="I88" s="11"/>
      <c r="J88" s="15"/>
      <c r="K88" s="11"/>
      <c r="L88" s="15"/>
      <c r="M88" s="11"/>
      <c r="N88" s="15"/>
      <c r="O88" s="11"/>
      <c r="P88" s="15"/>
      <c r="Q88" s="11"/>
      <c r="R88" s="15"/>
    </row>
    <row r="89" spans="1:18" x14ac:dyDescent="0.35">
      <c r="A89" s="10"/>
      <c r="B89" s="24"/>
      <c r="C89" s="341" t="s">
        <v>913</v>
      </c>
      <c r="D89" s="74"/>
      <c r="E89" s="15"/>
      <c r="F89" s="38"/>
      <c r="G89" s="11"/>
      <c r="H89" s="15"/>
      <c r="I89" s="11"/>
      <c r="J89" s="15"/>
      <c r="K89" s="11"/>
      <c r="L89" s="15"/>
      <c r="M89" s="11"/>
      <c r="N89" s="15"/>
      <c r="O89" s="11"/>
      <c r="P89" s="15"/>
      <c r="Q89" s="11"/>
      <c r="R89" s="15"/>
    </row>
    <row r="90" spans="1:18" x14ac:dyDescent="0.35">
      <c r="A90" s="10"/>
      <c r="B90" s="24"/>
      <c r="C90" s="341" t="s">
        <v>914</v>
      </c>
      <c r="D90" s="74"/>
      <c r="E90" s="15"/>
      <c r="F90" s="38"/>
      <c r="G90" s="11"/>
      <c r="H90" s="15"/>
      <c r="I90" s="11"/>
      <c r="J90" s="15"/>
      <c r="K90" s="11"/>
      <c r="L90" s="15"/>
      <c r="M90" s="11"/>
      <c r="N90" s="15"/>
      <c r="O90" s="11"/>
      <c r="P90" s="15"/>
      <c r="Q90" s="11"/>
      <c r="R90" s="15"/>
    </row>
    <row r="91" spans="1:18" x14ac:dyDescent="0.35">
      <c r="A91" s="10"/>
      <c r="B91" s="24"/>
      <c r="C91" s="56" t="s">
        <v>893</v>
      </c>
      <c r="D91" s="74"/>
      <c r="E91" s="15"/>
      <c r="F91" s="38"/>
      <c r="G91" s="11"/>
      <c r="H91" s="15"/>
      <c r="I91" s="11"/>
      <c r="J91" s="15"/>
      <c r="K91" s="11"/>
      <c r="L91" s="15"/>
      <c r="M91" s="11"/>
      <c r="N91" s="15"/>
      <c r="O91" s="11"/>
      <c r="P91" s="15"/>
      <c r="Q91" s="11"/>
      <c r="R91" s="15"/>
    </row>
    <row r="92" spans="1:18" x14ac:dyDescent="0.35">
      <c r="A92" s="10"/>
      <c r="B92" s="24"/>
      <c r="C92" s="15" t="s">
        <v>892</v>
      </c>
      <c r="D92" s="74"/>
      <c r="E92" s="15"/>
      <c r="F92" s="38"/>
      <c r="G92" s="11"/>
      <c r="H92" s="15"/>
      <c r="I92" s="11"/>
      <c r="J92" s="15"/>
      <c r="K92" s="11"/>
      <c r="L92" s="15"/>
      <c r="M92" s="11"/>
      <c r="N92" s="15"/>
      <c r="O92" s="11"/>
      <c r="P92" s="15"/>
      <c r="Q92" s="11"/>
      <c r="R92" s="15"/>
    </row>
    <row r="93" spans="1:18" x14ac:dyDescent="0.35">
      <c r="A93" s="10"/>
      <c r="B93" s="338"/>
      <c r="C93" s="41" t="s">
        <v>711</v>
      </c>
      <c r="D93" s="74"/>
      <c r="E93" s="15"/>
      <c r="F93" s="38"/>
      <c r="G93" s="11"/>
      <c r="H93" s="15"/>
      <c r="I93" s="11"/>
      <c r="J93" s="15"/>
      <c r="K93" s="11"/>
      <c r="L93" s="15"/>
      <c r="M93" s="11"/>
      <c r="N93" s="15"/>
      <c r="O93" s="11"/>
      <c r="P93" s="15"/>
      <c r="Q93" s="11"/>
      <c r="R93" s="15"/>
    </row>
    <row r="94" spans="1:18" ht="17.25" customHeight="1" x14ac:dyDescent="0.35">
      <c r="A94" s="324"/>
      <c r="B94" s="342"/>
      <c r="C94" s="193" t="s">
        <v>1029</v>
      </c>
      <c r="D94" s="141"/>
      <c r="E94" s="29"/>
      <c r="F94" s="45"/>
      <c r="G94" s="13"/>
      <c r="H94" s="16"/>
      <c r="I94" s="13"/>
      <c r="J94" s="16"/>
      <c r="K94" s="13"/>
      <c r="L94" s="16"/>
      <c r="M94" s="13"/>
      <c r="N94" s="16"/>
      <c r="O94" s="13"/>
      <c r="P94" s="16"/>
      <c r="Q94" s="13"/>
      <c r="R94" s="16"/>
    </row>
    <row r="95" spans="1:18" s="172" customFormat="1" x14ac:dyDescent="0.35">
      <c r="A95" s="329" t="s">
        <v>4</v>
      </c>
      <c r="B95" s="321" t="s">
        <v>1014</v>
      </c>
      <c r="C95" s="339"/>
      <c r="D95" s="67">
        <f>+D80</f>
        <v>2600</v>
      </c>
      <c r="E95" s="331"/>
      <c r="F95" s="330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</row>
    <row r="96" spans="1:18" x14ac:dyDescent="0.35">
      <c r="C96" s="101"/>
      <c r="D96" s="74"/>
    </row>
    <row r="97" spans="1:18" x14ac:dyDescent="0.35">
      <c r="C97" s="101"/>
      <c r="D97" s="74"/>
    </row>
    <row r="98" spans="1:18" x14ac:dyDescent="0.35">
      <c r="C98" s="101"/>
      <c r="D98" s="74"/>
    </row>
    <row r="99" spans="1:18" ht="21" customHeight="1" x14ac:dyDescent="0.35">
      <c r="A99" s="293"/>
      <c r="B99" s="319"/>
      <c r="C99" s="49"/>
      <c r="D99" s="74"/>
      <c r="E99" s="26"/>
      <c r="F99" s="49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1:18" ht="21" customHeight="1" x14ac:dyDescent="0.35">
      <c r="A100" s="293"/>
      <c r="B100" s="319"/>
      <c r="C100" s="49"/>
      <c r="D100" s="74"/>
      <c r="E100" s="293" t="s">
        <v>1018</v>
      </c>
      <c r="F100" s="49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</sheetData>
  <mergeCells count="28">
    <mergeCell ref="G54:I54"/>
    <mergeCell ref="J54:R54"/>
    <mergeCell ref="O76:R76"/>
    <mergeCell ref="O26:R26"/>
    <mergeCell ref="B78:B79"/>
    <mergeCell ref="C78:C79"/>
    <mergeCell ref="G78:I78"/>
    <mergeCell ref="J78:R78"/>
    <mergeCell ref="A27:R27"/>
    <mergeCell ref="A53:R53"/>
    <mergeCell ref="B28:B29"/>
    <mergeCell ref="C28:C29"/>
    <mergeCell ref="G28:I28"/>
    <mergeCell ref="J28:R28"/>
    <mergeCell ref="O51:R51"/>
    <mergeCell ref="O50:R50"/>
    <mergeCell ref="A77:R77"/>
    <mergeCell ref="B54:B55"/>
    <mergeCell ref="C54:C55"/>
    <mergeCell ref="O1:R1"/>
    <mergeCell ref="B8:B9"/>
    <mergeCell ref="G8:I8"/>
    <mergeCell ref="J8:R8"/>
    <mergeCell ref="A2:R2"/>
    <mergeCell ref="A3:R3"/>
    <mergeCell ref="A4:R4"/>
    <mergeCell ref="A7:R7"/>
    <mergeCell ref="C8:C9"/>
  </mergeCells>
  <pageMargins left="0.17" right="0.17" top="0.72" bottom="0.21" header="0.3" footer="0.17"/>
  <pageSetup paperSize="9" orientation="landscape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E18" sqref="E18"/>
    </sheetView>
  </sheetViews>
  <sheetFormatPr defaultRowHeight="14.25" x14ac:dyDescent="0.2"/>
  <cols>
    <col min="1" max="1" width="13.125" style="63" bestFit="1" customWidth="1"/>
  </cols>
  <sheetData>
    <row r="1" spans="1:1" x14ac:dyDescent="0.2">
      <c r="A1" s="63">
        <v>40000</v>
      </c>
    </row>
    <row r="2" spans="1:1" x14ac:dyDescent="0.2">
      <c r="A2" s="63">
        <v>1419000</v>
      </c>
    </row>
    <row r="3" spans="1:1" x14ac:dyDescent="0.2">
      <c r="A3" s="63">
        <v>765800</v>
      </c>
    </row>
    <row r="4" spans="1:1" x14ac:dyDescent="0.2">
      <c r="A4" s="63">
        <v>1506752</v>
      </c>
    </row>
    <row r="5" spans="1:1" x14ac:dyDescent="0.2">
      <c r="A5" s="63">
        <v>388000</v>
      </c>
    </row>
    <row r="6" spans="1:1" x14ac:dyDescent="0.2">
      <c r="A6" s="63">
        <v>292500</v>
      </c>
    </row>
    <row r="7" spans="1:1" x14ac:dyDescent="0.2">
      <c r="A7" s="63">
        <v>305000</v>
      </c>
    </row>
    <row r="8" spans="1:1" x14ac:dyDescent="0.2">
      <c r="A8" s="63">
        <v>85000</v>
      </c>
    </row>
    <row r="9" spans="1:1" x14ac:dyDescent="0.2">
      <c r="A9" s="63">
        <v>90000</v>
      </c>
    </row>
    <row r="10" spans="1:1" x14ac:dyDescent="0.2">
      <c r="A10" s="63">
        <v>75000</v>
      </c>
    </row>
    <row r="11" spans="1:1" x14ac:dyDescent="0.2">
      <c r="A11" s="63">
        <v>200000</v>
      </c>
    </row>
    <row r="12" spans="1:1" x14ac:dyDescent="0.2">
      <c r="A12" s="63">
        <v>55000</v>
      </c>
    </row>
    <row r="13" spans="1:1" x14ac:dyDescent="0.2">
      <c r="A13" s="63">
        <v>10000</v>
      </c>
    </row>
    <row r="14" spans="1:1" x14ac:dyDescent="0.2">
      <c r="A14" s="63">
        <v>5000</v>
      </c>
    </row>
    <row r="15" spans="1:1" x14ac:dyDescent="0.2">
      <c r="A15" s="63">
        <v>130000</v>
      </c>
    </row>
    <row r="16" spans="1:1" x14ac:dyDescent="0.2">
      <c r="A16" s="63">
        <v>14297948</v>
      </c>
    </row>
    <row r="17" spans="1:1" x14ac:dyDescent="0.2">
      <c r="A17" s="63">
        <v>5000</v>
      </c>
    </row>
    <row r="18" spans="1:1" x14ac:dyDescent="0.2">
      <c r="A18" s="63">
        <v>280000</v>
      </c>
    </row>
    <row r="19" spans="1:1" x14ac:dyDescent="0.2">
      <c r="A19" s="63">
        <v>150000</v>
      </c>
    </row>
    <row r="21" spans="1:1" x14ac:dyDescent="0.2">
      <c r="A21" s="63">
        <f>SUM(A1:A20)</f>
        <v>20100000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22</vt:i4>
      </vt:variant>
      <vt:variant>
        <vt:lpstr>ช่วงที่มีชื่อ</vt:lpstr>
      </vt:variant>
      <vt:variant>
        <vt:i4>17</vt:i4>
      </vt:variant>
    </vt:vector>
  </HeadingPairs>
  <TitlesOfParts>
    <vt:vector size="39" baseType="lpstr">
      <vt:lpstr>สรุป3-4</vt:lpstr>
      <vt:lpstr>ย.1อุตสาหกรรมฯ5-7</vt:lpstr>
      <vt:lpstr>ย.2บริหารทั่วไป8</vt:lpstr>
      <vt:lpstr>ย.2การศึกษา9-10</vt:lpstr>
      <vt:lpstr>ย.2สร้างความเข้มแข็ง11-14</vt:lpstr>
      <vt:lpstr>ย.2 ศาสนาฯนันทนาการ15-19</vt:lpstr>
      <vt:lpstr>ย.3บริหารทั่วไป20</vt:lpstr>
      <vt:lpstr>ย.3การศึกษา21-25</vt:lpstr>
      <vt:lpstr>ย.3สาธารณสุข26-30</vt:lpstr>
      <vt:lpstr>ย.3วัฒนธรรมนันทนาการ31</vt:lpstr>
      <vt:lpstr>ย.3 งบกลาง32</vt:lpstr>
      <vt:lpstr>ย.4รักษาความสงบ33-35</vt:lpstr>
      <vt:lpstr>ย.4สังคมสงเคราะห์36-38</vt:lpstr>
      <vt:lpstr>ย.4ความเข้มแข็งฯ39-41</vt:lpstr>
      <vt:lpstr>ย.4งบกลาง42-43</vt:lpstr>
      <vt:lpstr>ย.5 เคหะและชุมชน(ขยะ)44 </vt:lpstr>
      <vt:lpstr>ย.5ความเข้มแข็งฯ45</vt:lpstr>
      <vt:lpstr>ย.5 เกษตร46</vt:lpstr>
      <vt:lpstr>ย.6บริหารทั่วไป47-49</vt:lpstr>
      <vt:lpstr>ย.6สร้างความเข้มแข็ง50</vt:lpstr>
      <vt:lpstr>ครุภัณฑ์51-54</vt:lpstr>
      <vt:lpstr>Sheet3</vt:lpstr>
      <vt:lpstr>'ครุภัณฑ์51-54'!Print_Area</vt:lpstr>
      <vt:lpstr>'ย.1อุตสาหกรรมฯ5-7'!Print_Area</vt:lpstr>
      <vt:lpstr>'ย.2 ศาสนาฯนันทนาการ15-19'!Print_Area</vt:lpstr>
      <vt:lpstr>'ย.2การศึกษา9-10'!Print_Area</vt:lpstr>
      <vt:lpstr>ย.2บริหารทั่วไป8!Print_Area</vt:lpstr>
      <vt:lpstr>'ย.2สร้างความเข้มแข็ง11-14'!Print_Area</vt:lpstr>
      <vt:lpstr>'ย.3 งบกลาง32'!Print_Area</vt:lpstr>
      <vt:lpstr>'ย.3การศึกษา21-25'!Print_Area</vt:lpstr>
      <vt:lpstr>ย.3บริหารทั่วไป20!Print_Area</vt:lpstr>
      <vt:lpstr>ย.3วัฒนธรรมนันทนาการ31!Print_Area</vt:lpstr>
      <vt:lpstr>'ย.3สาธารณสุข26-30'!Print_Area</vt:lpstr>
      <vt:lpstr>'ย.4ความเข้มแข็งฯ39-41'!Print_Area</vt:lpstr>
      <vt:lpstr>'ย.4งบกลาง42-43'!Print_Area</vt:lpstr>
      <vt:lpstr>'ย.4รักษาความสงบ33-35'!Print_Area</vt:lpstr>
      <vt:lpstr>'ย.4สังคมสงเคราะห์36-38'!Print_Area</vt:lpstr>
      <vt:lpstr>'ย.6บริหารทั่วไป47-49'!Print_Area</vt:lpstr>
      <vt:lpstr>ย.6สร้างความเข้มแข็ง50!Print_Area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Windows User</cp:lastModifiedBy>
  <cp:lastPrinted>2018-10-05T07:30:39Z</cp:lastPrinted>
  <dcterms:created xsi:type="dcterms:W3CDTF">2015-08-25T02:52:07Z</dcterms:created>
  <dcterms:modified xsi:type="dcterms:W3CDTF">2018-10-08T06:22:45Z</dcterms:modified>
</cp:coreProperties>
</file>