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อบต.รอบเวียง\งานวิเคราะห์นโยบายและแผน\แผนพัฒนาท้องถิ่น 5 ปี\ผ02 (49-124)\"/>
    </mc:Choice>
  </mc:AlternateContent>
  <xr:revisionPtr revIDLastSave="0" documentId="13_ncr:1_{467C1B9C-FB00-49DC-9FBD-A1848BF4FD3E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บัญชีสรุป (โอเค)" sheetId="6" r:id="rId1"/>
    <sheet name="บัญชีสรุป" sheetId="5" r:id="rId2"/>
    <sheet name="Sheet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7" i="6" l="1"/>
  <c r="F27" i="6"/>
  <c r="D27" i="6"/>
  <c r="J27" i="6"/>
  <c r="B27" i="6"/>
  <c r="K26" i="6"/>
  <c r="K27" i="6" s="1"/>
  <c r="I26" i="6"/>
  <c r="I27" i="6" s="1"/>
  <c r="G26" i="6"/>
  <c r="G27" i="6" s="1"/>
  <c r="E26" i="6"/>
  <c r="E27" i="6" s="1"/>
  <c r="C26" i="6"/>
  <c r="C27" i="6" s="1"/>
  <c r="L26" i="6" l="1"/>
  <c r="M26" i="6"/>
  <c r="L48" i="6" l="1"/>
  <c r="L47" i="6"/>
  <c r="L46" i="6"/>
  <c r="L43" i="6"/>
  <c r="L42" i="6"/>
  <c r="L41" i="6"/>
  <c r="L38" i="6"/>
  <c r="L37" i="6"/>
  <c r="L36" i="6"/>
  <c r="L35" i="6"/>
  <c r="L25" i="6"/>
  <c r="L24" i="6"/>
  <c r="L23" i="6"/>
  <c r="L22" i="6"/>
  <c r="H20" i="6"/>
  <c r="L19" i="6"/>
  <c r="L18" i="6"/>
  <c r="L17" i="6"/>
  <c r="L14" i="6"/>
  <c r="L13" i="6"/>
  <c r="L12" i="6"/>
  <c r="L11" i="6"/>
  <c r="L10" i="6"/>
  <c r="J15" i="6"/>
  <c r="H15" i="6"/>
  <c r="F15" i="6"/>
  <c r="D15" i="6"/>
  <c r="B15" i="6"/>
  <c r="K14" i="6"/>
  <c r="I14" i="6"/>
  <c r="G14" i="6"/>
  <c r="E14" i="6"/>
  <c r="C14" i="6"/>
  <c r="K12" i="6"/>
  <c r="I12" i="6"/>
  <c r="G12" i="6"/>
  <c r="E12" i="6"/>
  <c r="C12" i="6"/>
  <c r="L15" i="6" l="1"/>
  <c r="M12" i="6"/>
  <c r="M14" i="6"/>
  <c r="H49" i="6"/>
  <c r="H44" i="6"/>
  <c r="H39" i="6"/>
  <c r="K48" i="6"/>
  <c r="I48" i="6"/>
  <c r="G48" i="6"/>
  <c r="E48" i="6"/>
  <c r="C48" i="6"/>
  <c r="K47" i="6"/>
  <c r="I47" i="6"/>
  <c r="G47" i="6"/>
  <c r="E47" i="6"/>
  <c r="C47" i="6"/>
  <c r="K46" i="6"/>
  <c r="I46" i="6"/>
  <c r="G46" i="6"/>
  <c r="E46" i="6"/>
  <c r="C46" i="6"/>
  <c r="M46" i="6" l="1"/>
  <c r="M47" i="6"/>
  <c r="M48" i="6"/>
  <c r="H50" i="6"/>
  <c r="I49" i="6"/>
  <c r="K43" i="6"/>
  <c r="I43" i="6"/>
  <c r="G43" i="6"/>
  <c r="E43" i="6"/>
  <c r="C43" i="6"/>
  <c r="K42" i="6"/>
  <c r="I42" i="6"/>
  <c r="G42" i="6"/>
  <c r="E42" i="6"/>
  <c r="C42" i="6"/>
  <c r="K41" i="6"/>
  <c r="I41" i="6"/>
  <c r="G41" i="6"/>
  <c r="E41" i="6"/>
  <c r="C41" i="6"/>
  <c r="M43" i="6" l="1"/>
  <c r="M41" i="6"/>
  <c r="M42" i="6"/>
  <c r="I44" i="6"/>
  <c r="K38" i="6"/>
  <c r="I38" i="6"/>
  <c r="G38" i="6"/>
  <c r="E38" i="6"/>
  <c r="C38" i="6"/>
  <c r="K37" i="6"/>
  <c r="I37" i="6"/>
  <c r="G37" i="6"/>
  <c r="E37" i="6"/>
  <c r="C37" i="6"/>
  <c r="K36" i="6"/>
  <c r="I36" i="6"/>
  <c r="G36" i="6"/>
  <c r="E36" i="6"/>
  <c r="C36" i="6"/>
  <c r="K35" i="6"/>
  <c r="I35" i="6"/>
  <c r="G35" i="6"/>
  <c r="E35" i="6"/>
  <c r="C35" i="6"/>
  <c r="M38" i="6" l="1"/>
  <c r="M35" i="6"/>
  <c r="M36" i="6"/>
  <c r="M37" i="6"/>
  <c r="I39" i="6"/>
  <c r="K25" i="6"/>
  <c r="I25" i="6"/>
  <c r="G25" i="6"/>
  <c r="E25" i="6"/>
  <c r="C25" i="6"/>
  <c r="K24" i="6"/>
  <c r="I24" i="6"/>
  <c r="G24" i="6"/>
  <c r="E24" i="6"/>
  <c r="C24" i="6"/>
  <c r="K23" i="6"/>
  <c r="I23" i="6"/>
  <c r="G23" i="6"/>
  <c r="E23" i="6"/>
  <c r="C23" i="6"/>
  <c r="K22" i="6"/>
  <c r="I22" i="6"/>
  <c r="G22" i="6"/>
  <c r="E22" i="6"/>
  <c r="C22" i="6"/>
  <c r="M24" i="6" l="1"/>
  <c r="M25" i="6"/>
  <c r="M22" i="6"/>
  <c r="M23" i="6"/>
  <c r="K19" i="6"/>
  <c r="I19" i="6"/>
  <c r="G19" i="6"/>
  <c r="E19" i="6"/>
  <c r="C19" i="6"/>
  <c r="K18" i="6"/>
  <c r="I18" i="6"/>
  <c r="G18" i="6"/>
  <c r="E18" i="6"/>
  <c r="C18" i="6"/>
  <c r="K17" i="6"/>
  <c r="I17" i="6"/>
  <c r="G17" i="6"/>
  <c r="E17" i="6"/>
  <c r="C17" i="6"/>
  <c r="M18" i="6" l="1"/>
  <c r="M19" i="6"/>
  <c r="M17" i="6"/>
  <c r="I20" i="6"/>
  <c r="K13" i="6"/>
  <c r="I13" i="6"/>
  <c r="G13" i="6"/>
  <c r="E13" i="6"/>
  <c r="C13" i="6"/>
  <c r="K11" i="6"/>
  <c r="I11" i="6"/>
  <c r="G11" i="6"/>
  <c r="E11" i="6"/>
  <c r="C11" i="6"/>
  <c r="K10" i="6"/>
  <c r="K15" i="6" s="1"/>
  <c r="G10" i="6"/>
  <c r="I10" i="6"/>
  <c r="E10" i="6"/>
  <c r="C10" i="6"/>
  <c r="E15" i="6" l="1"/>
  <c r="M11" i="6"/>
  <c r="I15" i="6"/>
  <c r="M13" i="6"/>
  <c r="G15" i="6"/>
  <c r="M10" i="6"/>
  <c r="C15" i="6"/>
  <c r="I50" i="6"/>
  <c r="K49" i="6"/>
  <c r="J49" i="6"/>
  <c r="G49" i="6"/>
  <c r="F49" i="6"/>
  <c r="E49" i="6"/>
  <c r="D49" i="6"/>
  <c r="C49" i="6"/>
  <c r="B49" i="6"/>
  <c r="L49" i="6" s="1"/>
  <c r="K44" i="6"/>
  <c r="J44" i="6"/>
  <c r="G44" i="6"/>
  <c r="F44" i="6"/>
  <c r="E44" i="6"/>
  <c r="D44" i="6"/>
  <c r="C44" i="6"/>
  <c r="B44" i="6"/>
  <c r="L44" i="6" s="1"/>
  <c r="K39" i="6"/>
  <c r="J39" i="6"/>
  <c r="G39" i="6"/>
  <c r="F39" i="6"/>
  <c r="E39" i="6"/>
  <c r="D39" i="6"/>
  <c r="C39" i="6"/>
  <c r="B39" i="6"/>
  <c r="L39" i="6" s="1"/>
  <c r="L27" i="6"/>
  <c r="K20" i="6"/>
  <c r="J20" i="6"/>
  <c r="G20" i="6"/>
  <c r="F20" i="6"/>
  <c r="E20" i="6"/>
  <c r="D20" i="6"/>
  <c r="C20" i="6"/>
  <c r="M20" i="6" s="1"/>
  <c r="B20" i="6"/>
  <c r="L20" i="6" s="1"/>
  <c r="K67" i="5"/>
  <c r="K66" i="5"/>
  <c r="J67" i="5"/>
  <c r="J66" i="5"/>
  <c r="K60" i="5"/>
  <c r="K59" i="5"/>
  <c r="K58" i="5"/>
  <c r="J60" i="5"/>
  <c r="J59" i="5"/>
  <c r="J58" i="5"/>
  <c r="K45" i="5"/>
  <c r="K44" i="5"/>
  <c r="K43" i="5"/>
  <c r="K42" i="5"/>
  <c r="J45" i="5"/>
  <c r="J44" i="5"/>
  <c r="J43" i="5"/>
  <c r="J42" i="5"/>
  <c r="K36" i="5"/>
  <c r="K35" i="5"/>
  <c r="K34" i="5"/>
  <c r="K33" i="5"/>
  <c r="J36" i="5"/>
  <c r="J35" i="5"/>
  <c r="J34" i="5"/>
  <c r="J33" i="5"/>
  <c r="K20" i="5"/>
  <c r="K19" i="5"/>
  <c r="K18" i="5"/>
  <c r="J20" i="5"/>
  <c r="J19" i="5"/>
  <c r="J18" i="5"/>
  <c r="K12" i="5"/>
  <c r="K11" i="5"/>
  <c r="J12" i="5"/>
  <c r="J11" i="5"/>
  <c r="I68" i="5"/>
  <c r="H68" i="5"/>
  <c r="G68" i="5"/>
  <c r="F68" i="5"/>
  <c r="E68" i="5"/>
  <c r="D68" i="5"/>
  <c r="C68" i="5"/>
  <c r="B68" i="5"/>
  <c r="I61" i="5"/>
  <c r="H61" i="5"/>
  <c r="G61" i="5"/>
  <c r="F61" i="5"/>
  <c r="E61" i="5"/>
  <c r="D61" i="5"/>
  <c r="C61" i="5"/>
  <c r="B61" i="5"/>
  <c r="I46" i="5"/>
  <c r="H46" i="5"/>
  <c r="G46" i="5"/>
  <c r="F46" i="5"/>
  <c r="E46" i="5"/>
  <c r="D46" i="5"/>
  <c r="C46" i="5"/>
  <c r="B46" i="5"/>
  <c r="I37" i="5"/>
  <c r="H37" i="5"/>
  <c r="G37" i="5"/>
  <c r="F37" i="5"/>
  <c r="E37" i="5"/>
  <c r="D37" i="5"/>
  <c r="C37" i="5"/>
  <c r="B37" i="5"/>
  <c r="I21" i="5"/>
  <c r="H21" i="5"/>
  <c r="G21" i="5"/>
  <c r="F21" i="5"/>
  <c r="E21" i="5"/>
  <c r="D21" i="5"/>
  <c r="C21" i="5"/>
  <c r="B21" i="5"/>
  <c r="I13" i="5"/>
  <c r="H13" i="5"/>
  <c r="G13" i="5"/>
  <c r="F13" i="5"/>
  <c r="E13" i="5"/>
  <c r="D13" i="5"/>
  <c r="C13" i="5"/>
  <c r="B13" i="5"/>
  <c r="M15" i="6" l="1"/>
  <c r="M44" i="6"/>
  <c r="M49" i="6"/>
  <c r="M27" i="6"/>
  <c r="M39" i="6"/>
  <c r="D70" i="5"/>
  <c r="I70" i="5"/>
  <c r="J13" i="5"/>
  <c r="J21" i="5"/>
  <c r="J37" i="5"/>
  <c r="J46" i="5"/>
  <c r="J61" i="5"/>
  <c r="B70" i="5"/>
  <c r="F70" i="5"/>
  <c r="H70" i="5"/>
  <c r="E70" i="5"/>
  <c r="K13" i="5"/>
  <c r="K21" i="5"/>
  <c r="K37" i="5"/>
  <c r="K46" i="5"/>
  <c r="K61" i="5"/>
  <c r="K70" i="5" s="1"/>
  <c r="K68" i="5"/>
  <c r="G70" i="5"/>
  <c r="C70" i="5"/>
  <c r="J68" i="5"/>
  <c r="K50" i="6"/>
  <c r="J50" i="6"/>
  <c r="G50" i="6"/>
  <c r="F50" i="6"/>
  <c r="E50" i="6"/>
  <c r="D50" i="6"/>
  <c r="C50" i="6"/>
  <c r="B50" i="6"/>
  <c r="J70" i="5" l="1"/>
  <c r="L50" i="6"/>
  <c r="M50" i="6"/>
</calcChain>
</file>

<file path=xl/sharedStrings.xml><?xml version="1.0" encoding="utf-8"?>
<sst xmlns="http://schemas.openxmlformats.org/spreadsheetml/2006/main" count="231" uniqueCount="74">
  <si>
    <t>องค์การบริหารส่วนตำบลรอบเวียง  อำเภอเมืองเชียงราย  จังหวัดเชียงราย</t>
  </si>
  <si>
    <t>ปี 2561</t>
  </si>
  <si>
    <t>ปี 2562</t>
  </si>
  <si>
    <t>แผนพัฒนาท้องถิ่นสี่ปี  (พ.ศ. 2561- 2564)</t>
  </si>
  <si>
    <t>ปี 2563</t>
  </si>
  <si>
    <t>ปี 2564</t>
  </si>
  <si>
    <t>รวม</t>
  </si>
  <si>
    <t>บัญชีสรุปโครงการพัฒนา</t>
  </si>
  <si>
    <t>ยุทธศาสตร์</t>
  </si>
  <si>
    <t>จำนวน</t>
  </si>
  <si>
    <t>โครงการ</t>
  </si>
  <si>
    <t>งบประมาณ</t>
  </si>
  <si>
    <t>(บาท)</t>
  </si>
  <si>
    <t>รวม 4 ปี</t>
  </si>
  <si>
    <t>แบบ ผ 07</t>
  </si>
  <si>
    <t>1. ยุทธศาสตร์การพัฒนา</t>
  </si>
  <si>
    <t>ด้านโครงสร้างพื้นฐานและบริการสาธารณะ</t>
  </si>
  <si>
    <t>1.1 แผนงานเคหะและชุมชน</t>
  </si>
  <si>
    <t>1.2 แผนงานการเกษตร</t>
  </si>
  <si>
    <t>2. ยุทธศาสตร์การพัฒนา</t>
  </si>
  <si>
    <t xml:space="preserve">การพัฒนาด้านเศรษฐกิจ พาณิชย์ การท่องเที่ยว </t>
  </si>
  <si>
    <t>และศาสนา ประเพณีวัฒนธรรม</t>
  </si>
  <si>
    <t>2.1 แผนงานสร้างความเข้มแข็งของชุมชน</t>
  </si>
  <si>
    <t>2.2 แผนงานศาสนา วัฒนธรรม และนันทนาการ</t>
  </si>
  <si>
    <t>2.3 แผนงานการเกษตร</t>
  </si>
  <si>
    <t>3. ยุทธศาสตร์การพัฒนา</t>
  </si>
  <si>
    <t>3.1 แผนงานศึกษา</t>
  </si>
  <si>
    <t>3.2 แผนงานสาธารณสุข</t>
  </si>
  <si>
    <t>3.3 แผนงานศาสนา วัฒนธรรม และนันทนาการ</t>
  </si>
  <si>
    <t>3.4 แผนงานงบกลาง</t>
  </si>
  <si>
    <t xml:space="preserve">การพัฒนาด้านการศึกษา กีฬา/นันทนากร </t>
  </si>
  <si>
    <t>การสาธารณสุข</t>
  </si>
  <si>
    <t>4. ยุทธศาสตร์การพัฒนา</t>
  </si>
  <si>
    <t>การป้องกันบรรเทาสาธารณภัย</t>
  </si>
  <si>
    <t>การพัฒนาด้านคุณภาพชีวิต และ</t>
  </si>
  <si>
    <t>4.4 แผนงานงบกลาง</t>
  </si>
  <si>
    <t>4.1 แผนงานการรักษาความสงบภายใน</t>
  </si>
  <si>
    <t>4.2 แผนงานสังคมสงเคราะห์</t>
  </si>
  <si>
    <t>4.3 แผนงานสร้างความเข้มแข็งของชุมชน</t>
  </si>
  <si>
    <t>5. ยุทธศาสตร์การพัฒนา</t>
  </si>
  <si>
    <t>การบริหารจัดการทรัพยากรธรรมชาติและ</t>
  </si>
  <si>
    <t>สิ่งแวดล้อมให้สมบูรณ์และยั่งยืน</t>
  </si>
  <si>
    <t>5.1 แผนงานเคหะและชุมชน</t>
  </si>
  <si>
    <t>5.2 แผนงานสร้างความเข้มแข็งของชุมชน</t>
  </si>
  <si>
    <t>5.3 แผนงานการเกษตร</t>
  </si>
  <si>
    <t>6. ยุทธศาสตร์การพัฒนา</t>
  </si>
  <si>
    <t>6.1 แผนงานบริหารงานทั่วไป</t>
  </si>
  <si>
    <t>6.2 แผนงานสร้างความเข้มแข็งของชุมชน</t>
  </si>
  <si>
    <t>รวมทั้งสิ้น</t>
  </si>
  <si>
    <t>แบบ ผ 01</t>
  </si>
  <si>
    <t>2. บัญชีโครงการพัฒนา</t>
  </si>
  <si>
    <t>ปี 2565</t>
  </si>
  <si>
    <t>รวม 5 ปี</t>
  </si>
  <si>
    <t>1. ยุทธศาสตร์การพัฒนาด้านโครงสร้างพื้นฐานและบริการสาธารณะ</t>
  </si>
  <si>
    <t>2. ยุทธศาสตร์การพัฒนาการพัฒนาด้านเศรษฐกิจ พาณิชย์ การท่องเที่ยว และศาสนา ประเพณีวัฒนธรรม</t>
  </si>
  <si>
    <t>3. ยุทธศาสตร์การพัฒนาการพัฒนาด้านการศึกษา กีฬา/นันทนากร การสาธารณสุข</t>
  </si>
  <si>
    <t>4. ยุทธศาสตร์การพัฒนาการพัฒนาด้านคุณภาพชีวิต และการป้องกันบรรเทาสาธารณภัย</t>
  </si>
  <si>
    <t>5. ยุทธศาสตร์การพัฒนาการบริหารจัดการทรัพยากรธรรมชาติและสิ่งแวดล้อมให้สมบูรณ์และยั่งยืน</t>
  </si>
  <si>
    <t>6. ยุทธศาสตร์การพัฒนาการพัฒนาด้านการเมือง และ การบริหาร</t>
  </si>
  <si>
    <t>2.3 แผนงานศาสนา วัฒนธรรม และนันทนาการ</t>
  </si>
  <si>
    <t>2.2 แผนงานสร้างความเข้มแข็งของชุมชน</t>
  </si>
  <si>
    <t>2.1 แผนงานเคหะและชุมชน</t>
  </si>
  <si>
    <t>3.1 แผนงานเคหะและชุมชน</t>
  </si>
  <si>
    <t>3.2 แผนงานศึกษา</t>
  </si>
  <si>
    <t>3.3 แผนงานสาธารณสุข</t>
  </si>
  <si>
    <t>3.4 แผนงานศาสนา วัฒนธรรม และนันทนาการ</t>
  </si>
  <si>
    <t>6.3 แผนงานการรักษาความสงบภายใน</t>
  </si>
  <si>
    <t>แผนพัฒนาท้องถิ่น  (พ.ศ. 2561- 2565)</t>
  </si>
  <si>
    <t>50</t>
  </si>
  <si>
    <t>1.2 แผนงานอุตสาหกรรมและการโยธา(ผ02)</t>
  </si>
  <si>
    <t>1.2 แผนงานอุตสาหกรรมและการโยธา(ผ02/1)</t>
  </si>
  <si>
    <t>1.3 แผนงานการเกษตร(ผ02)</t>
  </si>
  <si>
    <t>1.3 แผนงานการเกษตร(ผ02/1)</t>
  </si>
  <si>
    <t>3.5 แผนงานงบกลาง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</si>
</sst>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10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4"/>
      <name val="TH SarabunPSK"/>
      <family val="2"/>
      <charset val="222"/>
    </font>
    <font>
      <sz val="14"/>
      <name val="TH SarabunPSK"/>
      <family val="2"/>
      <charset val="222"/>
    </font>
    <font>
      <sz val="14"/>
      <color theme="1"/>
      <name val="TH SarabunPSK"/>
      <family val="2"/>
      <charset val="222"/>
    </font>
    <font>
      <sz val="8"/>
      <name val="Tahoma"/>
      <family val="2"/>
      <charset val="222"/>
      <scheme val="minor"/>
    </font>
    <font>
      <b/>
      <sz val="18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1" xfId="0" applyFont="1" applyBorder="1"/>
    <xf numFmtId="0" fontId="2" fillId="0" borderId="8" xfId="0" applyFont="1" applyBorder="1"/>
    <xf numFmtId="0" fontId="2" fillId="0" borderId="2" xfId="0" applyFont="1" applyBorder="1"/>
    <xf numFmtId="0" fontId="2" fillId="0" borderId="0" xfId="0" applyFont="1" applyBorder="1"/>
    <xf numFmtId="0" fontId="3" fillId="0" borderId="8" xfId="0" applyFont="1" applyBorder="1" applyAlignment="1">
      <alignment horizontal="right"/>
    </xf>
    <xf numFmtId="0" fontId="3" fillId="0" borderId="2" xfId="0" applyFont="1" applyBorder="1"/>
    <xf numFmtId="0" fontId="3" fillId="0" borderId="0" xfId="0" applyFont="1" applyBorder="1"/>
    <xf numFmtId="0" fontId="3" fillId="0" borderId="0" xfId="0" applyFont="1"/>
    <xf numFmtId="0" fontId="2" fillId="0" borderId="9" xfId="0" applyFont="1" applyBorder="1"/>
    <xf numFmtId="0" fontId="2" fillId="0" borderId="3" xfId="0" applyFont="1" applyBorder="1"/>
    <xf numFmtId="0" fontId="2" fillId="0" borderId="10" xfId="0" applyFont="1" applyBorder="1"/>
    <xf numFmtId="0" fontId="1" fillId="0" borderId="6" xfId="0" applyFont="1" applyBorder="1" applyAlignment="1">
      <alignment horizontal="left"/>
    </xf>
    <xf numFmtId="0" fontId="2" fillId="0" borderId="6" xfId="0" applyFont="1" applyBorder="1"/>
    <xf numFmtId="0" fontId="2" fillId="0" borderId="1" xfId="0" applyFont="1" applyBorder="1"/>
    <xf numFmtId="0" fontId="2" fillId="0" borderId="7" xfId="0" applyFont="1" applyBorder="1"/>
    <xf numFmtId="0" fontId="1" fillId="0" borderId="2" xfId="0" applyFont="1" applyBorder="1"/>
    <xf numFmtId="0" fontId="3" fillId="0" borderId="2" xfId="0" applyFont="1" applyBorder="1" applyAlignment="1">
      <alignment horizontal="right"/>
    </xf>
    <xf numFmtId="0" fontId="2" fillId="0" borderId="11" xfId="0" applyFont="1" applyBorder="1"/>
    <xf numFmtId="0" fontId="3" fillId="0" borderId="0" xfId="0" applyFont="1" applyAlignment="1">
      <alignment horizontal="center"/>
    </xf>
    <xf numFmtId="187" fontId="2" fillId="0" borderId="0" xfId="1" applyNumberFormat="1" applyFont="1"/>
    <xf numFmtId="187" fontId="3" fillId="0" borderId="0" xfId="1" applyNumberFormat="1" applyFont="1" applyAlignment="1">
      <alignment horizontal="center"/>
    </xf>
    <xf numFmtId="187" fontId="3" fillId="0" borderId="2" xfId="1" applyNumberFormat="1" applyFont="1" applyBorder="1" applyAlignment="1">
      <alignment horizontal="center"/>
    </xf>
    <xf numFmtId="187" fontId="3" fillId="0" borderId="3" xfId="1" applyNumberFormat="1" applyFont="1" applyBorder="1" applyAlignment="1">
      <alignment horizontal="center"/>
    </xf>
    <xf numFmtId="187" fontId="1" fillId="0" borderId="7" xfId="1" applyNumberFormat="1" applyFont="1" applyBorder="1"/>
    <xf numFmtId="187" fontId="2" fillId="0" borderId="0" xfId="1" applyNumberFormat="1" applyFont="1" applyBorder="1"/>
    <xf numFmtId="187" fontId="2" fillId="0" borderId="11" xfId="1" applyNumberFormat="1" applyFont="1" applyBorder="1"/>
    <xf numFmtId="187" fontId="2" fillId="0" borderId="10" xfId="1" applyNumberFormat="1" applyFont="1" applyBorder="1"/>
    <xf numFmtId="187" fontId="3" fillId="0" borderId="0" xfId="1" applyNumberFormat="1" applyFont="1" applyBorder="1"/>
    <xf numFmtId="187" fontId="2" fillId="0" borderId="1" xfId="1" applyNumberFormat="1" applyFont="1" applyBorder="1"/>
    <xf numFmtId="187" fontId="2" fillId="0" borderId="2" xfId="1" applyNumberFormat="1" applyFont="1" applyBorder="1"/>
    <xf numFmtId="187" fontId="3" fillId="0" borderId="2" xfId="1" applyNumberFormat="1" applyFont="1" applyBorder="1"/>
    <xf numFmtId="187" fontId="2" fillId="0" borderId="3" xfId="1" applyNumberFormat="1" applyFont="1" applyBorder="1"/>
    <xf numFmtId="0" fontId="1" fillId="0" borderId="8" xfId="0" applyFont="1" applyBorder="1"/>
    <xf numFmtId="187" fontId="2" fillId="0" borderId="0" xfId="1" applyNumberFormat="1" applyFont="1" applyAlignment="1">
      <alignment horizontal="right"/>
    </xf>
    <xf numFmtId="187" fontId="1" fillId="0" borderId="1" xfId="1" applyNumberFormat="1" applyFont="1" applyBorder="1"/>
    <xf numFmtId="0" fontId="3" fillId="0" borderId="11" xfId="0" applyFont="1" applyBorder="1" applyAlignment="1">
      <alignment horizontal="right"/>
    </xf>
    <xf numFmtId="0" fontId="3" fillId="0" borderId="12" xfId="0" applyFont="1" applyBorder="1"/>
    <xf numFmtId="187" fontId="3" fillId="0" borderId="11" xfId="1" applyNumberFormat="1" applyFont="1" applyBorder="1"/>
    <xf numFmtId="0" fontId="3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6" fillId="0" borderId="0" xfId="0" applyFont="1"/>
    <xf numFmtId="0" fontId="5" fillId="0" borderId="2" xfId="0" applyFont="1" applyBorder="1" applyAlignment="1">
      <alignment horizontal="center"/>
    </xf>
    <xf numFmtId="187" fontId="5" fillId="0" borderId="2" xfId="1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87" fontId="5" fillId="0" borderId="3" xfId="1" applyNumberFormat="1" applyFont="1" applyBorder="1" applyAlignment="1">
      <alignment horizontal="center"/>
    </xf>
    <xf numFmtId="0" fontId="6" fillId="0" borderId="11" xfId="0" applyFont="1" applyBorder="1"/>
    <xf numFmtId="187" fontId="6" fillId="0" borderId="11" xfId="1" applyNumberFormat="1" applyFont="1" applyBorder="1"/>
    <xf numFmtId="0" fontId="5" fillId="0" borderId="8" xfId="0" applyFont="1" applyBorder="1" applyAlignment="1">
      <alignment horizontal="right"/>
    </xf>
    <xf numFmtId="0" fontId="5" fillId="0" borderId="2" xfId="0" applyFont="1" applyBorder="1"/>
    <xf numFmtId="187" fontId="5" fillId="0" borderId="0" xfId="1" applyNumberFormat="1" applyFont="1" applyBorder="1"/>
    <xf numFmtId="187" fontId="5" fillId="0" borderId="2" xfId="1" applyNumberFormat="1" applyFont="1" applyBorder="1"/>
    <xf numFmtId="0" fontId="5" fillId="0" borderId="0" xfId="0" applyFont="1"/>
    <xf numFmtId="0" fontId="6" fillId="0" borderId="0" xfId="0" applyFont="1" applyBorder="1"/>
    <xf numFmtId="0" fontId="5" fillId="0" borderId="2" xfId="0" applyFont="1" applyBorder="1" applyAlignment="1">
      <alignment horizontal="right"/>
    </xf>
    <xf numFmtId="0" fontId="5" fillId="0" borderId="0" xfId="0" applyFont="1" applyBorder="1"/>
    <xf numFmtId="187" fontId="6" fillId="0" borderId="0" xfId="1" applyNumberFormat="1" applyFont="1"/>
    <xf numFmtId="0" fontId="5" fillId="0" borderId="11" xfId="0" applyFont="1" applyBorder="1" applyAlignment="1">
      <alignment horizontal="right"/>
    </xf>
    <xf numFmtId="187" fontId="5" fillId="0" borderId="11" xfId="1" applyNumberFormat="1" applyFont="1" applyBorder="1"/>
    <xf numFmtId="187" fontId="5" fillId="0" borderId="1" xfId="1" applyNumberFormat="1" applyFont="1" applyBorder="1"/>
    <xf numFmtId="0" fontId="5" fillId="0" borderId="11" xfId="0" applyFont="1" applyBorder="1"/>
    <xf numFmtId="0" fontId="5" fillId="0" borderId="0" xfId="0" applyFont="1" applyBorder="1" applyAlignment="1">
      <alignment horizontal="right"/>
    </xf>
    <xf numFmtId="0" fontId="2" fillId="0" borderId="0" xfId="1" applyNumberFormat="1" applyFont="1" applyBorder="1" applyAlignment="1">
      <alignment horizontal="left"/>
    </xf>
    <xf numFmtId="49" fontId="2" fillId="0" borderId="0" xfId="1" applyNumberFormat="1" applyFont="1" applyBorder="1" applyAlignment="1"/>
    <xf numFmtId="187" fontId="6" fillId="0" borderId="11" xfId="0" applyNumberFormat="1" applyFont="1" applyBorder="1"/>
    <xf numFmtId="187" fontId="5" fillId="0" borderId="2" xfId="0" applyNumberFormat="1" applyFont="1" applyBorder="1"/>
    <xf numFmtId="0" fontId="9" fillId="0" borderId="11" xfId="0" applyFont="1" applyBorder="1" applyAlignment="1">
      <alignment horizontal="right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9;&#3610;&#3605;.&#3619;&#3629;&#3610;&#3648;&#3623;&#3637;&#3618;&#3591;/&#3591;&#3634;&#3609;&#3623;&#3636;&#3648;&#3588;&#3619;&#3634;&#3632;&#3627;&#3660;&#3609;&#3650;&#3618;&#3610;&#3634;&#3618;&#3649;&#3621;&#3632;&#3649;&#3612;&#3609;/&#3649;&#3612;&#3609;&#3614;&#3633;&#3602;&#3609;&#3634;&#3607;&#3657;&#3629;&#3591;&#3606;&#3636;&#3656;&#3609;%205%20&#3611;&#3637;/&#3612;02/&#3618;&#3640;&#3607;&#3608;&#3624;&#3634;&#3626;&#3605;&#3619;&#3660;%201-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9;&#3610;&#3605;.&#3619;&#3629;&#3610;&#3648;&#3623;&#3637;&#3618;&#3591;/&#3591;&#3634;&#3609;&#3623;&#3636;&#3648;&#3588;&#3619;&#3634;&#3632;&#3627;&#3660;&#3609;&#3650;&#3618;&#3610;&#3634;&#3618;&#3649;&#3621;&#3632;&#3649;&#3612;&#3609;/&#3649;&#3612;&#3609;&#3614;&#3633;&#3602;&#3609;&#3634;&#3607;&#3657;&#3629;&#3591;&#3606;&#3636;&#3656;&#3609;%205%20&#3611;&#3637;/&#3612;02%20-%201(&#3648;&#3585;&#3636;&#3609;&#3624;&#3633;&#3585;&#3618;&#3616;&#3634;&#3614;)%20(125-129)/&#3618;&#3640;&#3607;&#3608;&#3624;&#3634;&#3626;&#3605;&#3619;&#3660;%201-02-1(&#3648;&#3585;&#3636;&#3609;&#3624;&#3633;&#3585;&#3618;&#3616;&#3634;&#3614;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9;&#3610;&#3605;.&#3619;&#3629;&#3610;&#3648;&#3623;&#3637;&#3618;&#3591;/&#3591;&#3634;&#3609;&#3623;&#3636;&#3648;&#3588;&#3619;&#3634;&#3632;&#3627;&#3660;&#3609;&#3650;&#3618;&#3610;&#3634;&#3618;&#3649;&#3621;&#3632;&#3649;&#3612;&#3609;/&#3649;&#3612;&#3609;&#3614;&#3633;&#3602;&#3609;&#3634;&#3607;&#3657;&#3629;&#3591;&#3606;&#3636;&#3656;&#3609;%205%20&#3611;&#3637;/&#3612;02/&#3618;&#3640;&#3607;&#3608;&#3624;&#3634;&#3626;&#3605;&#3619;&#3660;%202-0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9;&#3610;&#3605;.&#3619;&#3629;&#3610;&#3648;&#3623;&#3637;&#3618;&#3591;/&#3591;&#3634;&#3609;&#3623;&#3636;&#3648;&#3588;&#3619;&#3634;&#3632;&#3627;&#3660;&#3609;&#3650;&#3618;&#3610;&#3634;&#3618;&#3649;&#3621;&#3632;&#3649;&#3612;&#3609;/&#3649;&#3612;&#3609;&#3614;&#3633;&#3602;&#3609;&#3634;&#3607;&#3657;&#3629;&#3591;&#3606;&#3636;&#3656;&#3609;%205%20&#3611;&#3637;/&#3612;02/&#3618;&#3640;&#3607;&#3608;&#3624;&#3634;&#3626;&#3605;&#3619;&#3660;%203-0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3618;&#3640;&#3607;&#3608;&#3624;&#3634;&#3626;&#3605;&#3619;&#3660;%203-02%20(79-99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9;&#3610;&#3605;.&#3619;&#3629;&#3610;&#3648;&#3623;&#3637;&#3618;&#3591;/&#3591;&#3634;&#3609;&#3623;&#3636;&#3648;&#3588;&#3619;&#3634;&#3632;&#3627;&#3660;&#3609;&#3650;&#3618;&#3610;&#3634;&#3618;&#3649;&#3621;&#3632;&#3649;&#3612;&#3609;/&#3649;&#3612;&#3609;&#3614;&#3633;&#3602;&#3609;&#3634;&#3607;&#3657;&#3629;&#3591;&#3606;&#3636;&#3656;&#3609;%205%20&#3611;&#3637;/&#3612;02/&#3618;&#3640;&#3607;&#3608;&#3624;&#3634;&#3626;&#3605;&#3619;&#3660;%204-02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9;&#3610;&#3605;.&#3619;&#3629;&#3610;&#3648;&#3623;&#3637;&#3618;&#3591;/&#3591;&#3634;&#3609;&#3623;&#3636;&#3648;&#3588;&#3619;&#3634;&#3632;&#3627;&#3660;&#3609;&#3650;&#3618;&#3610;&#3634;&#3618;&#3649;&#3621;&#3632;&#3649;&#3612;&#3609;/&#3649;&#3612;&#3609;&#3614;&#3633;&#3602;&#3609;&#3634;&#3607;&#3657;&#3629;&#3591;&#3606;&#3636;&#3656;&#3609;%205%20&#3611;&#3637;/&#3612;02/&#3618;&#3640;&#3607;&#3608;&#3624;&#3634;&#3626;&#3605;&#3619;&#3660;%205-02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9;&#3610;&#3605;.&#3619;&#3629;&#3610;&#3648;&#3623;&#3637;&#3618;&#3591;/&#3591;&#3634;&#3609;&#3623;&#3636;&#3648;&#3588;&#3619;&#3634;&#3632;&#3627;&#3660;&#3609;&#3650;&#3618;&#3610;&#3634;&#3618;&#3649;&#3621;&#3632;&#3649;&#3612;&#3609;/&#3649;&#3612;&#3609;&#3614;&#3633;&#3602;&#3609;&#3634;&#3607;&#3657;&#3629;&#3591;&#3606;&#3636;&#3656;&#3609;%205%20&#3611;&#3637;/&#3612;02/&#3618;&#3640;&#3607;&#3608;&#3624;&#3634;&#3626;&#3605;&#3619;&#3660;%206-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เคหะและชุมชน"/>
      <sheetName val="1.2อุตสาหกรรมแลการธา"/>
      <sheetName val="1.3การเกษตร"/>
      <sheetName val="การเกษตร"/>
      <sheetName val="เคหะและชุมชน (2)"/>
      <sheetName val="Sheet3"/>
    </sheetNames>
    <sheetDataSet>
      <sheetData sheetId="0" refreshError="1">
        <row r="292">
          <cell r="E292">
            <v>5312000</v>
          </cell>
          <cell r="F292">
            <v>4488000</v>
          </cell>
          <cell r="G292">
            <v>6233700</v>
          </cell>
          <cell r="H292">
            <v>6233700</v>
          </cell>
          <cell r="I292">
            <v>6233700</v>
          </cell>
        </row>
      </sheetData>
      <sheetData sheetId="1" refreshError="1">
        <row r="44">
          <cell r="E44">
            <v>694000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</row>
      </sheetData>
      <sheetData sheetId="2" refreshError="1">
        <row r="47">
          <cell r="E47">
            <v>0</v>
          </cell>
          <cell r="F47">
            <v>0</v>
          </cell>
          <cell r="G47">
            <v>1390000</v>
          </cell>
          <cell r="H47">
            <v>1390000</v>
          </cell>
          <cell r="I47">
            <v>1390000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อุตสาหกรรมฯ125-127"/>
      <sheetName val="1.2การเกษตร128-129"/>
      <sheetName val="อุตสาหกรรมแลการธา"/>
      <sheetName val="เคหะและชุมชน"/>
      <sheetName val="เคหะและชุมชน (2)"/>
      <sheetName val="Sheet3"/>
    </sheetNames>
    <sheetDataSet>
      <sheetData sheetId="0">
        <row r="82">
          <cell r="E82">
            <v>0</v>
          </cell>
          <cell r="F82">
            <v>3639000</v>
          </cell>
          <cell r="G82">
            <v>3708000</v>
          </cell>
          <cell r="H82">
            <v>3708000</v>
          </cell>
          <cell r="I82">
            <v>3708000</v>
          </cell>
        </row>
      </sheetData>
      <sheetData sheetId="1">
        <row r="53">
          <cell r="E53">
            <v>0</v>
          </cell>
          <cell r="F53">
            <v>0</v>
          </cell>
          <cell r="G53">
            <v>1830000</v>
          </cell>
          <cell r="H53">
            <v>1830000</v>
          </cell>
          <cell r="I53">
            <v>1830000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1เคหะและชุมชน"/>
      <sheetName val="2.2สร้างความเข้มแข็งของชุมชน"/>
      <sheetName val="2.3การศาสนาวัฒนธรรมฯ"/>
      <sheetName val="บริหารงานทั่วไป"/>
      <sheetName val="รักษาความสงบภายใน"/>
      <sheetName val="สังคมสงเคราะห์"/>
      <sheetName val="การเกษตร"/>
      <sheetName val="งบกลาง"/>
      <sheetName val="Sheet3"/>
    </sheetNames>
    <sheetDataSet>
      <sheetData sheetId="0">
        <row r="53">
          <cell r="E53">
            <v>0</v>
          </cell>
          <cell r="F53">
            <v>165000</v>
          </cell>
          <cell r="G53">
            <v>50000</v>
          </cell>
          <cell r="H53">
            <v>0</v>
          </cell>
          <cell r="I53">
            <v>0</v>
          </cell>
        </row>
      </sheetData>
      <sheetData sheetId="1">
        <row r="109">
          <cell r="E109">
            <v>145000</v>
          </cell>
          <cell r="F109">
            <v>145000</v>
          </cell>
          <cell r="G109">
            <v>165000</v>
          </cell>
          <cell r="H109">
            <v>165000</v>
          </cell>
          <cell r="I109">
            <v>165000</v>
          </cell>
        </row>
      </sheetData>
      <sheetData sheetId="2">
        <row r="232">
          <cell r="E232">
            <v>295000</v>
          </cell>
          <cell r="F232">
            <v>346000</v>
          </cell>
          <cell r="G232">
            <v>371000</v>
          </cell>
          <cell r="H232">
            <v>371000</v>
          </cell>
          <cell r="I232">
            <v>371000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เคหะและชุมชน"/>
      <sheetName val="3.2การศึกษา"/>
      <sheetName val="3.3การสาธารณสุข"/>
      <sheetName val="3.4การศาสนาวัฒนธรรมฯ"/>
      <sheetName val="งบกลาง"/>
      <sheetName val="บริหารงานทั่วไป"/>
      <sheetName val="รักษาความสงบภายใน"/>
      <sheetName val="สังคมสงเคราะห์"/>
      <sheetName val="สร้างความเข้มแข็งของชุมชน"/>
      <sheetName val="Sheet3"/>
    </sheetNames>
    <sheetDataSet>
      <sheetData sheetId="0" refreshError="1">
        <row r="21">
          <cell r="E21">
            <v>0</v>
          </cell>
          <cell r="F21">
            <v>0</v>
          </cell>
          <cell r="G21">
            <v>210000</v>
          </cell>
          <cell r="H21">
            <v>210000</v>
          </cell>
          <cell r="I21">
            <v>210000</v>
          </cell>
        </row>
      </sheetData>
      <sheetData sheetId="1" refreshError="1">
        <row r="202">
          <cell r="E202">
            <v>1085600</v>
          </cell>
          <cell r="F202">
            <v>1087600</v>
          </cell>
          <cell r="G202">
            <v>1297760</v>
          </cell>
          <cell r="H202">
            <v>1297760</v>
          </cell>
          <cell r="I202">
            <v>1297760</v>
          </cell>
        </row>
      </sheetData>
      <sheetData sheetId="2" refreshError="1">
        <row r="317">
          <cell r="E317">
            <v>237800</v>
          </cell>
          <cell r="F317">
            <v>338000</v>
          </cell>
          <cell r="G317">
            <v>366000</v>
          </cell>
          <cell r="H317">
            <v>363000</v>
          </cell>
          <cell r="I317">
            <v>363000</v>
          </cell>
        </row>
      </sheetData>
      <sheetData sheetId="3" refreshError="1">
        <row r="26">
          <cell r="E26">
            <v>75000</v>
          </cell>
          <cell r="F26">
            <v>75000</v>
          </cell>
          <cell r="G26">
            <v>75000</v>
          </cell>
          <cell r="H26">
            <v>75000</v>
          </cell>
          <cell r="I26">
            <v>75000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เคหะและชุมชน79"/>
      <sheetName val="3.2การศึกษา80-86"/>
      <sheetName val="3.3การสาธารณสุข87-97"/>
      <sheetName val="3.4การศาสนาวัฒนธรรมฯ98"/>
      <sheetName val="3.5งบกลาง99"/>
      <sheetName val="บริหารงานทั่วไป"/>
      <sheetName val="รักษาความสงบภายใน"/>
      <sheetName val="สังคมสงเคราะห์"/>
      <sheetName val="สร้างความเข้มแข็งของชุมชน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9">
          <cell r="E19">
            <v>70000</v>
          </cell>
          <cell r="F19">
            <v>76000</v>
          </cell>
          <cell r="G19">
            <v>100000</v>
          </cell>
          <cell r="H19">
            <v>100000</v>
          </cell>
          <cell r="I19">
            <v>100000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1รักษาความสงบภายใน"/>
      <sheetName val="4.2สังคมสงเคราะห์"/>
      <sheetName val="4.3สร้างความเข้มแข็งของชุมชน"/>
      <sheetName val="4.4งบกลาง(เบี้ย)"/>
      <sheetName val="การสาธารณสุข"/>
      <sheetName val="เคหะและชุมชน"/>
      <sheetName val="การศาสนาวัฒนธรรมฯ"/>
      <sheetName val="Sheet3"/>
    </sheetNames>
    <sheetDataSet>
      <sheetData sheetId="0">
        <row r="142">
          <cell r="E142">
            <v>125000</v>
          </cell>
          <cell r="F142">
            <v>125000</v>
          </cell>
          <cell r="G142">
            <v>125000</v>
          </cell>
          <cell r="H142">
            <v>125000</v>
          </cell>
          <cell r="I142">
            <v>125000</v>
          </cell>
        </row>
      </sheetData>
      <sheetData sheetId="1">
        <row r="84">
          <cell r="E84">
            <v>80000</v>
          </cell>
          <cell r="F84">
            <v>80000</v>
          </cell>
          <cell r="G84">
            <v>80000</v>
          </cell>
          <cell r="H84">
            <v>80000</v>
          </cell>
          <cell r="I84">
            <v>80000</v>
          </cell>
        </row>
      </sheetData>
      <sheetData sheetId="2">
        <row r="103">
          <cell r="E103">
            <v>90000</v>
          </cell>
          <cell r="F103">
            <v>90000</v>
          </cell>
          <cell r="G103">
            <v>105000</v>
          </cell>
          <cell r="H103">
            <v>105000</v>
          </cell>
          <cell r="I103">
            <v>85000</v>
          </cell>
        </row>
      </sheetData>
      <sheetData sheetId="3">
        <row r="73">
          <cell r="E73">
            <v>5082000</v>
          </cell>
          <cell r="F73">
            <v>5607600</v>
          </cell>
          <cell r="G73">
            <v>5955600</v>
          </cell>
          <cell r="H73">
            <v>6555600</v>
          </cell>
          <cell r="I73">
            <v>7192800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.1เคหะและชุมชน"/>
      <sheetName val="5.2สร้างความเข้มแข็งของชุมชน"/>
      <sheetName val="5.3การเกษตร"/>
      <sheetName val="การศาสนาวัฒนธรรมฯ"/>
      <sheetName val="งบกลาง"/>
      <sheetName val="Sheet3"/>
    </sheetNames>
    <sheetDataSet>
      <sheetData sheetId="0">
        <row r="52">
          <cell r="E52">
            <v>160000</v>
          </cell>
          <cell r="F52">
            <v>160000</v>
          </cell>
          <cell r="G52">
            <v>290000</v>
          </cell>
          <cell r="H52">
            <v>290000</v>
          </cell>
          <cell r="I52">
            <v>290000</v>
          </cell>
        </row>
      </sheetData>
      <sheetData sheetId="1">
        <row r="22">
          <cell r="E22">
            <v>15000</v>
          </cell>
          <cell r="F22">
            <v>15000</v>
          </cell>
          <cell r="G22">
            <v>15000</v>
          </cell>
          <cell r="H22">
            <v>15000</v>
          </cell>
          <cell r="I22">
            <v>15000</v>
          </cell>
        </row>
      </sheetData>
      <sheetData sheetId="2">
        <row r="19">
          <cell r="E19">
            <v>10000</v>
          </cell>
          <cell r="F19">
            <v>10000</v>
          </cell>
          <cell r="G19">
            <v>10000</v>
          </cell>
          <cell r="H19">
            <v>10000</v>
          </cell>
          <cell r="I19">
            <v>10000</v>
          </cell>
        </row>
      </sheetData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1บริหารงานทั่วไป"/>
      <sheetName val="6.2สร้างความเข้มแข็งของชุมชน"/>
      <sheetName val="6.3รักษาความสงบภายใน"/>
      <sheetName val="การศึกษา"/>
      <sheetName val="การสาธารณสุข"/>
      <sheetName val="สังคมสงเคราะห์"/>
      <sheetName val="เคหะและชุมชน"/>
      <sheetName val="การศาสนาวัฒนธรรมฯ"/>
      <sheetName val="งบกลาง"/>
      <sheetName val="Sheet3"/>
    </sheetNames>
    <sheetDataSet>
      <sheetData sheetId="0">
        <row r="114">
          <cell r="E114">
            <v>295000</v>
          </cell>
          <cell r="F114">
            <v>510000</v>
          </cell>
          <cell r="G114">
            <v>250000</v>
          </cell>
          <cell r="H114">
            <v>250000</v>
          </cell>
          <cell r="I114">
            <v>250000</v>
          </cell>
        </row>
      </sheetData>
      <sheetData sheetId="1">
        <row r="25">
          <cell r="E25">
            <v>30000</v>
          </cell>
          <cell r="F25">
            <v>30000</v>
          </cell>
          <cell r="G25">
            <v>20000</v>
          </cell>
          <cell r="H25">
            <v>20000</v>
          </cell>
          <cell r="I25">
            <v>20000</v>
          </cell>
        </row>
      </sheetData>
      <sheetData sheetId="2">
        <row r="27">
          <cell r="E27">
            <v>0</v>
          </cell>
          <cell r="F27">
            <v>0</v>
          </cell>
          <cell r="G27">
            <v>140000</v>
          </cell>
          <cell r="H27">
            <v>140000</v>
          </cell>
          <cell r="I27">
            <v>140000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M54"/>
  <sheetViews>
    <sheetView tabSelected="1" topLeftCell="A46" workbookViewId="0">
      <selection activeCell="D54" sqref="D54"/>
    </sheetView>
  </sheetViews>
  <sheetFormatPr defaultRowHeight="21" x14ac:dyDescent="0.35"/>
  <cols>
    <col min="1" max="1" width="30.75" style="1" customWidth="1"/>
    <col min="2" max="2" width="6.625" style="1" customWidth="1"/>
    <col min="3" max="3" width="10.375" style="25" customWidth="1"/>
    <col min="4" max="4" width="6.625" style="1" customWidth="1"/>
    <col min="5" max="5" width="10.375" style="25" customWidth="1"/>
    <col min="6" max="6" width="6.625" style="1" customWidth="1"/>
    <col min="7" max="7" width="10.375" style="25" customWidth="1"/>
    <col min="8" max="8" width="6.625" style="25" customWidth="1"/>
    <col min="9" max="9" width="10.375" style="25" customWidth="1"/>
    <col min="10" max="10" width="6.625" style="1" customWidth="1"/>
    <col min="11" max="11" width="10.375" style="25" customWidth="1"/>
    <col min="12" max="12" width="6.625" style="1" customWidth="1"/>
    <col min="13" max="13" width="12.625" style="25" customWidth="1"/>
    <col min="14" max="16384" width="9" style="1"/>
  </cols>
  <sheetData>
    <row r="1" spans="1:13" x14ac:dyDescent="0.35">
      <c r="A1" s="44" t="s">
        <v>50</v>
      </c>
      <c r="M1" s="39" t="s">
        <v>49</v>
      </c>
    </row>
    <row r="2" spans="1:13" ht="21" customHeight="1" x14ac:dyDescent="0.35">
      <c r="A2" s="80" t="s">
        <v>7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3" ht="21" customHeight="1" x14ac:dyDescent="0.35">
      <c r="A3" s="80" t="s">
        <v>67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</row>
    <row r="4" spans="1:13" ht="21" customHeight="1" x14ac:dyDescent="0.35">
      <c r="A4" s="80" t="s">
        <v>0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</row>
    <row r="5" spans="1:13" ht="12.75" customHeight="1" x14ac:dyDescent="0.35">
      <c r="A5" s="24"/>
      <c r="B5" s="24"/>
      <c r="C5" s="26"/>
      <c r="D5" s="24"/>
      <c r="E5" s="26"/>
      <c r="F5" s="24"/>
      <c r="G5" s="26"/>
      <c r="H5" s="26"/>
      <c r="I5" s="26"/>
      <c r="J5" s="24"/>
      <c r="K5" s="26"/>
      <c r="L5" s="24"/>
      <c r="M5" s="26"/>
    </row>
    <row r="6" spans="1:13" s="46" customFormat="1" ht="18.75" x14ac:dyDescent="0.3">
      <c r="A6" s="45"/>
      <c r="B6" s="78" t="s">
        <v>1</v>
      </c>
      <c r="C6" s="79"/>
      <c r="D6" s="78" t="s">
        <v>2</v>
      </c>
      <c r="E6" s="79"/>
      <c r="F6" s="78" t="s">
        <v>4</v>
      </c>
      <c r="G6" s="79"/>
      <c r="H6" s="78" t="s">
        <v>5</v>
      </c>
      <c r="I6" s="79"/>
      <c r="J6" s="78" t="s">
        <v>51</v>
      </c>
      <c r="K6" s="79"/>
      <c r="L6" s="78" t="s">
        <v>52</v>
      </c>
      <c r="M6" s="79"/>
    </row>
    <row r="7" spans="1:13" s="46" customFormat="1" ht="18.75" x14ac:dyDescent="0.3">
      <c r="A7" s="47" t="s">
        <v>8</v>
      </c>
      <c r="B7" s="47" t="s">
        <v>9</v>
      </c>
      <c r="C7" s="48" t="s">
        <v>11</v>
      </c>
      <c r="D7" s="47" t="s">
        <v>9</v>
      </c>
      <c r="E7" s="48" t="s">
        <v>11</v>
      </c>
      <c r="F7" s="47" t="s">
        <v>9</v>
      </c>
      <c r="G7" s="48" t="s">
        <v>11</v>
      </c>
      <c r="H7" s="47" t="s">
        <v>9</v>
      </c>
      <c r="I7" s="48" t="s">
        <v>11</v>
      </c>
      <c r="J7" s="47" t="s">
        <v>9</v>
      </c>
      <c r="K7" s="48" t="s">
        <v>11</v>
      </c>
      <c r="L7" s="47" t="s">
        <v>9</v>
      </c>
      <c r="M7" s="48" t="s">
        <v>11</v>
      </c>
    </row>
    <row r="8" spans="1:13" s="46" customFormat="1" ht="18.75" x14ac:dyDescent="0.3">
      <c r="A8" s="49"/>
      <c r="B8" s="49" t="s">
        <v>10</v>
      </c>
      <c r="C8" s="50" t="s">
        <v>12</v>
      </c>
      <c r="D8" s="49" t="s">
        <v>10</v>
      </c>
      <c r="E8" s="50" t="s">
        <v>12</v>
      </c>
      <c r="F8" s="49" t="s">
        <v>10</v>
      </c>
      <c r="G8" s="50" t="s">
        <v>12</v>
      </c>
      <c r="H8" s="49" t="s">
        <v>10</v>
      </c>
      <c r="I8" s="50" t="s">
        <v>12</v>
      </c>
      <c r="J8" s="49" t="s">
        <v>10</v>
      </c>
      <c r="K8" s="50" t="s">
        <v>12</v>
      </c>
      <c r="L8" s="49" t="s">
        <v>10</v>
      </c>
      <c r="M8" s="50" t="s">
        <v>12</v>
      </c>
    </row>
    <row r="9" spans="1:13" s="46" customFormat="1" ht="18.75" x14ac:dyDescent="0.3">
      <c r="A9" s="75" t="s">
        <v>53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7"/>
    </row>
    <row r="10" spans="1:13" s="46" customFormat="1" ht="18.75" x14ac:dyDescent="0.3">
      <c r="A10" s="51" t="s">
        <v>17</v>
      </c>
      <c r="B10" s="51">
        <v>16</v>
      </c>
      <c r="C10" s="52">
        <f>+'[1]1.1เคหะและชุมชน'!$E$292</f>
        <v>5312000</v>
      </c>
      <c r="D10" s="51">
        <v>11</v>
      </c>
      <c r="E10" s="52">
        <f>+'[1]1.1เคหะและชุมชน'!$F$292</f>
        <v>4488000</v>
      </c>
      <c r="F10" s="51">
        <v>15</v>
      </c>
      <c r="G10" s="52">
        <f>+'[1]1.1เคหะและชุมชน'!$G$292</f>
        <v>6233700</v>
      </c>
      <c r="H10" s="51">
        <v>15</v>
      </c>
      <c r="I10" s="52">
        <f>+'[1]1.1เคหะและชุมชน'!$H$292</f>
        <v>6233700</v>
      </c>
      <c r="J10" s="51">
        <v>15</v>
      </c>
      <c r="K10" s="52">
        <f>+'[1]1.1เคหะและชุมชน'!$I$292</f>
        <v>6233700</v>
      </c>
      <c r="L10" s="51">
        <f t="shared" ref="L10:M15" si="0">+B10+D10+F10+J10+H10</f>
        <v>72</v>
      </c>
      <c r="M10" s="52">
        <f t="shared" si="0"/>
        <v>28501100</v>
      </c>
    </row>
    <row r="11" spans="1:13" s="46" customFormat="1" ht="18.75" x14ac:dyDescent="0.3">
      <c r="A11" s="51" t="s">
        <v>69</v>
      </c>
      <c r="B11" s="51">
        <v>4</v>
      </c>
      <c r="C11" s="52">
        <f>+'[1]1.2อุตสาหกรรมแลการธา'!$E$44</f>
        <v>694000</v>
      </c>
      <c r="D11" s="51">
        <v>0</v>
      </c>
      <c r="E11" s="52">
        <f>+'[1]1.2อุตสาหกรรมแลการธา'!$F$44</f>
        <v>0</v>
      </c>
      <c r="F11" s="51">
        <v>0</v>
      </c>
      <c r="G11" s="52">
        <f>+'[1]1.2อุตสาหกรรมแลการธา'!$G$44</f>
        <v>0</v>
      </c>
      <c r="H11" s="51">
        <v>0</v>
      </c>
      <c r="I11" s="52">
        <f>+'[1]1.2อุตสาหกรรมแลการธา'!$H$44</f>
        <v>0</v>
      </c>
      <c r="J11" s="51">
        <v>0</v>
      </c>
      <c r="K11" s="52">
        <f>+'[1]1.2อุตสาหกรรมแลการธา'!$I$44</f>
        <v>0</v>
      </c>
      <c r="L11" s="51">
        <f t="shared" si="0"/>
        <v>4</v>
      </c>
      <c r="M11" s="52">
        <f t="shared" si="0"/>
        <v>694000</v>
      </c>
    </row>
    <row r="12" spans="1:13" s="46" customFormat="1" ht="18.75" x14ac:dyDescent="0.3">
      <c r="A12" s="51" t="s">
        <v>70</v>
      </c>
      <c r="B12" s="51">
        <v>0</v>
      </c>
      <c r="C12" s="52">
        <f>+'[2]1.1อุตสาหกรรมฯ125-127'!$E$82</f>
        <v>0</v>
      </c>
      <c r="D12" s="51">
        <v>2</v>
      </c>
      <c r="E12" s="52">
        <f>+'[2]1.1อุตสาหกรรมฯ125-127'!$F$82</f>
        <v>3639000</v>
      </c>
      <c r="F12" s="51">
        <v>4</v>
      </c>
      <c r="G12" s="52">
        <f>+'[2]1.1อุตสาหกรรมฯ125-127'!$G$82</f>
        <v>3708000</v>
      </c>
      <c r="H12" s="51">
        <v>4</v>
      </c>
      <c r="I12" s="52">
        <f>+'[2]1.1อุตสาหกรรมฯ125-127'!$H$82</f>
        <v>3708000</v>
      </c>
      <c r="J12" s="51">
        <v>4</v>
      </c>
      <c r="K12" s="52">
        <f>+'[2]1.1อุตสาหกรรมฯ125-127'!$I$82</f>
        <v>3708000</v>
      </c>
      <c r="L12" s="51">
        <f t="shared" si="0"/>
        <v>14</v>
      </c>
      <c r="M12" s="52">
        <f t="shared" si="0"/>
        <v>14763000</v>
      </c>
    </row>
    <row r="13" spans="1:13" s="46" customFormat="1" ht="18.75" x14ac:dyDescent="0.3">
      <c r="A13" s="51" t="s">
        <v>71</v>
      </c>
      <c r="B13" s="51">
        <v>0</v>
      </c>
      <c r="C13" s="52">
        <f>+'[1]1.3การเกษตร'!$E$47</f>
        <v>0</v>
      </c>
      <c r="D13" s="51">
        <v>0</v>
      </c>
      <c r="E13" s="52">
        <f>+'[1]1.3การเกษตร'!$F$47</f>
        <v>0</v>
      </c>
      <c r="F13" s="51">
        <v>3</v>
      </c>
      <c r="G13" s="52">
        <f>+'[1]1.3การเกษตร'!$G$47</f>
        <v>1390000</v>
      </c>
      <c r="H13" s="51">
        <v>3</v>
      </c>
      <c r="I13" s="52">
        <f>+'[1]1.3การเกษตร'!$H$47</f>
        <v>1390000</v>
      </c>
      <c r="J13" s="51">
        <v>3</v>
      </c>
      <c r="K13" s="52">
        <f>+'[1]1.3การเกษตร'!$I$47</f>
        <v>1390000</v>
      </c>
      <c r="L13" s="51">
        <f t="shared" si="0"/>
        <v>9</v>
      </c>
      <c r="M13" s="52">
        <f t="shared" si="0"/>
        <v>4170000</v>
      </c>
    </row>
    <row r="14" spans="1:13" s="46" customFormat="1" ht="18.75" x14ac:dyDescent="0.3">
      <c r="A14" s="51" t="s">
        <v>72</v>
      </c>
      <c r="B14" s="51">
        <v>0</v>
      </c>
      <c r="C14" s="52">
        <f>+'[2]1.2การเกษตร128-129'!$E$53</f>
        <v>0</v>
      </c>
      <c r="D14" s="51">
        <v>0</v>
      </c>
      <c r="E14" s="52">
        <f>+'[2]1.2การเกษตร128-129'!$F$53</f>
        <v>0</v>
      </c>
      <c r="F14" s="51">
        <v>3</v>
      </c>
      <c r="G14" s="52">
        <f>+'[2]1.2การเกษตร128-129'!$G$53</f>
        <v>1830000</v>
      </c>
      <c r="H14" s="51">
        <v>3</v>
      </c>
      <c r="I14" s="52">
        <f>+'[2]1.2การเกษตร128-129'!$H$53</f>
        <v>1830000</v>
      </c>
      <c r="J14" s="51">
        <v>3</v>
      </c>
      <c r="K14" s="52">
        <f>+'[2]1.2การเกษตร128-129'!$I$53</f>
        <v>1830000</v>
      </c>
      <c r="L14" s="51">
        <f t="shared" si="0"/>
        <v>9</v>
      </c>
      <c r="M14" s="52">
        <f t="shared" si="0"/>
        <v>5490000</v>
      </c>
    </row>
    <row r="15" spans="1:13" s="57" customFormat="1" ht="18.75" x14ac:dyDescent="0.3">
      <c r="A15" s="53" t="s">
        <v>6</v>
      </c>
      <c r="B15" s="54">
        <f t="shared" ref="B15:K15" si="1">SUM(B10:B14)</f>
        <v>20</v>
      </c>
      <c r="C15" s="55">
        <f t="shared" si="1"/>
        <v>6006000</v>
      </c>
      <c r="D15" s="54">
        <f t="shared" si="1"/>
        <v>13</v>
      </c>
      <c r="E15" s="55">
        <f t="shared" si="1"/>
        <v>8127000</v>
      </c>
      <c r="F15" s="54">
        <f t="shared" si="1"/>
        <v>25</v>
      </c>
      <c r="G15" s="55">
        <f t="shared" si="1"/>
        <v>13161700</v>
      </c>
      <c r="H15" s="54">
        <f t="shared" si="1"/>
        <v>25</v>
      </c>
      <c r="I15" s="55">
        <f t="shared" si="1"/>
        <v>13161700</v>
      </c>
      <c r="J15" s="54">
        <f t="shared" si="1"/>
        <v>25</v>
      </c>
      <c r="K15" s="55">
        <f t="shared" si="1"/>
        <v>13161700</v>
      </c>
      <c r="L15" s="54">
        <f t="shared" si="0"/>
        <v>108</v>
      </c>
      <c r="M15" s="56">
        <f t="shared" si="0"/>
        <v>53618100</v>
      </c>
    </row>
    <row r="16" spans="1:13" s="46" customFormat="1" ht="18.75" x14ac:dyDescent="0.3">
      <c r="A16" s="72" t="s">
        <v>54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4"/>
    </row>
    <row r="17" spans="1:13" s="46" customFormat="1" ht="18.75" x14ac:dyDescent="0.3">
      <c r="A17" s="51" t="s">
        <v>61</v>
      </c>
      <c r="B17" s="51">
        <v>0</v>
      </c>
      <c r="C17" s="52">
        <f>+'[3]2.1เคหะและชุมชน'!$E$53</f>
        <v>0</v>
      </c>
      <c r="D17" s="51">
        <v>2</v>
      </c>
      <c r="E17" s="52">
        <f>+'[3]2.1เคหะและชุมชน'!$F$53</f>
        <v>165000</v>
      </c>
      <c r="F17" s="51">
        <v>1</v>
      </c>
      <c r="G17" s="52">
        <f>+'[3]2.1เคหะและชุมชน'!$G$53</f>
        <v>50000</v>
      </c>
      <c r="H17" s="52">
        <v>0</v>
      </c>
      <c r="I17" s="52">
        <f>+'[3]2.1เคหะและชุมชน'!$H$53</f>
        <v>0</v>
      </c>
      <c r="J17" s="51">
        <v>0</v>
      </c>
      <c r="K17" s="52">
        <f>+'[3]2.1เคหะและชุมชน'!$I$53</f>
        <v>0</v>
      </c>
      <c r="L17" s="69">
        <f t="shared" ref="L17:M20" si="2">+B17+D17+F17+J17+H17</f>
        <v>3</v>
      </c>
      <c r="M17" s="52">
        <f t="shared" si="2"/>
        <v>215000</v>
      </c>
    </row>
    <row r="18" spans="1:13" s="46" customFormat="1" ht="18.75" x14ac:dyDescent="0.3">
      <c r="A18" s="51" t="s">
        <v>60</v>
      </c>
      <c r="B18" s="51">
        <v>9</v>
      </c>
      <c r="C18" s="52">
        <f>+'[3]2.2สร้างความเข้มแข็งของชุมชน'!$E$109</f>
        <v>145000</v>
      </c>
      <c r="D18" s="51">
        <v>9</v>
      </c>
      <c r="E18" s="52">
        <f>+'[3]2.2สร้างความเข้มแข็งของชุมชน'!$F$109</f>
        <v>145000</v>
      </c>
      <c r="F18" s="51">
        <v>9</v>
      </c>
      <c r="G18" s="52">
        <f>+'[3]2.2สร้างความเข้มแข็งของชุมชน'!$G$109</f>
        <v>165000</v>
      </c>
      <c r="H18" s="52">
        <v>9</v>
      </c>
      <c r="I18" s="52">
        <f>+'[3]2.2สร้างความเข้มแข็งของชุมชน'!$H$109</f>
        <v>165000</v>
      </c>
      <c r="J18" s="51">
        <v>9</v>
      </c>
      <c r="K18" s="52">
        <f>+'[3]2.2สร้างความเข้มแข็งของชุมชน'!$I$109</f>
        <v>165000</v>
      </c>
      <c r="L18" s="69">
        <f t="shared" si="2"/>
        <v>45</v>
      </c>
      <c r="M18" s="52">
        <f t="shared" si="2"/>
        <v>785000</v>
      </c>
    </row>
    <row r="19" spans="1:13" s="46" customFormat="1" ht="18.75" x14ac:dyDescent="0.3">
      <c r="A19" s="51" t="s">
        <v>59</v>
      </c>
      <c r="B19" s="51">
        <v>17</v>
      </c>
      <c r="C19" s="52">
        <f>+'[3]2.3การศาสนาวัฒนธรรมฯ'!$E$232</f>
        <v>295000</v>
      </c>
      <c r="D19" s="51">
        <v>20</v>
      </c>
      <c r="E19" s="52">
        <f>+'[3]2.3การศาสนาวัฒนธรรมฯ'!$F$232</f>
        <v>346000</v>
      </c>
      <c r="F19" s="51">
        <v>22</v>
      </c>
      <c r="G19" s="52">
        <f>+'[3]2.3การศาสนาวัฒนธรรมฯ'!$G$232</f>
        <v>371000</v>
      </c>
      <c r="H19" s="52">
        <v>22</v>
      </c>
      <c r="I19" s="52">
        <f>+'[3]2.3การศาสนาวัฒนธรรมฯ'!$H$232</f>
        <v>371000</v>
      </c>
      <c r="J19" s="51">
        <v>22</v>
      </c>
      <c r="K19" s="52">
        <f>+'[3]2.3การศาสนาวัฒนธรรมฯ'!$I$232</f>
        <v>371000</v>
      </c>
      <c r="L19" s="69">
        <f t="shared" si="2"/>
        <v>103</v>
      </c>
      <c r="M19" s="52">
        <f t="shared" si="2"/>
        <v>1754000</v>
      </c>
    </row>
    <row r="20" spans="1:13" s="57" customFormat="1" ht="18.75" x14ac:dyDescent="0.3">
      <c r="A20" s="53" t="s">
        <v>6</v>
      </c>
      <c r="B20" s="54">
        <f t="shared" ref="B20:K20" si="3">SUM(B17:B19)</f>
        <v>26</v>
      </c>
      <c r="C20" s="55">
        <f t="shared" si="3"/>
        <v>440000</v>
      </c>
      <c r="D20" s="54">
        <f t="shared" si="3"/>
        <v>31</v>
      </c>
      <c r="E20" s="55">
        <f t="shared" si="3"/>
        <v>656000</v>
      </c>
      <c r="F20" s="54">
        <f t="shared" si="3"/>
        <v>32</v>
      </c>
      <c r="G20" s="55">
        <f t="shared" si="3"/>
        <v>586000</v>
      </c>
      <c r="H20" s="64">
        <f>SUM(H17:H19)</f>
        <v>31</v>
      </c>
      <c r="I20" s="55">
        <f>SUM(I17:I19)</f>
        <v>536000</v>
      </c>
      <c r="J20" s="54">
        <f t="shared" si="3"/>
        <v>31</v>
      </c>
      <c r="K20" s="55">
        <f t="shared" si="3"/>
        <v>536000</v>
      </c>
      <c r="L20" s="70">
        <f t="shared" si="2"/>
        <v>151</v>
      </c>
      <c r="M20" s="56">
        <f t="shared" si="2"/>
        <v>2754000</v>
      </c>
    </row>
    <row r="21" spans="1:13" s="46" customFormat="1" ht="18.75" x14ac:dyDescent="0.3">
      <c r="A21" s="72" t="s">
        <v>55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4"/>
    </row>
    <row r="22" spans="1:13" s="46" customFormat="1" ht="18.75" x14ac:dyDescent="0.3">
      <c r="A22" s="51" t="s">
        <v>62</v>
      </c>
      <c r="B22" s="51">
        <v>0</v>
      </c>
      <c r="C22" s="52">
        <f>+'[4]3.1เคหะและชุมชน'!$E$21</f>
        <v>0</v>
      </c>
      <c r="D22" s="51">
        <v>0</v>
      </c>
      <c r="E22" s="52">
        <f>+'[4]3.1เคหะและชุมชน'!$F$21</f>
        <v>0</v>
      </c>
      <c r="F22" s="51">
        <v>1</v>
      </c>
      <c r="G22" s="52">
        <f>+'[4]3.1เคหะและชุมชน'!$G$21</f>
        <v>210000</v>
      </c>
      <c r="H22" s="51">
        <v>1</v>
      </c>
      <c r="I22" s="52">
        <f>+'[4]3.1เคหะและชุมชน'!$H$21</f>
        <v>210000</v>
      </c>
      <c r="J22" s="51">
        <v>1</v>
      </c>
      <c r="K22" s="52">
        <f>+'[4]3.1เคหะและชุมชน'!$I$21</f>
        <v>210000</v>
      </c>
      <c r="L22" s="51">
        <f t="shared" ref="L22:M27" si="4">+B22+D22+F22+J22+H22</f>
        <v>3</v>
      </c>
      <c r="M22" s="52">
        <f t="shared" si="4"/>
        <v>630000</v>
      </c>
    </row>
    <row r="23" spans="1:13" s="46" customFormat="1" ht="18.75" x14ac:dyDescent="0.3">
      <c r="A23" s="51" t="s">
        <v>63</v>
      </c>
      <c r="B23" s="51">
        <v>13</v>
      </c>
      <c r="C23" s="52">
        <f>+'[4]3.2การศึกษา'!$E$202</f>
        <v>1085600</v>
      </c>
      <c r="D23" s="51">
        <v>15</v>
      </c>
      <c r="E23" s="52">
        <f>+'[4]3.2การศึกษา'!$F$202</f>
        <v>1087600</v>
      </c>
      <c r="F23" s="51">
        <v>17</v>
      </c>
      <c r="G23" s="52">
        <f>+'[4]3.2การศึกษา'!$G$202</f>
        <v>1297760</v>
      </c>
      <c r="H23" s="51">
        <v>17</v>
      </c>
      <c r="I23" s="52">
        <f>+'[4]3.2การศึกษา'!$H$202</f>
        <v>1297760</v>
      </c>
      <c r="J23" s="51">
        <v>17</v>
      </c>
      <c r="K23" s="52">
        <f>+'[4]3.2การศึกษา'!$I$202</f>
        <v>1297760</v>
      </c>
      <c r="L23" s="51">
        <f t="shared" si="4"/>
        <v>79</v>
      </c>
      <c r="M23" s="52">
        <f t="shared" si="4"/>
        <v>6066480</v>
      </c>
    </row>
    <row r="24" spans="1:13" s="46" customFormat="1" ht="18.75" x14ac:dyDescent="0.3">
      <c r="A24" s="51" t="s">
        <v>64</v>
      </c>
      <c r="B24" s="51">
        <v>10</v>
      </c>
      <c r="C24" s="52">
        <f>+'[4]3.3การสาธารณสุข'!$E$317</f>
        <v>237800</v>
      </c>
      <c r="D24" s="51">
        <v>16</v>
      </c>
      <c r="E24" s="52">
        <f>+'[4]3.3การสาธารณสุข'!$F$317</f>
        <v>338000</v>
      </c>
      <c r="F24" s="51">
        <v>18</v>
      </c>
      <c r="G24" s="52">
        <f>+'[4]3.3การสาธารณสุข'!$G$317</f>
        <v>366000</v>
      </c>
      <c r="H24" s="51">
        <v>17</v>
      </c>
      <c r="I24" s="52">
        <f>+'[4]3.3การสาธารณสุข'!$H$317</f>
        <v>363000</v>
      </c>
      <c r="J24" s="51">
        <v>17</v>
      </c>
      <c r="K24" s="52">
        <f>+'[4]3.3การสาธารณสุข'!$I$317</f>
        <v>363000</v>
      </c>
      <c r="L24" s="51">
        <f t="shared" si="4"/>
        <v>78</v>
      </c>
      <c r="M24" s="52">
        <f t="shared" si="4"/>
        <v>1667800</v>
      </c>
    </row>
    <row r="25" spans="1:13" s="58" customFormat="1" ht="18.75" x14ac:dyDescent="0.3">
      <c r="A25" s="51" t="s">
        <v>65</v>
      </c>
      <c r="B25" s="51">
        <v>2</v>
      </c>
      <c r="C25" s="52">
        <f>+'[4]3.4การศาสนาวัฒนธรรมฯ'!$E$26</f>
        <v>75000</v>
      </c>
      <c r="D25" s="51">
        <v>2</v>
      </c>
      <c r="E25" s="52">
        <f>+'[4]3.4การศาสนาวัฒนธรรมฯ'!$F$26</f>
        <v>75000</v>
      </c>
      <c r="F25" s="51">
        <v>2</v>
      </c>
      <c r="G25" s="52">
        <f>+'[4]3.4การศาสนาวัฒนธรรมฯ'!$G$26</f>
        <v>75000</v>
      </c>
      <c r="H25" s="51">
        <v>2</v>
      </c>
      <c r="I25" s="52">
        <f>+'[4]3.4การศาสนาวัฒนธรรมฯ'!$H$26</f>
        <v>75000</v>
      </c>
      <c r="J25" s="51">
        <v>2</v>
      </c>
      <c r="K25" s="52">
        <f>+'[4]3.4การศาสนาวัฒนธรรมฯ'!$I$26</f>
        <v>75000</v>
      </c>
      <c r="L25" s="51">
        <f t="shared" si="4"/>
        <v>10</v>
      </c>
      <c r="M25" s="52">
        <f t="shared" si="4"/>
        <v>375000</v>
      </c>
    </row>
    <row r="26" spans="1:13" s="46" customFormat="1" ht="18.75" x14ac:dyDescent="0.3">
      <c r="A26" s="51" t="s">
        <v>73</v>
      </c>
      <c r="B26" s="51">
        <v>1</v>
      </c>
      <c r="C26" s="52">
        <f>+'[5]3.5งบกลาง99'!$E$19</f>
        <v>70000</v>
      </c>
      <c r="D26" s="51">
        <v>1</v>
      </c>
      <c r="E26" s="52">
        <f>+'[5]3.5งบกลาง99'!$F$19</f>
        <v>76000</v>
      </c>
      <c r="F26" s="51">
        <v>1</v>
      </c>
      <c r="G26" s="52">
        <f>+'[5]3.5งบกลาง99'!$G$19</f>
        <v>100000</v>
      </c>
      <c r="H26" s="51">
        <v>1</v>
      </c>
      <c r="I26" s="52">
        <f>+'[5]3.5งบกลาง99'!$H$19</f>
        <v>100000</v>
      </c>
      <c r="J26" s="51">
        <v>1</v>
      </c>
      <c r="K26" s="52">
        <f>+'[5]3.5งบกลาง99'!$I$19</f>
        <v>100000</v>
      </c>
      <c r="L26" s="51">
        <f t="shared" ref="L26" si="5">+B26+D26+F26+J26+H26</f>
        <v>5</v>
      </c>
      <c r="M26" s="52">
        <f t="shared" ref="M26" si="6">+C26+E26+G26+K26+I26</f>
        <v>446000</v>
      </c>
    </row>
    <row r="27" spans="1:13" s="57" customFormat="1" ht="18.75" x14ac:dyDescent="0.3">
      <c r="A27" s="62" t="s">
        <v>6</v>
      </c>
      <c r="B27" s="65">
        <f t="shared" ref="B27:K27" si="7">SUM(B22:B26)</f>
        <v>26</v>
      </c>
      <c r="C27" s="63">
        <f t="shared" si="7"/>
        <v>1468400</v>
      </c>
      <c r="D27" s="65">
        <f t="shared" si="7"/>
        <v>34</v>
      </c>
      <c r="E27" s="63">
        <f t="shared" si="7"/>
        <v>1576600</v>
      </c>
      <c r="F27" s="65">
        <f t="shared" si="7"/>
        <v>39</v>
      </c>
      <c r="G27" s="63">
        <f t="shared" si="7"/>
        <v>2048760</v>
      </c>
      <c r="H27" s="65">
        <f t="shared" si="7"/>
        <v>38</v>
      </c>
      <c r="I27" s="63">
        <f t="shared" si="7"/>
        <v>2045760</v>
      </c>
      <c r="J27" s="65">
        <f t="shared" si="7"/>
        <v>38</v>
      </c>
      <c r="K27" s="63">
        <f t="shared" si="7"/>
        <v>2045760</v>
      </c>
      <c r="L27" s="65">
        <f t="shared" si="4"/>
        <v>175</v>
      </c>
      <c r="M27" s="63">
        <f t="shared" si="4"/>
        <v>9185280</v>
      </c>
    </row>
    <row r="28" spans="1:13" s="57" customFormat="1" x14ac:dyDescent="0.35">
      <c r="A28" s="66"/>
      <c r="B28" s="60"/>
      <c r="C28" s="55"/>
      <c r="D28" s="60"/>
      <c r="E28" s="55"/>
      <c r="F28" s="60"/>
      <c r="G28" s="55"/>
      <c r="H28" s="60"/>
      <c r="I28" s="55"/>
      <c r="J28" s="60"/>
      <c r="K28" s="55"/>
      <c r="L28" s="60"/>
      <c r="M28" s="67">
        <v>49</v>
      </c>
    </row>
    <row r="29" spans="1:13" s="57" customFormat="1" x14ac:dyDescent="0.35">
      <c r="A29" s="66"/>
      <c r="B29" s="60"/>
      <c r="C29" s="55"/>
      <c r="D29" s="60"/>
      <c r="E29" s="55"/>
      <c r="F29" s="60"/>
      <c r="G29" s="55"/>
      <c r="H29" s="60"/>
      <c r="I29" s="55"/>
      <c r="J29" s="60"/>
      <c r="K29" s="55"/>
      <c r="L29" s="60"/>
      <c r="M29" s="30" t="s">
        <v>49</v>
      </c>
    </row>
    <row r="30" spans="1:13" x14ac:dyDescent="0.35">
      <c r="A30" s="44"/>
      <c r="M30" s="39"/>
    </row>
    <row r="31" spans="1:13" s="46" customFormat="1" ht="18.75" x14ac:dyDescent="0.3">
      <c r="A31" s="45"/>
      <c r="B31" s="78" t="s">
        <v>1</v>
      </c>
      <c r="C31" s="79"/>
      <c r="D31" s="78" t="s">
        <v>2</v>
      </c>
      <c r="E31" s="79"/>
      <c r="F31" s="78" t="s">
        <v>4</v>
      </c>
      <c r="G31" s="79"/>
      <c r="H31" s="78" t="s">
        <v>5</v>
      </c>
      <c r="I31" s="79"/>
      <c r="J31" s="78" t="s">
        <v>51</v>
      </c>
      <c r="K31" s="79"/>
      <c r="L31" s="78" t="s">
        <v>52</v>
      </c>
      <c r="M31" s="79"/>
    </row>
    <row r="32" spans="1:13" s="46" customFormat="1" ht="18.75" x14ac:dyDescent="0.3">
      <c r="A32" s="47" t="s">
        <v>8</v>
      </c>
      <c r="B32" s="47" t="s">
        <v>9</v>
      </c>
      <c r="C32" s="48" t="s">
        <v>11</v>
      </c>
      <c r="D32" s="47" t="s">
        <v>9</v>
      </c>
      <c r="E32" s="48" t="s">
        <v>11</v>
      </c>
      <c r="F32" s="47" t="s">
        <v>9</v>
      </c>
      <c r="G32" s="48" t="s">
        <v>11</v>
      </c>
      <c r="H32" s="47" t="s">
        <v>9</v>
      </c>
      <c r="I32" s="48" t="s">
        <v>11</v>
      </c>
      <c r="J32" s="47" t="s">
        <v>9</v>
      </c>
      <c r="K32" s="48" t="s">
        <v>11</v>
      </c>
      <c r="L32" s="47" t="s">
        <v>9</v>
      </c>
      <c r="M32" s="48" t="s">
        <v>11</v>
      </c>
    </row>
    <row r="33" spans="1:13" s="46" customFormat="1" ht="18.75" x14ac:dyDescent="0.3">
      <c r="A33" s="49"/>
      <c r="B33" s="49" t="s">
        <v>10</v>
      </c>
      <c r="C33" s="50" t="s">
        <v>12</v>
      </c>
      <c r="D33" s="49" t="s">
        <v>10</v>
      </c>
      <c r="E33" s="50" t="s">
        <v>12</v>
      </c>
      <c r="F33" s="49" t="s">
        <v>10</v>
      </c>
      <c r="G33" s="50" t="s">
        <v>12</v>
      </c>
      <c r="H33" s="49" t="s">
        <v>10</v>
      </c>
      <c r="I33" s="50" t="s">
        <v>12</v>
      </c>
      <c r="J33" s="49" t="s">
        <v>10</v>
      </c>
      <c r="K33" s="50" t="s">
        <v>12</v>
      </c>
      <c r="L33" s="49" t="s">
        <v>10</v>
      </c>
      <c r="M33" s="50" t="s">
        <v>12</v>
      </c>
    </row>
    <row r="34" spans="1:13" s="46" customFormat="1" ht="18.75" x14ac:dyDescent="0.3">
      <c r="A34" s="72" t="s">
        <v>56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4"/>
    </row>
    <row r="35" spans="1:13" s="46" customFormat="1" ht="18.75" x14ac:dyDescent="0.3">
      <c r="A35" s="51" t="s">
        <v>36</v>
      </c>
      <c r="B35" s="51">
        <v>8</v>
      </c>
      <c r="C35" s="52">
        <f>+'[6]4.1รักษาความสงบภายใน'!$E$142</f>
        <v>125000</v>
      </c>
      <c r="D35" s="51">
        <v>8</v>
      </c>
      <c r="E35" s="52">
        <f>+'[6]4.1รักษาความสงบภายใน'!$F$142</f>
        <v>125000</v>
      </c>
      <c r="F35" s="51">
        <v>8</v>
      </c>
      <c r="G35" s="52">
        <f>+'[6]4.1รักษาความสงบภายใน'!$G$142</f>
        <v>125000</v>
      </c>
      <c r="H35" s="51">
        <v>8</v>
      </c>
      <c r="I35" s="52">
        <f>+'[6]4.1รักษาความสงบภายใน'!$H$142</f>
        <v>125000</v>
      </c>
      <c r="J35" s="51">
        <v>8</v>
      </c>
      <c r="K35" s="52">
        <f>+'[6]4.1รักษาความสงบภายใน'!$I$142</f>
        <v>125000</v>
      </c>
      <c r="L35" s="51">
        <f t="shared" ref="L35:M39" si="8">+B35+D35+F35+J35+H35</f>
        <v>40</v>
      </c>
      <c r="M35" s="52">
        <f t="shared" si="8"/>
        <v>625000</v>
      </c>
    </row>
    <row r="36" spans="1:13" s="46" customFormat="1" ht="18.75" x14ac:dyDescent="0.3">
      <c r="A36" s="51" t="s">
        <v>37</v>
      </c>
      <c r="B36" s="51">
        <v>8</v>
      </c>
      <c r="C36" s="52">
        <f>+'[6]4.2สังคมสงเคราะห์'!$E$84</f>
        <v>80000</v>
      </c>
      <c r="D36" s="51">
        <v>8</v>
      </c>
      <c r="E36" s="52">
        <f>+'[6]4.2สังคมสงเคราะห์'!$F$84</f>
        <v>80000</v>
      </c>
      <c r="F36" s="51">
        <v>8</v>
      </c>
      <c r="G36" s="52">
        <f>+'[6]4.2สังคมสงเคราะห์'!$G$84</f>
        <v>80000</v>
      </c>
      <c r="H36" s="51">
        <v>8</v>
      </c>
      <c r="I36" s="52">
        <f>+'[6]4.2สังคมสงเคราะห์'!$H$84</f>
        <v>80000</v>
      </c>
      <c r="J36" s="51">
        <v>8</v>
      </c>
      <c r="K36" s="52">
        <f>+'[6]4.2สังคมสงเคราะห์'!$I$84</f>
        <v>80000</v>
      </c>
      <c r="L36" s="51">
        <f t="shared" si="8"/>
        <v>40</v>
      </c>
      <c r="M36" s="52">
        <f t="shared" si="8"/>
        <v>400000</v>
      </c>
    </row>
    <row r="37" spans="1:13" s="46" customFormat="1" ht="18.75" x14ac:dyDescent="0.3">
      <c r="A37" s="51" t="s">
        <v>38</v>
      </c>
      <c r="B37" s="51">
        <v>7</v>
      </c>
      <c r="C37" s="52">
        <f>+'[6]4.3สร้างความเข้มแข็งของชุมชน'!$E$103</f>
        <v>90000</v>
      </c>
      <c r="D37" s="51">
        <v>7</v>
      </c>
      <c r="E37" s="52">
        <f>+'[6]4.3สร้างความเข้มแข็งของชุมชน'!$F$103</f>
        <v>90000</v>
      </c>
      <c r="F37" s="51">
        <v>6</v>
      </c>
      <c r="G37" s="52">
        <f>+'[6]4.3สร้างความเข้มแข็งของชุมชน'!$G$103</f>
        <v>105000</v>
      </c>
      <c r="H37" s="51">
        <v>6</v>
      </c>
      <c r="I37" s="52">
        <f>+'[6]4.3สร้างความเข้มแข็งของชุมชน'!$H$103</f>
        <v>105000</v>
      </c>
      <c r="J37" s="51">
        <v>5</v>
      </c>
      <c r="K37" s="52">
        <f>+'[6]4.3สร้างความเข้มแข็งของชุมชน'!$I$103</f>
        <v>85000</v>
      </c>
      <c r="L37" s="51">
        <f t="shared" si="8"/>
        <v>31</v>
      </c>
      <c r="M37" s="52">
        <f t="shared" si="8"/>
        <v>475000</v>
      </c>
    </row>
    <row r="38" spans="1:13" s="58" customFormat="1" ht="18.75" x14ac:dyDescent="0.3">
      <c r="A38" s="51" t="s">
        <v>35</v>
      </c>
      <c r="B38" s="51">
        <v>3</v>
      </c>
      <c r="C38" s="52">
        <f>+'[6]4.4งบกลาง(เบี้ย)'!$E$73</f>
        <v>5082000</v>
      </c>
      <c r="D38" s="51">
        <v>3</v>
      </c>
      <c r="E38" s="52">
        <f>+'[6]4.4งบกลาง(เบี้ย)'!$F$73</f>
        <v>5607600</v>
      </c>
      <c r="F38" s="51">
        <v>3</v>
      </c>
      <c r="G38" s="52">
        <f>+'[6]4.4งบกลาง(เบี้ย)'!$G$73</f>
        <v>5955600</v>
      </c>
      <c r="H38" s="51">
        <v>3</v>
      </c>
      <c r="I38" s="52">
        <f>+'[6]4.4งบกลาง(เบี้ย)'!$H$73</f>
        <v>6555600</v>
      </c>
      <c r="J38" s="51">
        <v>3</v>
      </c>
      <c r="K38" s="52">
        <f>+'[6]4.4งบกลาง(เบี้ย)'!$I$73</f>
        <v>7192800</v>
      </c>
      <c r="L38" s="51">
        <f t="shared" si="8"/>
        <v>15</v>
      </c>
      <c r="M38" s="52">
        <f t="shared" si="8"/>
        <v>30393600</v>
      </c>
    </row>
    <row r="39" spans="1:13" s="57" customFormat="1" ht="18.75" x14ac:dyDescent="0.3">
      <c r="A39" s="59" t="s">
        <v>6</v>
      </c>
      <c r="B39" s="60">
        <f t="shared" ref="B39:K39" si="9">SUM(B35:B38)</f>
        <v>26</v>
      </c>
      <c r="C39" s="56">
        <f t="shared" si="9"/>
        <v>5377000</v>
      </c>
      <c r="D39" s="60">
        <f t="shared" si="9"/>
        <v>26</v>
      </c>
      <c r="E39" s="56">
        <f t="shared" si="9"/>
        <v>5902600</v>
      </c>
      <c r="F39" s="60">
        <f t="shared" si="9"/>
        <v>25</v>
      </c>
      <c r="G39" s="56">
        <f t="shared" si="9"/>
        <v>6265600</v>
      </c>
      <c r="H39" s="60">
        <f t="shared" ref="H39" si="10">SUM(H35:H38)</f>
        <v>25</v>
      </c>
      <c r="I39" s="64">
        <f>SUM(I35:I38)</f>
        <v>6865600</v>
      </c>
      <c r="J39" s="60">
        <f t="shared" si="9"/>
        <v>24</v>
      </c>
      <c r="K39" s="56">
        <f t="shared" si="9"/>
        <v>7482800</v>
      </c>
      <c r="L39" s="60">
        <f t="shared" si="8"/>
        <v>126</v>
      </c>
      <c r="M39" s="56">
        <f t="shared" si="8"/>
        <v>31893600</v>
      </c>
    </row>
    <row r="40" spans="1:13" s="46" customFormat="1" ht="18.75" x14ac:dyDescent="0.3">
      <c r="A40" s="72" t="s">
        <v>57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4"/>
    </row>
    <row r="41" spans="1:13" s="46" customFormat="1" ht="18.75" x14ac:dyDescent="0.3">
      <c r="A41" s="51" t="s">
        <v>42</v>
      </c>
      <c r="B41" s="51">
        <v>2</v>
      </c>
      <c r="C41" s="52">
        <f>+'[7]5.1เคหะและชุมชน'!$E$52</f>
        <v>160000</v>
      </c>
      <c r="D41" s="51">
        <v>2</v>
      </c>
      <c r="E41" s="52">
        <f>+'[7]5.1เคหะและชุมชน'!$F$52</f>
        <v>160000</v>
      </c>
      <c r="F41" s="51">
        <v>4</v>
      </c>
      <c r="G41" s="52">
        <f>+'[7]5.1เคหะและชุมชน'!$G$52</f>
        <v>290000</v>
      </c>
      <c r="H41" s="51">
        <v>4</v>
      </c>
      <c r="I41" s="52">
        <f>+'[7]5.1เคหะและชุมชน'!$H$52</f>
        <v>290000</v>
      </c>
      <c r="J41" s="51">
        <v>4</v>
      </c>
      <c r="K41" s="52">
        <f>+'[7]5.1เคหะและชุมชน'!$I$52</f>
        <v>290000</v>
      </c>
      <c r="L41" s="51">
        <f t="shared" ref="L41:M44" si="11">+B41+D41+F41+J41+H41</f>
        <v>16</v>
      </c>
      <c r="M41" s="52">
        <f t="shared" si="11"/>
        <v>1190000</v>
      </c>
    </row>
    <row r="42" spans="1:13" s="46" customFormat="1" ht="18.75" x14ac:dyDescent="0.3">
      <c r="A42" s="51" t="s">
        <v>43</v>
      </c>
      <c r="B42" s="51">
        <v>1</v>
      </c>
      <c r="C42" s="52">
        <f>+'[7]5.2สร้างความเข้มแข็งของชุมชน'!$E$22</f>
        <v>15000</v>
      </c>
      <c r="D42" s="51">
        <v>1</v>
      </c>
      <c r="E42" s="52">
        <f>+'[7]5.2สร้างความเข้มแข็งของชุมชน'!$F$22</f>
        <v>15000</v>
      </c>
      <c r="F42" s="51">
        <v>1</v>
      </c>
      <c r="G42" s="52">
        <f>+'[7]5.2สร้างความเข้มแข็งของชุมชน'!$G$22</f>
        <v>15000</v>
      </c>
      <c r="H42" s="51">
        <v>1</v>
      </c>
      <c r="I42" s="52">
        <f>+'[7]5.2สร้างความเข้มแข็งของชุมชน'!$H$22</f>
        <v>15000</v>
      </c>
      <c r="J42" s="51">
        <v>1</v>
      </c>
      <c r="K42" s="52">
        <f>+'[7]5.2สร้างความเข้มแข็งของชุมชน'!$I$22</f>
        <v>15000</v>
      </c>
      <c r="L42" s="51">
        <f t="shared" si="11"/>
        <v>5</v>
      </c>
      <c r="M42" s="52">
        <f t="shared" si="11"/>
        <v>75000</v>
      </c>
    </row>
    <row r="43" spans="1:13" s="46" customFormat="1" ht="18.75" x14ac:dyDescent="0.3">
      <c r="A43" s="51" t="s">
        <v>44</v>
      </c>
      <c r="B43" s="51">
        <v>1</v>
      </c>
      <c r="C43" s="52">
        <f>+'[7]5.3การเกษตร'!$E$19</f>
        <v>10000</v>
      </c>
      <c r="D43" s="51">
        <v>1</v>
      </c>
      <c r="E43" s="52">
        <f>+'[7]5.3การเกษตร'!$F$19</f>
        <v>10000</v>
      </c>
      <c r="F43" s="51">
        <v>1</v>
      </c>
      <c r="G43" s="52">
        <f>+'[7]5.3การเกษตร'!$G$19</f>
        <v>10000</v>
      </c>
      <c r="H43" s="51">
        <v>1</v>
      </c>
      <c r="I43" s="52">
        <f>+'[7]5.3การเกษตร'!$H$19</f>
        <v>10000</v>
      </c>
      <c r="J43" s="51">
        <v>1</v>
      </c>
      <c r="K43" s="52">
        <f>+'[7]5.3การเกษตร'!$I$19</f>
        <v>10000</v>
      </c>
      <c r="L43" s="51">
        <f t="shared" si="11"/>
        <v>5</v>
      </c>
      <c r="M43" s="52">
        <f t="shared" si="11"/>
        <v>50000</v>
      </c>
    </row>
    <row r="44" spans="1:13" s="57" customFormat="1" ht="18.75" x14ac:dyDescent="0.3">
      <c r="A44" s="53" t="s">
        <v>6</v>
      </c>
      <c r="B44" s="54">
        <f t="shared" ref="B44:K44" si="12">SUM(B41:B43)</f>
        <v>4</v>
      </c>
      <c r="C44" s="56">
        <f t="shared" si="12"/>
        <v>185000</v>
      </c>
      <c r="D44" s="60">
        <f t="shared" si="12"/>
        <v>4</v>
      </c>
      <c r="E44" s="56">
        <f t="shared" si="12"/>
        <v>185000</v>
      </c>
      <c r="F44" s="60">
        <f t="shared" si="12"/>
        <v>6</v>
      </c>
      <c r="G44" s="56">
        <f t="shared" si="12"/>
        <v>315000</v>
      </c>
      <c r="H44" s="60">
        <f t="shared" ref="H44" si="13">SUM(H41:H43)</f>
        <v>6</v>
      </c>
      <c r="I44" s="64">
        <f>SUM(I41:I43)</f>
        <v>315000</v>
      </c>
      <c r="J44" s="60">
        <f t="shared" si="12"/>
        <v>6</v>
      </c>
      <c r="K44" s="56">
        <f t="shared" si="12"/>
        <v>315000</v>
      </c>
      <c r="L44" s="60">
        <f t="shared" si="11"/>
        <v>26</v>
      </c>
      <c r="M44" s="56">
        <f t="shared" si="11"/>
        <v>1315000</v>
      </c>
    </row>
    <row r="45" spans="1:13" s="46" customFormat="1" ht="18.75" x14ac:dyDescent="0.3">
      <c r="A45" s="72" t="s">
        <v>58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4"/>
    </row>
    <row r="46" spans="1:13" s="46" customFormat="1" ht="18.75" x14ac:dyDescent="0.3">
      <c r="A46" s="51" t="s">
        <v>46</v>
      </c>
      <c r="B46" s="51">
        <v>6</v>
      </c>
      <c r="C46" s="52">
        <f>+'[8]6.1บริหารงานทั่วไป'!$E$114</f>
        <v>295000</v>
      </c>
      <c r="D46" s="51">
        <v>7</v>
      </c>
      <c r="E46" s="52">
        <f>+'[8]6.1บริหารงานทั่วไป'!$F$114</f>
        <v>510000</v>
      </c>
      <c r="F46" s="51">
        <v>7</v>
      </c>
      <c r="G46" s="52">
        <f>+'[8]6.1บริหารงานทั่วไป'!$G$114</f>
        <v>250000</v>
      </c>
      <c r="H46" s="51">
        <v>7</v>
      </c>
      <c r="I46" s="52">
        <f>+'[8]6.1บริหารงานทั่วไป'!$H$114</f>
        <v>250000</v>
      </c>
      <c r="J46" s="51">
        <v>7</v>
      </c>
      <c r="K46" s="52">
        <f>+'[8]6.1บริหารงานทั่วไป'!$I$114</f>
        <v>250000</v>
      </c>
      <c r="L46" s="51">
        <f>+B46+D46+F46+J46+H46</f>
        <v>34</v>
      </c>
      <c r="M46" s="52">
        <f>+C46+E46+G46+K46+I46</f>
        <v>1555000</v>
      </c>
    </row>
    <row r="47" spans="1:13" s="46" customFormat="1" ht="18.75" x14ac:dyDescent="0.3">
      <c r="A47" s="51" t="s">
        <v>47</v>
      </c>
      <c r="B47" s="51">
        <v>1</v>
      </c>
      <c r="C47" s="52">
        <f>+'[8]6.2สร้างความเข้มแข็งของชุมชน'!$E$25</f>
        <v>30000</v>
      </c>
      <c r="D47" s="51">
        <v>1</v>
      </c>
      <c r="E47" s="52">
        <f>+'[8]6.2สร้างความเข้มแข็งของชุมชน'!$F$25</f>
        <v>30000</v>
      </c>
      <c r="F47" s="51">
        <v>1</v>
      </c>
      <c r="G47" s="52">
        <f>+'[8]6.2สร้างความเข้มแข็งของชุมชน'!$G$25</f>
        <v>20000</v>
      </c>
      <c r="H47" s="51">
        <v>1</v>
      </c>
      <c r="I47" s="52">
        <f>+'[8]6.2สร้างความเข้มแข็งของชุมชน'!$H$25</f>
        <v>20000</v>
      </c>
      <c r="J47" s="51">
        <v>1</v>
      </c>
      <c r="K47" s="52">
        <f>+'[8]6.2สร้างความเข้มแข็งของชุมชน'!$I$25</f>
        <v>20000</v>
      </c>
      <c r="L47" s="51">
        <f>+B47+D47+F47+J47+H47</f>
        <v>5</v>
      </c>
      <c r="M47" s="52">
        <f>+C47+E47+G47+I47+K47</f>
        <v>120000</v>
      </c>
    </row>
    <row r="48" spans="1:13" s="46" customFormat="1" ht="18.75" x14ac:dyDescent="0.3">
      <c r="A48" s="51" t="s">
        <v>66</v>
      </c>
      <c r="B48" s="51">
        <v>0</v>
      </c>
      <c r="C48" s="52">
        <f>+'[8]6.3รักษาความสงบภายใน'!$E$27</f>
        <v>0</v>
      </c>
      <c r="D48" s="51">
        <v>0</v>
      </c>
      <c r="E48" s="52">
        <f>+'[8]6.3รักษาความสงบภายใน'!$F$27</f>
        <v>0</v>
      </c>
      <c r="F48" s="51">
        <v>1</v>
      </c>
      <c r="G48" s="52">
        <f>+'[8]6.3รักษาความสงบภายใน'!$G$27</f>
        <v>140000</v>
      </c>
      <c r="H48" s="51">
        <v>1</v>
      </c>
      <c r="I48" s="52">
        <f>+'[8]6.3รักษาความสงบภายใน'!$H$27</f>
        <v>140000</v>
      </c>
      <c r="J48" s="51">
        <v>1</v>
      </c>
      <c r="K48" s="52">
        <f>+'[8]6.3รักษาความสงบภายใน'!$I$27</f>
        <v>140000</v>
      </c>
      <c r="L48" s="51">
        <f>+B48+D48+F48+J48+H48</f>
        <v>3</v>
      </c>
      <c r="M48" s="52">
        <f>+C48+E48+G48+K48+I48</f>
        <v>420000</v>
      </c>
    </row>
    <row r="49" spans="1:13" s="57" customFormat="1" ht="18.75" x14ac:dyDescent="0.3">
      <c r="A49" s="59" t="s">
        <v>6</v>
      </c>
      <c r="B49" s="60">
        <f t="shared" ref="B49:K49" si="14">SUM(B46:B48)</f>
        <v>7</v>
      </c>
      <c r="C49" s="56">
        <f t="shared" si="14"/>
        <v>325000</v>
      </c>
      <c r="D49" s="60">
        <f t="shared" si="14"/>
        <v>8</v>
      </c>
      <c r="E49" s="56">
        <f t="shared" si="14"/>
        <v>540000</v>
      </c>
      <c r="F49" s="60">
        <f t="shared" si="14"/>
        <v>9</v>
      </c>
      <c r="G49" s="56">
        <f t="shared" si="14"/>
        <v>410000</v>
      </c>
      <c r="H49" s="60">
        <f t="shared" ref="H49" si="15">SUM(H46:H48)</f>
        <v>9</v>
      </c>
      <c r="I49" s="64">
        <f>SUM(I46:I48)</f>
        <v>410000</v>
      </c>
      <c r="J49" s="60">
        <f t="shared" si="14"/>
        <v>9</v>
      </c>
      <c r="K49" s="56">
        <f t="shared" si="14"/>
        <v>410000</v>
      </c>
      <c r="L49" s="60">
        <f>+B49+D49+F49+J49+H49</f>
        <v>42</v>
      </c>
      <c r="M49" s="56">
        <f>+C49+E49+K49+G49+I49</f>
        <v>2095000</v>
      </c>
    </row>
    <row r="50" spans="1:13" s="60" customFormat="1" ht="36" customHeight="1" x14ac:dyDescent="0.35">
      <c r="A50" s="71" t="s">
        <v>48</v>
      </c>
      <c r="B50" s="65">
        <f t="shared" ref="B50:H50" si="16">+B49+B44+B39+B27+B20+B15</f>
        <v>109</v>
      </c>
      <c r="C50" s="63">
        <f t="shared" si="16"/>
        <v>13801400</v>
      </c>
      <c r="D50" s="65">
        <f t="shared" si="16"/>
        <v>116</v>
      </c>
      <c r="E50" s="63">
        <f t="shared" si="16"/>
        <v>16987200</v>
      </c>
      <c r="F50" s="65">
        <f t="shared" si="16"/>
        <v>136</v>
      </c>
      <c r="G50" s="63">
        <f t="shared" si="16"/>
        <v>22787060</v>
      </c>
      <c r="H50" s="65">
        <f t="shared" si="16"/>
        <v>134</v>
      </c>
      <c r="I50" s="63">
        <f>+I49+I44+I39++I27+I20+I15</f>
        <v>23334060</v>
      </c>
      <c r="J50" s="65">
        <f>+J49+J44+J39+J27+J20+J15</f>
        <v>133</v>
      </c>
      <c r="K50" s="63">
        <f>+K49+K44+K39+K27+K20+K15</f>
        <v>23951260</v>
      </c>
      <c r="L50" s="65">
        <f>+L49+L44+L39+L27+L20+L15</f>
        <v>628</v>
      </c>
      <c r="M50" s="63">
        <f>+M49+M44+M39+M27+M20+M15</f>
        <v>100860980</v>
      </c>
    </row>
    <row r="51" spans="1:13" s="46" customFormat="1" ht="18.75" x14ac:dyDescent="0.3">
      <c r="C51" s="61"/>
      <c r="E51" s="61"/>
      <c r="G51" s="61"/>
      <c r="H51" s="61"/>
      <c r="I51" s="61"/>
      <c r="K51" s="61"/>
      <c r="M51" s="61"/>
    </row>
    <row r="54" spans="1:13" x14ac:dyDescent="0.35">
      <c r="M54" s="68" t="s">
        <v>68</v>
      </c>
    </row>
  </sheetData>
  <mergeCells count="21">
    <mergeCell ref="A2:M2"/>
    <mergeCell ref="A3:M3"/>
    <mergeCell ref="A4:M4"/>
    <mergeCell ref="B6:C6"/>
    <mergeCell ref="D6:E6"/>
    <mergeCell ref="F6:G6"/>
    <mergeCell ref="J6:K6"/>
    <mergeCell ref="L6:M6"/>
    <mergeCell ref="H6:I6"/>
    <mergeCell ref="A45:M45"/>
    <mergeCell ref="A9:M9"/>
    <mergeCell ref="A16:M16"/>
    <mergeCell ref="A21:M21"/>
    <mergeCell ref="A34:M34"/>
    <mergeCell ref="A40:M40"/>
    <mergeCell ref="B31:C31"/>
    <mergeCell ref="D31:E31"/>
    <mergeCell ref="F31:G31"/>
    <mergeCell ref="H31:I31"/>
    <mergeCell ref="J31:K31"/>
    <mergeCell ref="L31:M31"/>
  </mergeCells>
  <phoneticPr fontId="8" type="noConversion"/>
  <pageMargins left="0.17" right="0.17" top="0.49" bottom="0.33" header="0.3" footer="0.2"/>
  <pageSetup paperSize="9" orientation="landscape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K70"/>
  <sheetViews>
    <sheetView topLeftCell="A10" workbookViewId="0">
      <selection activeCell="K78" sqref="K78"/>
    </sheetView>
  </sheetViews>
  <sheetFormatPr defaultRowHeight="21" x14ac:dyDescent="0.35"/>
  <cols>
    <col min="1" max="1" width="34.25" style="1" customWidth="1"/>
    <col min="2" max="2" width="7.125" style="1" customWidth="1"/>
    <col min="3" max="3" width="12.375" style="25" customWidth="1"/>
    <col min="4" max="4" width="7.125" style="1" customWidth="1"/>
    <col min="5" max="5" width="12.375" style="25" customWidth="1"/>
    <col min="6" max="6" width="7.125" style="1" customWidth="1"/>
    <col min="7" max="7" width="12.375" style="25" customWidth="1"/>
    <col min="8" max="8" width="7.125" style="1" customWidth="1"/>
    <col min="9" max="9" width="12.375" style="25" customWidth="1"/>
    <col min="10" max="10" width="7.125" style="1" customWidth="1"/>
    <col min="11" max="11" width="15.875" style="25" customWidth="1"/>
    <col min="12" max="16384" width="9" style="1"/>
  </cols>
  <sheetData>
    <row r="1" spans="1:11" x14ac:dyDescent="0.35">
      <c r="K1" s="39" t="s">
        <v>14</v>
      </c>
    </row>
    <row r="2" spans="1:11" ht="21" customHeight="1" x14ac:dyDescent="0.35">
      <c r="A2" s="80" t="s">
        <v>7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1" ht="21" customHeight="1" x14ac:dyDescent="0.35">
      <c r="A3" s="80" t="s">
        <v>3</v>
      </c>
      <c r="B3" s="80"/>
      <c r="C3" s="80"/>
      <c r="D3" s="80"/>
      <c r="E3" s="80"/>
      <c r="F3" s="80"/>
      <c r="G3" s="80"/>
      <c r="H3" s="80"/>
      <c r="I3" s="80"/>
      <c r="J3" s="80"/>
      <c r="K3" s="80"/>
    </row>
    <row r="4" spans="1:11" ht="21" customHeight="1" x14ac:dyDescent="0.35">
      <c r="A4" s="80" t="s">
        <v>0</v>
      </c>
      <c r="B4" s="80"/>
      <c r="C4" s="80"/>
      <c r="D4" s="80"/>
      <c r="E4" s="80"/>
      <c r="F4" s="80"/>
      <c r="G4" s="80"/>
      <c r="H4" s="80"/>
      <c r="I4" s="80"/>
      <c r="J4" s="80"/>
      <c r="K4" s="80"/>
    </row>
    <row r="5" spans="1:11" ht="21" customHeight="1" x14ac:dyDescent="0.35">
      <c r="A5" s="2"/>
      <c r="B5" s="2"/>
      <c r="C5" s="26"/>
      <c r="D5" s="2"/>
      <c r="E5" s="26"/>
      <c r="F5" s="2"/>
      <c r="G5" s="26"/>
      <c r="H5" s="2"/>
      <c r="I5" s="26"/>
      <c r="J5" s="2"/>
      <c r="K5" s="26"/>
    </row>
    <row r="6" spans="1:11" x14ac:dyDescent="0.35">
      <c r="A6" s="3"/>
      <c r="B6" s="81" t="s">
        <v>1</v>
      </c>
      <c r="C6" s="82"/>
      <c r="D6" s="81" t="s">
        <v>2</v>
      </c>
      <c r="E6" s="82"/>
      <c r="F6" s="81" t="s">
        <v>4</v>
      </c>
      <c r="G6" s="82"/>
      <c r="H6" s="81" t="s">
        <v>5</v>
      </c>
      <c r="I6" s="82"/>
      <c r="J6" s="81" t="s">
        <v>13</v>
      </c>
      <c r="K6" s="82"/>
    </row>
    <row r="7" spans="1:11" x14ac:dyDescent="0.35">
      <c r="A7" s="4" t="s">
        <v>8</v>
      </c>
      <c r="B7" s="4" t="s">
        <v>9</v>
      </c>
      <c r="C7" s="27" t="s">
        <v>11</v>
      </c>
      <c r="D7" s="4" t="s">
        <v>9</v>
      </c>
      <c r="E7" s="27" t="s">
        <v>11</v>
      </c>
      <c r="F7" s="4" t="s">
        <v>9</v>
      </c>
      <c r="G7" s="27" t="s">
        <v>11</v>
      </c>
      <c r="H7" s="4" t="s">
        <v>9</v>
      </c>
      <c r="I7" s="27" t="s">
        <v>11</v>
      </c>
      <c r="J7" s="4" t="s">
        <v>9</v>
      </c>
      <c r="K7" s="27" t="s">
        <v>11</v>
      </c>
    </row>
    <row r="8" spans="1:11" x14ac:dyDescent="0.35">
      <c r="A8" s="5"/>
      <c r="B8" s="5" t="s">
        <v>10</v>
      </c>
      <c r="C8" s="28" t="s">
        <v>12</v>
      </c>
      <c r="D8" s="5" t="s">
        <v>10</v>
      </c>
      <c r="E8" s="28" t="s">
        <v>12</v>
      </c>
      <c r="F8" s="5" t="s">
        <v>10</v>
      </c>
      <c r="G8" s="28" t="s">
        <v>12</v>
      </c>
      <c r="H8" s="5" t="s">
        <v>10</v>
      </c>
      <c r="I8" s="28" t="s">
        <v>12</v>
      </c>
      <c r="J8" s="5" t="s">
        <v>10</v>
      </c>
      <c r="K8" s="28" t="s">
        <v>12</v>
      </c>
    </row>
    <row r="9" spans="1:11" x14ac:dyDescent="0.35">
      <c r="A9" s="17" t="s">
        <v>15</v>
      </c>
      <c r="B9" s="6"/>
      <c r="C9" s="29"/>
      <c r="D9" s="6"/>
      <c r="E9" s="29"/>
      <c r="F9" s="6"/>
      <c r="G9" s="29"/>
      <c r="H9" s="6"/>
      <c r="I9" s="29"/>
      <c r="J9" s="6"/>
      <c r="K9" s="40"/>
    </row>
    <row r="10" spans="1:11" x14ac:dyDescent="0.35">
      <c r="A10" s="7" t="s">
        <v>16</v>
      </c>
      <c r="B10" s="8"/>
      <c r="C10" s="30"/>
      <c r="D10" s="8"/>
      <c r="E10" s="30"/>
      <c r="F10" s="8"/>
      <c r="G10" s="30"/>
      <c r="H10" s="8"/>
      <c r="I10" s="30"/>
      <c r="J10" s="8"/>
      <c r="K10" s="35"/>
    </row>
    <row r="11" spans="1:11" x14ac:dyDescent="0.35">
      <c r="A11" s="23" t="s">
        <v>17</v>
      </c>
      <c r="B11" s="23">
        <v>22</v>
      </c>
      <c r="C11" s="31">
        <v>27005000</v>
      </c>
      <c r="D11" s="23">
        <v>32</v>
      </c>
      <c r="E11" s="31">
        <v>26789000</v>
      </c>
      <c r="F11" s="23">
        <v>32</v>
      </c>
      <c r="G11" s="31">
        <v>26789000</v>
      </c>
      <c r="H11" s="23">
        <v>32</v>
      </c>
      <c r="I11" s="31">
        <v>26789000</v>
      </c>
      <c r="J11" s="23">
        <f t="shared" ref="J11:K13" si="0">+B11+D11+F11+H11</f>
        <v>118</v>
      </c>
      <c r="K11" s="31">
        <f t="shared" si="0"/>
        <v>107372000</v>
      </c>
    </row>
    <row r="12" spans="1:11" x14ac:dyDescent="0.35">
      <c r="A12" s="23" t="s">
        <v>18</v>
      </c>
      <c r="B12" s="23">
        <v>18</v>
      </c>
      <c r="C12" s="31">
        <v>36260000</v>
      </c>
      <c r="D12" s="23">
        <v>18</v>
      </c>
      <c r="E12" s="31">
        <v>36260000</v>
      </c>
      <c r="F12" s="23">
        <v>18</v>
      </c>
      <c r="G12" s="31">
        <v>36260000</v>
      </c>
      <c r="H12" s="23">
        <v>18</v>
      </c>
      <c r="I12" s="31">
        <v>36260000</v>
      </c>
      <c r="J12" s="23">
        <f t="shared" si="0"/>
        <v>72</v>
      </c>
      <c r="K12" s="31">
        <f t="shared" si="0"/>
        <v>145040000</v>
      </c>
    </row>
    <row r="13" spans="1:11" s="13" customFormat="1" x14ac:dyDescent="0.35">
      <c r="A13" s="10" t="s">
        <v>6</v>
      </c>
      <c r="B13" s="11">
        <f t="shared" ref="B13:I13" si="1">SUM(B11:B12)</f>
        <v>40</v>
      </c>
      <c r="C13" s="33">
        <f t="shared" si="1"/>
        <v>63265000</v>
      </c>
      <c r="D13" s="11">
        <f t="shared" si="1"/>
        <v>50</v>
      </c>
      <c r="E13" s="33">
        <f t="shared" si="1"/>
        <v>63049000</v>
      </c>
      <c r="F13" s="11">
        <f t="shared" si="1"/>
        <v>50</v>
      </c>
      <c r="G13" s="33">
        <f t="shared" si="1"/>
        <v>63049000</v>
      </c>
      <c r="H13" s="11">
        <f t="shared" si="1"/>
        <v>50</v>
      </c>
      <c r="I13" s="33">
        <f t="shared" si="1"/>
        <v>63049000</v>
      </c>
      <c r="J13" s="11">
        <f t="shared" si="0"/>
        <v>190</v>
      </c>
      <c r="K13" s="36">
        <f t="shared" si="0"/>
        <v>252412000</v>
      </c>
    </row>
    <row r="14" spans="1:11" x14ac:dyDescent="0.35">
      <c r="A14" s="14"/>
      <c r="B14" s="15"/>
      <c r="C14" s="32"/>
      <c r="D14" s="15"/>
      <c r="E14" s="32"/>
      <c r="F14" s="15"/>
      <c r="G14" s="32"/>
      <c r="H14" s="15"/>
      <c r="I14" s="32"/>
      <c r="J14" s="15"/>
      <c r="K14" s="37"/>
    </row>
    <row r="15" spans="1:11" x14ac:dyDescent="0.35">
      <c r="A15" s="7" t="s">
        <v>19</v>
      </c>
      <c r="B15" s="8"/>
      <c r="C15" s="30"/>
      <c r="D15" s="8"/>
      <c r="E15" s="30"/>
      <c r="F15" s="8"/>
      <c r="G15" s="30"/>
      <c r="H15" s="8"/>
      <c r="I15" s="30"/>
      <c r="J15" s="8"/>
      <c r="K15" s="35"/>
    </row>
    <row r="16" spans="1:11" x14ac:dyDescent="0.35">
      <c r="A16" s="38" t="s">
        <v>20</v>
      </c>
      <c r="B16" s="8"/>
      <c r="C16" s="30"/>
      <c r="D16" s="8"/>
      <c r="E16" s="30"/>
      <c r="F16" s="8"/>
      <c r="G16" s="30"/>
      <c r="H16" s="8"/>
      <c r="I16" s="30"/>
      <c r="J16" s="8"/>
      <c r="K16" s="35"/>
    </row>
    <row r="17" spans="1:11" x14ac:dyDescent="0.35">
      <c r="A17" s="7" t="s">
        <v>21</v>
      </c>
      <c r="B17" s="8"/>
      <c r="C17" s="30"/>
      <c r="D17" s="8"/>
      <c r="E17" s="30"/>
      <c r="F17" s="8"/>
      <c r="G17" s="30"/>
      <c r="H17" s="8"/>
      <c r="I17" s="30"/>
      <c r="J17" s="8"/>
      <c r="K17" s="35"/>
    </row>
    <row r="18" spans="1:11" x14ac:dyDescent="0.35">
      <c r="A18" s="23" t="s">
        <v>22</v>
      </c>
      <c r="B18" s="23">
        <v>9</v>
      </c>
      <c r="C18" s="31">
        <v>165000</v>
      </c>
      <c r="D18" s="23">
        <v>9</v>
      </c>
      <c r="E18" s="31">
        <v>165000</v>
      </c>
      <c r="F18" s="23">
        <v>9</v>
      </c>
      <c r="G18" s="31">
        <v>165000</v>
      </c>
      <c r="H18" s="23">
        <v>9</v>
      </c>
      <c r="I18" s="31">
        <v>165000</v>
      </c>
      <c r="J18" s="23">
        <f t="shared" ref="J18:K21" si="2">+B18+D18+F18+H18</f>
        <v>36</v>
      </c>
      <c r="K18" s="31">
        <f t="shared" si="2"/>
        <v>660000</v>
      </c>
    </row>
    <row r="19" spans="1:11" x14ac:dyDescent="0.35">
      <c r="A19" s="23" t="s">
        <v>23</v>
      </c>
      <c r="B19" s="23">
        <v>20</v>
      </c>
      <c r="C19" s="31">
        <v>781000</v>
      </c>
      <c r="D19" s="23">
        <v>18</v>
      </c>
      <c r="E19" s="31">
        <v>495000</v>
      </c>
      <c r="F19" s="23">
        <v>18</v>
      </c>
      <c r="G19" s="31">
        <v>495000</v>
      </c>
      <c r="H19" s="23">
        <v>18</v>
      </c>
      <c r="I19" s="31">
        <v>495000</v>
      </c>
      <c r="J19" s="23">
        <f t="shared" si="2"/>
        <v>74</v>
      </c>
      <c r="K19" s="31">
        <f t="shared" si="2"/>
        <v>2266000</v>
      </c>
    </row>
    <row r="20" spans="1:11" x14ac:dyDescent="0.35">
      <c r="A20" s="23" t="s">
        <v>24</v>
      </c>
      <c r="B20" s="23">
        <v>1</v>
      </c>
      <c r="C20" s="31">
        <v>150000</v>
      </c>
      <c r="D20" s="23">
        <v>0</v>
      </c>
      <c r="E20" s="31">
        <v>0</v>
      </c>
      <c r="F20" s="23">
        <v>0</v>
      </c>
      <c r="G20" s="31">
        <v>0</v>
      </c>
      <c r="H20" s="23">
        <v>0</v>
      </c>
      <c r="I20" s="31">
        <v>0</v>
      </c>
      <c r="J20" s="23">
        <f t="shared" si="2"/>
        <v>1</v>
      </c>
      <c r="K20" s="31">
        <f t="shared" si="2"/>
        <v>150000</v>
      </c>
    </row>
    <row r="21" spans="1:11" s="13" customFormat="1" x14ac:dyDescent="0.35">
      <c r="A21" s="10" t="s">
        <v>6</v>
      </c>
      <c r="B21" s="11">
        <f t="shared" ref="B21:I21" si="3">SUM(B18:B20)</f>
        <v>30</v>
      </c>
      <c r="C21" s="33">
        <f t="shared" si="3"/>
        <v>1096000</v>
      </c>
      <c r="D21" s="11">
        <f t="shared" si="3"/>
        <v>27</v>
      </c>
      <c r="E21" s="33">
        <f t="shared" si="3"/>
        <v>660000</v>
      </c>
      <c r="F21" s="11">
        <f t="shared" si="3"/>
        <v>27</v>
      </c>
      <c r="G21" s="33">
        <f t="shared" si="3"/>
        <v>660000</v>
      </c>
      <c r="H21" s="11">
        <f t="shared" si="3"/>
        <v>27</v>
      </c>
      <c r="I21" s="33">
        <f t="shared" si="3"/>
        <v>660000</v>
      </c>
      <c r="J21" s="11">
        <f t="shared" si="2"/>
        <v>111</v>
      </c>
      <c r="K21" s="36">
        <f t="shared" si="2"/>
        <v>3076000</v>
      </c>
    </row>
    <row r="22" spans="1:11" x14ac:dyDescent="0.35">
      <c r="A22" s="14"/>
      <c r="B22" s="15"/>
      <c r="C22" s="32"/>
      <c r="D22" s="15"/>
      <c r="E22" s="32"/>
      <c r="F22" s="15"/>
      <c r="G22" s="32"/>
      <c r="H22" s="15"/>
      <c r="I22" s="32"/>
      <c r="J22" s="15"/>
      <c r="K22" s="37"/>
    </row>
    <row r="23" spans="1:11" x14ac:dyDescent="0.35">
      <c r="A23" s="9"/>
      <c r="B23" s="9"/>
      <c r="C23" s="30"/>
      <c r="D23" s="9"/>
      <c r="E23" s="30"/>
      <c r="F23" s="9"/>
      <c r="G23" s="30"/>
      <c r="H23" s="9"/>
      <c r="I23" s="30"/>
      <c r="J23" s="9"/>
      <c r="K23" s="30"/>
    </row>
    <row r="24" spans="1:11" x14ac:dyDescent="0.35">
      <c r="A24" s="9"/>
      <c r="B24" s="9"/>
      <c r="C24" s="30"/>
      <c r="D24" s="9"/>
      <c r="E24" s="30"/>
      <c r="F24" s="9"/>
      <c r="G24" s="30"/>
      <c r="H24" s="9"/>
      <c r="I24" s="30"/>
      <c r="J24" s="9"/>
      <c r="K24" s="30"/>
    </row>
    <row r="25" spans="1:11" x14ac:dyDescent="0.35">
      <c r="A25" s="9"/>
      <c r="B25" s="9"/>
      <c r="C25" s="30"/>
      <c r="D25" s="9"/>
      <c r="E25" s="30"/>
      <c r="F25" s="9"/>
      <c r="G25" s="30"/>
      <c r="H25" s="9"/>
      <c r="I25" s="30"/>
      <c r="J25" s="9"/>
      <c r="K25" s="30"/>
    </row>
    <row r="26" spans="1:11" s="9" customFormat="1" x14ac:dyDescent="0.35">
      <c r="C26" s="30"/>
      <c r="E26" s="30"/>
      <c r="G26" s="30"/>
      <c r="I26" s="30"/>
      <c r="K26" s="39" t="s">
        <v>14</v>
      </c>
    </row>
    <row r="27" spans="1:11" x14ac:dyDescent="0.35">
      <c r="A27" s="3"/>
      <c r="B27" s="81" t="s">
        <v>1</v>
      </c>
      <c r="C27" s="82"/>
      <c r="D27" s="81" t="s">
        <v>2</v>
      </c>
      <c r="E27" s="82"/>
      <c r="F27" s="81" t="s">
        <v>4</v>
      </c>
      <c r="G27" s="82"/>
      <c r="H27" s="81" t="s">
        <v>5</v>
      </c>
      <c r="I27" s="82"/>
      <c r="J27" s="81" t="s">
        <v>13</v>
      </c>
      <c r="K27" s="82"/>
    </row>
    <row r="28" spans="1:11" x14ac:dyDescent="0.35">
      <c r="A28" s="4" t="s">
        <v>8</v>
      </c>
      <c r="B28" s="4" t="s">
        <v>9</v>
      </c>
      <c r="C28" s="27" t="s">
        <v>11</v>
      </c>
      <c r="D28" s="4" t="s">
        <v>9</v>
      </c>
      <c r="E28" s="27" t="s">
        <v>11</v>
      </c>
      <c r="F28" s="4" t="s">
        <v>9</v>
      </c>
      <c r="G28" s="27" t="s">
        <v>11</v>
      </c>
      <c r="H28" s="4" t="s">
        <v>9</v>
      </c>
      <c r="I28" s="27" t="s">
        <v>11</v>
      </c>
      <c r="J28" s="4" t="s">
        <v>9</v>
      </c>
      <c r="K28" s="27" t="s">
        <v>11</v>
      </c>
    </row>
    <row r="29" spans="1:11" x14ac:dyDescent="0.35">
      <c r="A29" s="5"/>
      <c r="B29" s="5" t="s">
        <v>10</v>
      </c>
      <c r="C29" s="28" t="s">
        <v>12</v>
      </c>
      <c r="D29" s="5" t="s">
        <v>10</v>
      </c>
      <c r="E29" s="28" t="s">
        <v>12</v>
      </c>
      <c r="F29" s="5" t="s">
        <v>10</v>
      </c>
      <c r="G29" s="28" t="s">
        <v>12</v>
      </c>
      <c r="H29" s="5" t="s">
        <v>10</v>
      </c>
      <c r="I29" s="28" t="s">
        <v>12</v>
      </c>
      <c r="J29" s="5" t="s">
        <v>10</v>
      </c>
      <c r="K29" s="28" t="s">
        <v>12</v>
      </c>
    </row>
    <row r="30" spans="1:11" x14ac:dyDescent="0.35">
      <c r="A30" s="19" t="s">
        <v>25</v>
      </c>
      <c r="B30" s="20"/>
      <c r="C30" s="34"/>
      <c r="D30" s="20"/>
      <c r="E30" s="34"/>
      <c r="F30" s="20"/>
      <c r="G30" s="34"/>
      <c r="H30" s="20"/>
      <c r="I30" s="34"/>
      <c r="J30" s="20"/>
      <c r="K30" s="34"/>
    </row>
    <row r="31" spans="1:11" x14ac:dyDescent="0.35">
      <c r="A31" s="21" t="s">
        <v>30</v>
      </c>
      <c r="B31" s="9"/>
      <c r="C31" s="35"/>
      <c r="D31" s="9"/>
      <c r="E31" s="35"/>
      <c r="F31" s="9"/>
      <c r="G31" s="35"/>
      <c r="H31" s="9"/>
      <c r="I31" s="35"/>
      <c r="J31" s="9"/>
      <c r="K31" s="35"/>
    </row>
    <row r="32" spans="1:11" x14ac:dyDescent="0.35">
      <c r="A32" s="8" t="s">
        <v>31</v>
      </c>
      <c r="B32" s="9"/>
      <c r="C32" s="35"/>
      <c r="D32" s="9"/>
      <c r="E32" s="35"/>
      <c r="F32" s="9"/>
      <c r="G32" s="35"/>
      <c r="H32" s="9"/>
      <c r="I32" s="35"/>
      <c r="J32" s="9"/>
      <c r="K32" s="35"/>
    </row>
    <row r="33" spans="1:11" x14ac:dyDescent="0.35">
      <c r="A33" s="23" t="s">
        <v>26</v>
      </c>
      <c r="B33" s="23">
        <v>18</v>
      </c>
      <c r="C33" s="31">
        <v>1193700</v>
      </c>
      <c r="D33" s="23">
        <v>18</v>
      </c>
      <c r="E33" s="31">
        <v>1751600</v>
      </c>
      <c r="F33" s="23">
        <v>16</v>
      </c>
      <c r="G33" s="31">
        <v>1112600</v>
      </c>
      <c r="H33" s="23">
        <v>16</v>
      </c>
      <c r="I33" s="31">
        <v>1112600</v>
      </c>
      <c r="J33" s="23">
        <f t="shared" ref="J33:K37" si="4">+B33+D33+F33+H33</f>
        <v>68</v>
      </c>
      <c r="K33" s="31">
        <f t="shared" si="4"/>
        <v>5170500</v>
      </c>
    </row>
    <row r="34" spans="1:11" x14ac:dyDescent="0.35">
      <c r="A34" s="23" t="s">
        <v>27</v>
      </c>
      <c r="B34" s="23">
        <v>6</v>
      </c>
      <c r="C34" s="31">
        <v>165000</v>
      </c>
      <c r="D34" s="23">
        <v>6</v>
      </c>
      <c r="E34" s="31">
        <v>165000</v>
      </c>
      <c r="F34" s="23">
        <v>6</v>
      </c>
      <c r="G34" s="31">
        <v>165000</v>
      </c>
      <c r="H34" s="23">
        <v>6</v>
      </c>
      <c r="I34" s="31">
        <v>165000</v>
      </c>
      <c r="J34" s="23">
        <f t="shared" si="4"/>
        <v>24</v>
      </c>
      <c r="K34" s="31">
        <f t="shared" si="4"/>
        <v>660000</v>
      </c>
    </row>
    <row r="35" spans="1:11" x14ac:dyDescent="0.35">
      <c r="A35" s="23" t="s">
        <v>28</v>
      </c>
      <c r="B35" s="23">
        <v>4</v>
      </c>
      <c r="C35" s="31">
        <v>282000</v>
      </c>
      <c r="D35" s="23">
        <v>4</v>
      </c>
      <c r="E35" s="31">
        <v>282000</v>
      </c>
      <c r="F35" s="23">
        <v>4</v>
      </c>
      <c r="G35" s="31">
        <v>282000</v>
      </c>
      <c r="H35" s="23">
        <v>4</v>
      </c>
      <c r="I35" s="31">
        <v>282000</v>
      </c>
      <c r="J35" s="23">
        <f t="shared" si="4"/>
        <v>16</v>
      </c>
      <c r="K35" s="31">
        <f t="shared" si="4"/>
        <v>1128000</v>
      </c>
    </row>
    <row r="36" spans="1:11" s="9" customFormat="1" x14ac:dyDescent="0.35">
      <c r="A36" s="23" t="s">
        <v>29</v>
      </c>
      <c r="B36" s="23">
        <v>1</v>
      </c>
      <c r="C36" s="31">
        <v>70000</v>
      </c>
      <c r="D36" s="23">
        <v>1</v>
      </c>
      <c r="E36" s="31">
        <v>70000</v>
      </c>
      <c r="F36" s="23">
        <v>1</v>
      </c>
      <c r="G36" s="31">
        <v>70000</v>
      </c>
      <c r="H36" s="23">
        <v>1</v>
      </c>
      <c r="I36" s="31">
        <v>70000</v>
      </c>
      <c r="J36" s="23">
        <f t="shared" si="4"/>
        <v>4</v>
      </c>
      <c r="K36" s="31">
        <f t="shared" si="4"/>
        <v>280000</v>
      </c>
    </row>
    <row r="37" spans="1:11" s="13" customFormat="1" x14ac:dyDescent="0.35">
      <c r="A37" s="22" t="s">
        <v>6</v>
      </c>
      <c r="B37" s="12">
        <f t="shared" ref="B37:I37" si="5">SUM(B33:B36)</f>
        <v>29</v>
      </c>
      <c r="C37" s="36">
        <f t="shared" si="5"/>
        <v>1710700</v>
      </c>
      <c r="D37" s="12">
        <f t="shared" si="5"/>
        <v>29</v>
      </c>
      <c r="E37" s="36">
        <f t="shared" si="5"/>
        <v>2268600</v>
      </c>
      <c r="F37" s="12">
        <f t="shared" si="5"/>
        <v>27</v>
      </c>
      <c r="G37" s="36">
        <f t="shared" si="5"/>
        <v>1629600</v>
      </c>
      <c r="H37" s="12">
        <f t="shared" si="5"/>
        <v>27</v>
      </c>
      <c r="I37" s="36">
        <f t="shared" si="5"/>
        <v>1629600</v>
      </c>
      <c r="J37" s="12">
        <f t="shared" si="4"/>
        <v>112</v>
      </c>
      <c r="K37" s="36">
        <f t="shared" si="4"/>
        <v>7238500</v>
      </c>
    </row>
    <row r="38" spans="1:11" x14ac:dyDescent="0.35">
      <c r="A38" s="15"/>
      <c r="B38" s="16"/>
      <c r="C38" s="37"/>
      <c r="D38" s="16"/>
      <c r="E38" s="37"/>
      <c r="F38" s="16"/>
      <c r="G38" s="37"/>
      <c r="H38" s="16"/>
      <c r="I38" s="37"/>
      <c r="J38" s="16"/>
      <c r="K38" s="37"/>
    </row>
    <row r="39" spans="1:11" x14ac:dyDescent="0.35">
      <c r="A39" s="19" t="s">
        <v>32</v>
      </c>
      <c r="B39" s="20"/>
      <c r="C39" s="34"/>
      <c r="D39" s="20"/>
      <c r="E39" s="34"/>
      <c r="F39" s="20"/>
      <c r="G39" s="34"/>
      <c r="H39" s="20"/>
      <c r="I39" s="34"/>
      <c r="J39" s="20"/>
      <c r="K39" s="34"/>
    </row>
    <row r="40" spans="1:11" x14ac:dyDescent="0.35">
      <c r="A40" s="21" t="s">
        <v>34</v>
      </c>
      <c r="B40" s="9"/>
      <c r="C40" s="35"/>
      <c r="D40" s="9"/>
      <c r="E40" s="35"/>
      <c r="F40" s="9"/>
      <c r="G40" s="35"/>
      <c r="H40" s="9"/>
      <c r="I40" s="35"/>
      <c r="J40" s="9"/>
      <c r="K40" s="35"/>
    </row>
    <row r="41" spans="1:11" x14ac:dyDescent="0.35">
      <c r="A41" s="8" t="s">
        <v>33</v>
      </c>
      <c r="B41" s="9"/>
      <c r="C41" s="35"/>
      <c r="D41" s="9"/>
      <c r="E41" s="35"/>
      <c r="F41" s="9"/>
      <c r="G41" s="35"/>
      <c r="H41" s="9"/>
      <c r="I41" s="35"/>
      <c r="J41" s="9"/>
      <c r="K41" s="35"/>
    </row>
    <row r="42" spans="1:11" x14ac:dyDescent="0.35">
      <c r="A42" s="23" t="s">
        <v>36</v>
      </c>
      <c r="B42" s="23">
        <v>8</v>
      </c>
      <c r="C42" s="31">
        <v>120000</v>
      </c>
      <c r="D42" s="23">
        <v>8</v>
      </c>
      <c r="E42" s="31">
        <v>120000</v>
      </c>
      <c r="F42" s="23">
        <v>8</v>
      </c>
      <c r="G42" s="31">
        <v>120000</v>
      </c>
      <c r="H42" s="23">
        <v>8</v>
      </c>
      <c r="I42" s="31">
        <v>120000</v>
      </c>
      <c r="J42" s="23">
        <f t="shared" ref="J42:K46" si="6">+B42+D42+F42+H42</f>
        <v>32</v>
      </c>
      <c r="K42" s="31">
        <f t="shared" si="6"/>
        <v>480000</v>
      </c>
    </row>
    <row r="43" spans="1:11" x14ac:dyDescent="0.35">
      <c r="A43" s="23" t="s">
        <v>37</v>
      </c>
      <c r="B43" s="23">
        <v>8</v>
      </c>
      <c r="C43" s="31">
        <v>80000</v>
      </c>
      <c r="D43" s="23">
        <v>8</v>
      </c>
      <c r="E43" s="31">
        <v>80000</v>
      </c>
      <c r="F43" s="23">
        <v>8</v>
      </c>
      <c r="G43" s="31">
        <v>80000</v>
      </c>
      <c r="H43" s="23">
        <v>8</v>
      </c>
      <c r="I43" s="31">
        <v>80000</v>
      </c>
      <c r="J43" s="23">
        <f t="shared" si="6"/>
        <v>32</v>
      </c>
      <c r="K43" s="31">
        <f t="shared" si="6"/>
        <v>320000</v>
      </c>
    </row>
    <row r="44" spans="1:11" x14ac:dyDescent="0.35">
      <c r="A44" s="23" t="s">
        <v>38</v>
      </c>
      <c r="B44" s="23">
        <v>8</v>
      </c>
      <c r="C44" s="31">
        <v>110000</v>
      </c>
      <c r="D44" s="23">
        <v>7</v>
      </c>
      <c r="E44" s="31">
        <v>80000</v>
      </c>
      <c r="F44" s="23">
        <v>7</v>
      </c>
      <c r="G44" s="31">
        <v>80000</v>
      </c>
      <c r="H44" s="23">
        <v>7</v>
      </c>
      <c r="I44" s="31">
        <v>80000</v>
      </c>
      <c r="J44" s="23">
        <f t="shared" si="6"/>
        <v>29</v>
      </c>
      <c r="K44" s="31">
        <f t="shared" si="6"/>
        <v>350000</v>
      </c>
    </row>
    <row r="45" spans="1:11" s="9" customFormat="1" x14ac:dyDescent="0.35">
      <c r="A45" s="23" t="s">
        <v>35</v>
      </c>
      <c r="B45" s="23">
        <v>3</v>
      </c>
      <c r="C45" s="31">
        <v>5082000</v>
      </c>
      <c r="D45" s="23">
        <v>3</v>
      </c>
      <c r="E45" s="31">
        <v>5607600</v>
      </c>
      <c r="F45" s="23">
        <v>3</v>
      </c>
      <c r="G45" s="31">
        <v>6051600</v>
      </c>
      <c r="H45" s="23">
        <v>3</v>
      </c>
      <c r="I45" s="31">
        <v>6651600</v>
      </c>
      <c r="J45" s="23">
        <f t="shared" si="6"/>
        <v>12</v>
      </c>
      <c r="K45" s="31">
        <f t="shared" si="6"/>
        <v>23392800</v>
      </c>
    </row>
    <row r="46" spans="1:11" s="13" customFormat="1" x14ac:dyDescent="0.35">
      <c r="A46" s="22" t="s">
        <v>6</v>
      </c>
      <c r="B46" s="12">
        <f t="shared" ref="B46:I46" si="7">SUM(B42:B45)</f>
        <v>27</v>
      </c>
      <c r="C46" s="36">
        <f t="shared" si="7"/>
        <v>5392000</v>
      </c>
      <c r="D46" s="12">
        <f t="shared" si="7"/>
        <v>26</v>
      </c>
      <c r="E46" s="36">
        <f t="shared" si="7"/>
        <v>5887600</v>
      </c>
      <c r="F46" s="12">
        <f t="shared" si="7"/>
        <v>26</v>
      </c>
      <c r="G46" s="36">
        <f t="shared" si="7"/>
        <v>6331600</v>
      </c>
      <c r="H46" s="12">
        <f t="shared" si="7"/>
        <v>26</v>
      </c>
      <c r="I46" s="36">
        <f t="shared" si="7"/>
        <v>6931600</v>
      </c>
      <c r="J46" s="12">
        <f t="shared" si="6"/>
        <v>105</v>
      </c>
      <c r="K46" s="36">
        <f t="shared" si="6"/>
        <v>24542800</v>
      </c>
    </row>
    <row r="47" spans="1:11" x14ac:dyDescent="0.35">
      <c r="A47" s="15"/>
      <c r="B47" s="16"/>
      <c r="C47" s="37"/>
      <c r="D47" s="16"/>
      <c r="E47" s="37"/>
      <c r="F47" s="16"/>
      <c r="G47" s="37"/>
      <c r="H47" s="16"/>
      <c r="I47" s="37"/>
      <c r="J47" s="16"/>
      <c r="K47" s="37"/>
    </row>
    <row r="51" spans="1:11" s="9" customFormat="1" x14ac:dyDescent="0.35">
      <c r="C51" s="30"/>
      <c r="E51" s="30"/>
      <c r="G51" s="30"/>
      <c r="I51" s="30"/>
      <c r="K51" s="39" t="s">
        <v>14</v>
      </c>
    </row>
    <row r="52" spans="1:11" x14ac:dyDescent="0.35">
      <c r="A52" s="3"/>
      <c r="B52" s="81" t="s">
        <v>1</v>
      </c>
      <c r="C52" s="82"/>
      <c r="D52" s="81" t="s">
        <v>2</v>
      </c>
      <c r="E52" s="82"/>
      <c r="F52" s="81" t="s">
        <v>4</v>
      </c>
      <c r="G52" s="82"/>
      <c r="H52" s="81" t="s">
        <v>5</v>
      </c>
      <c r="I52" s="82"/>
      <c r="J52" s="81" t="s">
        <v>13</v>
      </c>
      <c r="K52" s="82"/>
    </row>
    <row r="53" spans="1:11" x14ac:dyDescent="0.35">
      <c r="A53" s="4" t="s">
        <v>8</v>
      </c>
      <c r="B53" s="4" t="s">
        <v>9</v>
      </c>
      <c r="C53" s="27" t="s">
        <v>11</v>
      </c>
      <c r="D53" s="4" t="s">
        <v>9</v>
      </c>
      <c r="E53" s="27" t="s">
        <v>11</v>
      </c>
      <c r="F53" s="4" t="s">
        <v>9</v>
      </c>
      <c r="G53" s="27" t="s">
        <v>11</v>
      </c>
      <c r="H53" s="4" t="s">
        <v>9</v>
      </c>
      <c r="I53" s="27" t="s">
        <v>11</v>
      </c>
      <c r="J53" s="4" t="s">
        <v>9</v>
      </c>
      <c r="K53" s="27" t="s">
        <v>11</v>
      </c>
    </row>
    <row r="54" spans="1:11" x14ac:dyDescent="0.35">
      <c r="A54" s="5"/>
      <c r="B54" s="5" t="s">
        <v>10</v>
      </c>
      <c r="C54" s="28" t="s">
        <v>12</v>
      </c>
      <c r="D54" s="5" t="s">
        <v>10</v>
      </c>
      <c r="E54" s="28" t="s">
        <v>12</v>
      </c>
      <c r="F54" s="5" t="s">
        <v>10</v>
      </c>
      <c r="G54" s="28" t="s">
        <v>12</v>
      </c>
      <c r="H54" s="5" t="s">
        <v>10</v>
      </c>
      <c r="I54" s="28" t="s">
        <v>12</v>
      </c>
      <c r="J54" s="5" t="s">
        <v>10</v>
      </c>
      <c r="K54" s="28" t="s">
        <v>12</v>
      </c>
    </row>
    <row r="55" spans="1:11" x14ac:dyDescent="0.35">
      <c r="A55" s="18" t="s">
        <v>39</v>
      </c>
      <c r="B55" s="19"/>
      <c r="C55" s="34"/>
      <c r="D55" s="20"/>
      <c r="E55" s="34"/>
      <c r="F55" s="20"/>
      <c r="G55" s="34"/>
      <c r="H55" s="20"/>
      <c r="I55" s="34"/>
      <c r="J55" s="20"/>
      <c r="K55" s="34"/>
    </row>
    <row r="56" spans="1:11" x14ac:dyDescent="0.35">
      <c r="A56" s="38" t="s">
        <v>40</v>
      </c>
      <c r="B56" s="8"/>
      <c r="C56" s="35"/>
      <c r="D56" s="9"/>
      <c r="E56" s="35"/>
      <c r="F56" s="9"/>
      <c r="G56" s="35"/>
      <c r="H56" s="9"/>
      <c r="I56" s="35"/>
      <c r="J56" s="9"/>
      <c r="K56" s="35"/>
    </row>
    <row r="57" spans="1:11" x14ac:dyDescent="0.35">
      <c r="A57" s="7" t="s">
        <v>41</v>
      </c>
      <c r="B57" s="8"/>
      <c r="C57" s="35"/>
      <c r="D57" s="9"/>
      <c r="E57" s="35"/>
      <c r="F57" s="9"/>
      <c r="G57" s="35"/>
      <c r="H57" s="9"/>
      <c r="I57" s="35"/>
      <c r="J57" s="9"/>
      <c r="K57" s="35"/>
    </row>
    <row r="58" spans="1:11" x14ac:dyDescent="0.35">
      <c r="A58" s="23" t="s">
        <v>42</v>
      </c>
      <c r="B58" s="23">
        <v>3</v>
      </c>
      <c r="C58" s="31">
        <v>410000</v>
      </c>
      <c r="D58" s="23">
        <v>3</v>
      </c>
      <c r="E58" s="31">
        <v>410000</v>
      </c>
      <c r="F58" s="23">
        <v>3</v>
      </c>
      <c r="G58" s="31">
        <v>410000</v>
      </c>
      <c r="H58" s="23">
        <v>3</v>
      </c>
      <c r="I58" s="31">
        <v>410000</v>
      </c>
      <c r="J58" s="23">
        <f t="shared" ref="J58:K61" si="8">+B58+D58+F58+H58</f>
        <v>12</v>
      </c>
      <c r="K58" s="31">
        <f t="shared" si="8"/>
        <v>1640000</v>
      </c>
    </row>
    <row r="59" spans="1:11" x14ac:dyDescent="0.35">
      <c r="A59" s="23" t="s">
        <v>43</v>
      </c>
      <c r="B59" s="23">
        <v>2</v>
      </c>
      <c r="C59" s="31">
        <v>110000</v>
      </c>
      <c r="D59" s="23">
        <v>2</v>
      </c>
      <c r="E59" s="31">
        <v>110000</v>
      </c>
      <c r="F59" s="23">
        <v>2</v>
      </c>
      <c r="G59" s="31">
        <v>110000</v>
      </c>
      <c r="H59" s="23">
        <v>2</v>
      </c>
      <c r="I59" s="31">
        <v>110000</v>
      </c>
      <c r="J59" s="23">
        <f t="shared" si="8"/>
        <v>8</v>
      </c>
      <c r="K59" s="31">
        <f t="shared" si="8"/>
        <v>440000</v>
      </c>
    </row>
    <row r="60" spans="1:11" x14ac:dyDescent="0.35">
      <c r="A60" s="23" t="s">
        <v>44</v>
      </c>
      <c r="B60" s="23">
        <v>1</v>
      </c>
      <c r="C60" s="31">
        <v>10000</v>
      </c>
      <c r="D60" s="23">
        <v>1</v>
      </c>
      <c r="E60" s="31">
        <v>10000</v>
      </c>
      <c r="F60" s="23">
        <v>1</v>
      </c>
      <c r="G60" s="31">
        <v>10000</v>
      </c>
      <c r="H60" s="23">
        <v>1</v>
      </c>
      <c r="I60" s="31">
        <v>10000</v>
      </c>
      <c r="J60" s="23">
        <f t="shared" si="8"/>
        <v>4</v>
      </c>
      <c r="K60" s="31">
        <f t="shared" si="8"/>
        <v>40000</v>
      </c>
    </row>
    <row r="61" spans="1:11" s="13" customFormat="1" x14ac:dyDescent="0.35">
      <c r="A61" s="10" t="s">
        <v>6</v>
      </c>
      <c r="B61" s="11">
        <f t="shared" ref="B61:I61" si="9">SUM(B58:B60)</f>
        <v>6</v>
      </c>
      <c r="C61" s="36">
        <f t="shared" si="9"/>
        <v>530000</v>
      </c>
      <c r="D61" s="12">
        <f t="shared" si="9"/>
        <v>6</v>
      </c>
      <c r="E61" s="36">
        <f t="shared" si="9"/>
        <v>530000</v>
      </c>
      <c r="F61" s="12">
        <f t="shared" si="9"/>
        <v>6</v>
      </c>
      <c r="G61" s="36">
        <f t="shared" si="9"/>
        <v>530000</v>
      </c>
      <c r="H61" s="12">
        <f t="shared" si="9"/>
        <v>6</v>
      </c>
      <c r="I61" s="36">
        <f t="shared" si="9"/>
        <v>530000</v>
      </c>
      <c r="J61" s="12">
        <f t="shared" si="8"/>
        <v>24</v>
      </c>
      <c r="K61" s="36">
        <f t="shared" si="8"/>
        <v>2120000</v>
      </c>
    </row>
    <row r="62" spans="1:11" x14ac:dyDescent="0.35">
      <c r="A62" s="14"/>
      <c r="B62" s="15"/>
      <c r="C62" s="37"/>
      <c r="D62" s="16"/>
      <c r="E62" s="37"/>
      <c r="F62" s="16"/>
      <c r="G62" s="37"/>
      <c r="H62" s="16"/>
      <c r="I62" s="37"/>
      <c r="J62" s="16"/>
      <c r="K62" s="37"/>
    </row>
    <row r="63" spans="1:11" x14ac:dyDescent="0.35">
      <c r="A63" s="19" t="s">
        <v>45</v>
      </c>
      <c r="B63" s="20"/>
      <c r="C63" s="34"/>
      <c r="D63" s="20"/>
      <c r="E63" s="34"/>
      <c r="F63" s="20"/>
      <c r="G63" s="34"/>
      <c r="H63" s="20"/>
      <c r="I63" s="34"/>
      <c r="J63" s="20"/>
      <c r="K63" s="34"/>
    </row>
    <row r="64" spans="1:11" x14ac:dyDescent="0.35">
      <c r="A64" s="21" t="s">
        <v>34</v>
      </c>
      <c r="B64" s="9"/>
      <c r="C64" s="35"/>
      <c r="D64" s="9"/>
      <c r="E64" s="35"/>
      <c r="F64" s="9"/>
      <c r="G64" s="35"/>
      <c r="H64" s="9"/>
      <c r="I64" s="35"/>
      <c r="J64" s="9"/>
      <c r="K64" s="35"/>
    </row>
    <row r="65" spans="1:11" x14ac:dyDescent="0.35">
      <c r="A65" s="8" t="s">
        <v>33</v>
      </c>
      <c r="B65" s="9"/>
      <c r="C65" s="35"/>
      <c r="D65" s="9"/>
      <c r="E65" s="35"/>
      <c r="F65" s="9"/>
      <c r="G65" s="35"/>
      <c r="H65" s="9"/>
      <c r="I65" s="35"/>
      <c r="J65" s="9"/>
      <c r="K65" s="35"/>
    </row>
    <row r="66" spans="1:11" x14ac:dyDescent="0.35">
      <c r="A66" s="23" t="s">
        <v>46</v>
      </c>
      <c r="B66" s="23">
        <v>8</v>
      </c>
      <c r="C66" s="31">
        <v>565000</v>
      </c>
      <c r="D66" s="23">
        <v>7</v>
      </c>
      <c r="E66" s="31">
        <v>520000</v>
      </c>
      <c r="F66" s="23">
        <v>7</v>
      </c>
      <c r="G66" s="31">
        <v>520000</v>
      </c>
      <c r="H66" s="23">
        <v>7</v>
      </c>
      <c r="I66" s="31">
        <v>520000</v>
      </c>
      <c r="J66" s="23">
        <f>+B66+D66+F66+H66</f>
        <v>29</v>
      </c>
      <c r="K66" s="31">
        <f>+C66+E66+G66+I66</f>
        <v>2125000</v>
      </c>
    </row>
    <row r="67" spans="1:11" x14ac:dyDescent="0.35">
      <c r="A67" s="23" t="s">
        <v>47</v>
      </c>
      <c r="B67" s="23">
        <v>1</v>
      </c>
      <c r="C67" s="31">
        <v>30000</v>
      </c>
      <c r="D67" s="23">
        <v>1</v>
      </c>
      <c r="E67" s="31">
        <v>30000</v>
      </c>
      <c r="F67" s="23">
        <v>1</v>
      </c>
      <c r="G67" s="31">
        <v>30000</v>
      </c>
      <c r="H67" s="23">
        <v>1</v>
      </c>
      <c r="I67" s="31">
        <v>30000</v>
      </c>
      <c r="J67" s="23">
        <f>+B67+D67+F67+H67</f>
        <v>4</v>
      </c>
      <c r="K67" s="31">
        <f>+C67+E67+G67+I67</f>
        <v>120000</v>
      </c>
    </row>
    <row r="68" spans="1:11" s="13" customFormat="1" x14ac:dyDescent="0.35">
      <c r="A68" s="22" t="s">
        <v>6</v>
      </c>
      <c r="B68" s="12">
        <f t="shared" ref="B68:I68" si="10">SUM(B66:B67)</f>
        <v>9</v>
      </c>
      <c r="C68" s="36">
        <f t="shared" si="10"/>
        <v>595000</v>
      </c>
      <c r="D68" s="12">
        <f t="shared" si="10"/>
        <v>8</v>
      </c>
      <c r="E68" s="36">
        <f t="shared" si="10"/>
        <v>550000</v>
      </c>
      <c r="F68" s="12">
        <f t="shared" si="10"/>
        <v>8</v>
      </c>
      <c r="G68" s="36">
        <f t="shared" si="10"/>
        <v>550000</v>
      </c>
      <c r="H68" s="12">
        <f t="shared" si="10"/>
        <v>8</v>
      </c>
      <c r="I68" s="36">
        <f t="shared" si="10"/>
        <v>550000</v>
      </c>
      <c r="J68" s="12">
        <f>+B68+D68+F68+H68</f>
        <v>33</v>
      </c>
      <c r="K68" s="36">
        <f>+C68+E68+I68+G68</f>
        <v>2245000</v>
      </c>
    </row>
    <row r="69" spans="1:11" x14ac:dyDescent="0.35">
      <c r="A69" s="8"/>
      <c r="B69" s="9"/>
      <c r="C69" s="35"/>
      <c r="D69" s="9"/>
      <c r="E69" s="35"/>
      <c r="F69" s="9"/>
      <c r="G69" s="35"/>
      <c r="H69" s="9"/>
      <c r="I69" s="35"/>
      <c r="J69" s="9"/>
      <c r="K69" s="35"/>
    </row>
    <row r="70" spans="1:11" s="42" customFormat="1" x14ac:dyDescent="0.35">
      <c r="A70" s="41" t="s">
        <v>48</v>
      </c>
      <c r="B70" s="42">
        <f t="shared" ref="B70:K70" si="11">+B68+B61+B46+B37+B21+B13</f>
        <v>141</v>
      </c>
      <c r="C70" s="43">
        <f t="shared" si="11"/>
        <v>72588700</v>
      </c>
      <c r="D70" s="42">
        <f t="shared" si="11"/>
        <v>146</v>
      </c>
      <c r="E70" s="43">
        <f t="shared" si="11"/>
        <v>72945200</v>
      </c>
      <c r="F70" s="42">
        <f t="shared" si="11"/>
        <v>144</v>
      </c>
      <c r="G70" s="43">
        <f t="shared" si="11"/>
        <v>72750200</v>
      </c>
      <c r="H70" s="42">
        <f t="shared" si="11"/>
        <v>144</v>
      </c>
      <c r="I70" s="43">
        <f t="shared" si="11"/>
        <v>73350200</v>
      </c>
      <c r="J70" s="42">
        <f t="shared" si="11"/>
        <v>575</v>
      </c>
      <c r="K70" s="43">
        <f t="shared" si="11"/>
        <v>291634300</v>
      </c>
    </row>
  </sheetData>
  <mergeCells count="18">
    <mergeCell ref="F27:G27"/>
    <mergeCell ref="H27:I27"/>
    <mergeCell ref="J27:K27"/>
    <mergeCell ref="B52:C52"/>
    <mergeCell ref="D52:E52"/>
    <mergeCell ref="F52:G52"/>
    <mergeCell ref="H52:I52"/>
    <mergeCell ref="J52:K52"/>
    <mergeCell ref="B27:C27"/>
    <mergeCell ref="D27:E27"/>
    <mergeCell ref="F6:G6"/>
    <mergeCell ref="H6:I6"/>
    <mergeCell ref="J6:K6"/>
    <mergeCell ref="A2:K2"/>
    <mergeCell ref="A3:K3"/>
    <mergeCell ref="A4:K4"/>
    <mergeCell ref="B6:C6"/>
    <mergeCell ref="D6:E6"/>
  </mergeCells>
  <pageMargins left="0.17" right="0.17" top="0.49" bottom="0.33" header="0.3" footer="0.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บัญชีสรุป (โอเค)</vt:lpstr>
      <vt:lpstr>บัญชีสรุป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WIN-7</dc:creator>
  <cp:lastModifiedBy>User</cp:lastModifiedBy>
  <cp:lastPrinted>2019-06-18T04:00:26Z</cp:lastPrinted>
  <dcterms:created xsi:type="dcterms:W3CDTF">2015-08-25T04:03:45Z</dcterms:created>
  <dcterms:modified xsi:type="dcterms:W3CDTF">2019-06-18T04:03:40Z</dcterms:modified>
</cp:coreProperties>
</file>