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พัฒนาท้องถิ่น 5 ปี\ผ02 - 1(เกินศักยภาพ) (125-129)\"/>
    </mc:Choice>
  </mc:AlternateContent>
  <bookViews>
    <workbookView xWindow="-120" yWindow="-120" windowWidth="20730" windowHeight="11160"/>
  </bookViews>
  <sheets>
    <sheet name="1.1อุตสาหกรรมฯ125-127" sheetId="7" r:id="rId1"/>
    <sheet name="1.2การเกษตร128-129" sheetId="4" r:id="rId2"/>
    <sheet name="อุตสาหกรรมแลการธา" sheetId="5" r:id="rId3"/>
    <sheet name="เคหะและชุมชน" sheetId="1" r:id="rId4"/>
    <sheet name="เคหะและชุมชน (2)" sheetId="6" r:id="rId5"/>
    <sheet name="Sheet3" sheetId="3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2" i="7" l="1"/>
  <c r="G82" i="7"/>
  <c r="H82" i="7"/>
  <c r="I82" i="7"/>
  <c r="E82" i="7"/>
  <c r="F53" i="4" l="1"/>
  <c r="G53" i="4"/>
  <c r="H53" i="4"/>
  <c r="I53" i="4"/>
  <c r="E53" i="4"/>
  <c r="G59" i="1" l="1"/>
  <c r="H59" i="1"/>
  <c r="I59" i="1"/>
  <c r="F59" i="1"/>
  <c r="E59" i="1"/>
  <c r="F53" i="5" l="1"/>
  <c r="G53" i="5"/>
  <c r="H53" i="5"/>
  <c r="I53" i="5"/>
  <c r="E53" i="5"/>
  <c r="H246" i="6" l="1"/>
  <c r="G246" i="6"/>
  <c r="F246" i="6"/>
  <c r="E246" i="6"/>
</calcChain>
</file>

<file path=xl/sharedStrings.xml><?xml version="1.0" encoding="utf-8"?>
<sst xmlns="http://schemas.openxmlformats.org/spreadsheetml/2006/main" count="1670" uniqueCount="469">
  <si>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</si>
  <si>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</si>
  <si>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</si>
  <si>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</si>
  <si>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</si>
  <si>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</si>
  <si>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</si>
  <si>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</si>
  <si>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</si>
  <si>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</si>
  <si>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</si>
  <si>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</si>
  <si>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</si>
  <si>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</si>
  <si>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</si>
  <si>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</si>
  <si>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</si>
  <si>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</si>
  <si>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</si>
  <si>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</si>
  <si>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</si>
  <si>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</si>
  <si>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</si>
  <si>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กว้าง 4 เมตร หนา 0.15 เมตร</t>
  </si>
  <si>
    <t xml:space="preserve">กว้าง 4 เมตร หนา 0.15 เมตร </t>
  </si>
  <si>
    <t>ผลลัพท์ที่คาดว่า</t>
  </si>
  <si>
    <t>จะได้รับ</t>
  </si>
  <si>
    <t xml:space="preserve">บ้านหงส์มังกร </t>
  </si>
  <si>
    <t>หมู่ที่ 1 บ้านหนองด่าน</t>
  </si>
  <si>
    <t>หมู่ที่ 2 บ้านป่ายางมน</t>
  </si>
  <si>
    <t xml:space="preserve">เพื่อก่อสร้างรางระบายน้ำ </t>
  </si>
  <si>
    <t>ป้องกันแก้ไขปัญหาน้ำท่วมขัง</t>
  </si>
  <si>
    <t>หมู่ที่ 3 บ้านป่าบง</t>
  </si>
  <si>
    <t xml:space="preserve">เพื่อก่อสร้างท่อเหลี่ยม คสล. </t>
  </si>
  <si>
    <t xml:space="preserve">ขนาดท่อ 1.50 x 1.50 เมตร </t>
  </si>
  <si>
    <t>หมู่ที่ 4 บ้านป่างิ้ว</t>
  </si>
  <si>
    <t>หมู่ที่ 5 บ้านป่ายางมนใหม่</t>
  </si>
  <si>
    <t>ก่อสร้างรางระบายน้ำ คสล.</t>
  </si>
  <si>
    <t xml:space="preserve">1.จากบ้านนายสุนทร ซาวคำ </t>
  </si>
  <si>
    <t>ลงลำเหมืองสาธารณะประโยชน์</t>
  </si>
  <si>
    <t xml:space="preserve">2.รางระบายน้ำแบบมีฝาปิด </t>
  </si>
  <si>
    <t>เพื่อให้ถนนได้มาตรฐาน</t>
  </si>
  <si>
    <t>2.ทำให้ลดปัญหาน้ำ</t>
  </si>
  <si>
    <t>ท่วมขัง</t>
  </si>
  <si>
    <t>1.จากบ้านนายแก้ว สังต๊ะชัย  ถึง</t>
  </si>
  <si>
    <t>ถนนบายพาส</t>
  </si>
  <si>
    <t>1.ซอย 1 บ้านหนองด่าน</t>
  </si>
  <si>
    <t>1.จากบ้านนายหลง แสนวงค์มา</t>
  </si>
  <si>
    <t>2.ระยะทางยาว 120 เมตร</t>
  </si>
  <si>
    <t>1.ทำให้ประชาชน</t>
  </si>
  <si>
    <t>เดินทางสะดวก</t>
  </si>
  <si>
    <t>2.ทำให้ลดการเกิด</t>
  </si>
  <si>
    <t>อุบัติเหตุ</t>
  </si>
  <si>
    <t>1.จากบริเวณซอย 2 เชื่อมต่อ</t>
  </si>
  <si>
    <t>ถนนเดิม</t>
  </si>
  <si>
    <t xml:space="preserve">1.ซอย 11 จากบ้านนางทิภาพร </t>
  </si>
  <si>
    <t>2.ระยะทางยาว 65 เมตร</t>
  </si>
  <si>
    <t xml:space="preserve">2.ระยะทางยาว 100 เมตร </t>
  </si>
  <si>
    <t>1.จากบ้านนายนุช ศรีจักร ถึง</t>
  </si>
  <si>
    <t xml:space="preserve">บ้านนายอานัต ราชคม (หัวฝาย) </t>
  </si>
  <si>
    <t xml:space="preserve">1.จากบ้านนายสุขคำ สุทโท </t>
  </si>
  <si>
    <t>ถึง บ้านนายอิน วงศ์บุญมา</t>
  </si>
  <si>
    <t>กว้าง 3 เมตร หนา 0.15 เมตร</t>
  </si>
  <si>
    <t>2.ระยะทางยาว  60 เมตร</t>
  </si>
  <si>
    <t xml:space="preserve">1.จากบ้านนายปิง สะหัสสะ ถึง </t>
  </si>
  <si>
    <t xml:space="preserve">2.ระยะทางยาว  150 เมตร </t>
  </si>
  <si>
    <t>1.ซอยบ้านนายนพพร คำเครือ</t>
  </si>
  <si>
    <t>2.ระยะทางยาว  40 เมตร</t>
  </si>
  <si>
    <t>1.ซอยบ้านนายคำ สายนาคำ</t>
  </si>
  <si>
    <t xml:space="preserve">กว้าง 3 เมตร หนา 0.15 เมตร </t>
  </si>
  <si>
    <t xml:space="preserve">1.จากบ้านนายสุย  วงศ์ลา </t>
  </si>
  <si>
    <t>ถึง บ้านนายเจริญ โพธิวงศ์</t>
  </si>
  <si>
    <t>ระยะทางยาว  240  เมตร</t>
  </si>
  <si>
    <t xml:space="preserve">1.บริเวณซอย 3 </t>
  </si>
  <si>
    <t>1.บริเวณซอย 8</t>
  </si>
  <si>
    <t>1.บริเวณซอย 9</t>
  </si>
  <si>
    <t>1.บริเวณซอย 10</t>
  </si>
  <si>
    <t>1.บริเวณซอย 14</t>
  </si>
  <si>
    <t>1.บริเวณซอย 15</t>
  </si>
  <si>
    <t>1.ทำให้น้ำไหลสะดวก</t>
  </si>
  <si>
    <t>ระบายน้ำได้ดี</t>
  </si>
  <si>
    <t>1.จากบ้านนางกชกร ไชยวงค์</t>
  </si>
  <si>
    <t>ถึง หน้าโครงการคันทรีโฮม</t>
  </si>
  <si>
    <t>2.ระยะทางยาว  120  เมตร</t>
  </si>
  <si>
    <t>กว้าง  6  เมตร</t>
  </si>
  <si>
    <t>เพื่อปรับปรุงถนนให้มีสภาพดี</t>
  </si>
  <si>
    <t>ให้มีถนนที่ได้มาตรฐาน</t>
  </si>
  <si>
    <t>1.บริเวณข้างสวนเยาวราช</t>
  </si>
  <si>
    <t xml:space="preserve">2.ระยะทางยาว  50 เมตร </t>
  </si>
  <si>
    <t>1.บริเวณ ซอย 2</t>
  </si>
  <si>
    <t>2.ระยะทางยาว  5  เมตร</t>
  </si>
  <si>
    <t xml:space="preserve">ก่อสร้างถนน คสล. </t>
  </si>
  <si>
    <t>วางท่อ คสล.</t>
  </si>
  <si>
    <t>ก่อสร้างถนน คสล. พร้อม</t>
  </si>
  <si>
    <t>ปรับปรุงถนนแอสฟัลท์ติก</t>
  </si>
  <si>
    <t xml:space="preserve">ก่อสร้างท่อลอดเหลี่ยม คสล. </t>
  </si>
  <si>
    <t xml:space="preserve">1. ถนนสาย 2 บ้านนายหวิง </t>
  </si>
  <si>
    <t>นันทะนะ เชื่อมรางระบายน้ำเดิม</t>
  </si>
  <si>
    <t>ระยะทางยาว  200 เมตร</t>
  </si>
  <si>
    <t>1. ซอย 10 หมู่ 5 ถึงเขตติดต่อ</t>
  </si>
  <si>
    <t>ระยะทางยาว  50  เมตร</t>
  </si>
  <si>
    <t>ระยะทางยาว  100  เมตร</t>
  </si>
  <si>
    <t>ปรับปรุงถนนหินคลุก</t>
  </si>
  <si>
    <t>1.สายทางดอยสะเก็นในเขต</t>
  </si>
  <si>
    <t>พื้นที่ หมู่ 5 ต.รอบเวียง</t>
  </si>
  <si>
    <t>1. บ้านนายจันทร์แก้ว สิทธิแก้ว</t>
  </si>
  <si>
    <t>ถึงบ้านนายสายสวาท สร้างไร่</t>
  </si>
  <si>
    <t>ระยะทางยาว   50  เมตร</t>
  </si>
  <si>
    <t>2.ระยะทางยาว  400  เมตร</t>
  </si>
  <si>
    <t>แบบ ผ.01</t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</si>
  <si>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</si>
  <si>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ทวีพร ถึงบ้านนายบุญมี สฤษรัตน์</t>
  </si>
  <si>
    <t>1.จากบ้านนางขันแก้ว แสงไทย</t>
  </si>
  <si>
    <t xml:space="preserve"> ถึง บ้านนายทวีศักดิ์ วงศ์สิทธิ์</t>
  </si>
  <si>
    <t xml:space="preserve"> -กองช่าง</t>
  </si>
  <si>
    <t>ร้อยละ 60 ของ</t>
  </si>
  <si>
    <t>(งานไฟฟ้าถนน)</t>
  </si>
  <si>
    <t>ค่าใช้จ่ายในการดำเนินการ</t>
  </si>
  <si>
    <t>วางและปรับปรุงผังเมืองรวม/</t>
  </si>
  <si>
    <t>ชุมชน และการวางผังชุมชน</t>
  </si>
  <si>
    <t>ดำเนินการวางและปรับปรุง</t>
  </si>
  <si>
    <t>ผังเมืองรวม/ชุมชน และการวาง</t>
  </si>
  <si>
    <t xml:space="preserve">ผังชุมชน ในเขตพื้นที่รับผิดชอบ </t>
  </si>
  <si>
    <t>กฎหมายผังเมือง</t>
  </si>
  <si>
    <t>กำหนด</t>
  </si>
  <si>
    <t>อบต.รอบเวียง ตามกฎหมาย</t>
  </si>
  <si>
    <t>(งานบริหารทั่วไป</t>
  </si>
  <si>
    <t>เกี่ยวกับเคหะและ</t>
  </si>
  <si>
    <t>ขุมชน)</t>
  </si>
  <si>
    <t>ประชากรกลุ่ม</t>
  </si>
  <si>
    <t>ตัวอย่างมีความ</t>
  </si>
  <si>
    <t>พึงพอใจ</t>
  </si>
  <si>
    <t>เพื่อดำเนินการวางและปรับปรุง</t>
  </si>
  <si>
    <t>ผังเมืองรวม/ชุมชน และการ</t>
  </si>
  <si>
    <t>วางผังชุมชน</t>
  </si>
  <si>
    <t>สามารถดำเนินการวาง</t>
  </si>
  <si>
    <t>และปรับปรุงผังเมือง</t>
  </si>
  <si>
    <t>รวม/ชุมชน และการ</t>
  </si>
  <si>
    <t>วางผังชุมชน ตาม</t>
  </si>
  <si>
    <t>ปรับปรุงต่อเติมอาคารสนาม</t>
  </si>
  <si>
    <t>กีฬาในร่มโดยการก่อสร้าง</t>
  </si>
  <si>
    <t>เวทีการแสดง</t>
  </si>
  <si>
    <t>เพื่อปรับปรุงต่อเติมอาคารสนาม</t>
  </si>
  <si>
    <t>กีฬาในร่มโดยการก่อสร้างเวที</t>
  </si>
  <si>
    <t>การแสดงให้ประชาชนได้ใช้ทำ</t>
  </si>
  <si>
    <t>กิจกรรมในหมู่บ้านร่วมกัน</t>
  </si>
  <si>
    <t>ประชาชนมีสถานที่</t>
  </si>
  <si>
    <t>สำหรับใช้ทำกิจกรรม</t>
  </si>
  <si>
    <t>ในหมู่บ้านร่วมกัน</t>
  </si>
  <si>
    <t>1.ปรับปรุงต่อเติมเวทีการแสดง</t>
  </si>
  <si>
    <t>บริเวณอาคารสนามกีฬาในร่ม</t>
  </si>
  <si>
    <t>หมูที่ 1 บ้านหนองด่าน</t>
  </si>
  <si>
    <t>2.ขนาดเวที กว้าง 4 เมตร ยาว</t>
  </si>
  <si>
    <t>8 เมตร สูง 0.60 เมตร</t>
  </si>
  <si>
    <t>กว้าง 0.50 เมตร</t>
  </si>
  <si>
    <t>ระยะทางยาว 120 เมตร</t>
  </si>
  <si>
    <t>2.ระยะทางยาว 135 เมตร</t>
  </si>
  <si>
    <t>กว้าง  0.50  เมตร</t>
  </si>
  <si>
    <t>ระยะทางยาว 125 เมตร</t>
  </si>
  <si>
    <t>ระยะทางยาว 220 เมตร</t>
  </si>
  <si>
    <t>ระยะทางยาว 107 เมตร</t>
  </si>
  <si>
    <t>ระยะทางยาว 30 เมตร</t>
  </si>
  <si>
    <t>ระยะทางยาว 70 เมตร</t>
  </si>
  <si>
    <t>ระยะทางยาว  175 เมตร</t>
  </si>
  <si>
    <t>คอนกรีต หมู่ที่ 4 บ้านป่างิ้ว</t>
  </si>
  <si>
    <t>1.บ้านนายปัญญา  เทพอาจ ถึง</t>
  </si>
  <si>
    <t>ลำเหมืองสาธารณะ</t>
  </si>
  <si>
    <t>ระยะทางยาว  50 เมตร</t>
  </si>
  <si>
    <t xml:space="preserve">ก่อสร้างอาคารโรงเก็บของ </t>
  </si>
  <si>
    <t xml:space="preserve">พร้อมสถานที่บริการน้ำดื่ม </t>
  </si>
  <si>
    <t>บริเวณสุสาน หมู่ 5</t>
  </si>
  <si>
    <t>เทลาน คสล.ในพื้นที่ สุสาน</t>
  </si>
  <si>
    <t>บ้านป่ายางมน หมู่ 5</t>
  </si>
  <si>
    <t>ระยะทางยาว 260 เมตร</t>
  </si>
  <si>
    <t>หมู่ 2 บริเวณบ้านหงส์มังกร</t>
  </si>
  <si>
    <t>เพื่อก่อสร้างอาคารโรงเก็บของ</t>
  </si>
  <si>
    <t>เพื่อเทลาน คสล.ในพื้นที่ สุสาน</t>
  </si>
  <si>
    <t>ก่อสร้างอาคารโรงเก็บของ</t>
  </si>
  <si>
    <t>ขนาดกว้าง 4 เมตร ยาว 8 เมตร</t>
  </si>
  <si>
    <t>จำนวน 2 จุด</t>
  </si>
  <si>
    <t>ยาว 7 เมตร หนา 0.10 เมตร</t>
  </si>
  <si>
    <t>ยาว 8 เมตร หนา 0.10 เมตร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</si>
  <si>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 ขนาดกว้าง 6 เมตร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</si>
  <si>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 ขนาดกว้าง 7 เมตร</t>
    </r>
  </si>
  <si>
    <t>ระยะทางยาว 175 เมตร</t>
  </si>
  <si>
    <t>ถนน คสล. เดิม</t>
  </si>
  <si>
    <t>2.ระยะทางยาว 34 เมตร</t>
  </si>
  <si>
    <t>1.บริเวณ ซอย 4</t>
  </si>
  <si>
    <t>1.จากบริเวณ ซอย 6 เชื่อมต่อ</t>
  </si>
  <si>
    <t xml:space="preserve">ถึงบ้านนายพิสิษฐ์ บุตตะพล  </t>
  </si>
  <si>
    <t>ชนิดช่องเดียว หมู่ที่ 2</t>
  </si>
  <si>
    <t>บ้านป่ายางมน</t>
  </si>
  <si>
    <t xml:space="preserve">1.ซอย 12 (รร.จุฬาภรณราช </t>
  </si>
  <si>
    <t>ขนาด 1.50 x 1.50 เมตร</t>
  </si>
  <si>
    <t>2.ความยาว 6.00 เมตร</t>
  </si>
  <si>
    <t>1.บริเวณถนนหนองร่องแหย่ง</t>
  </si>
  <si>
    <t>วิทยาลัย) หมู่ที่ 2 บ้านป่ายางมน</t>
  </si>
  <si>
    <t xml:space="preserve">โครงการลอกรางระบายน้ำ </t>
  </si>
  <si>
    <t xml:space="preserve">เพื่อลอกรางระบายน้ำ </t>
  </si>
  <si>
    <t xml:space="preserve">ระยะทางยาว  160 เมตร </t>
  </si>
  <si>
    <t>ถึง บ้านนางเป็ง เจริญพล</t>
  </si>
  <si>
    <t>บ้านนางลัดดา สิทธิขันแก้ว</t>
  </si>
  <si>
    <t xml:space="preserve">ระยะทางยาว  280 เมตร </t>
  </si>
  <si>
    <t>ถึง นายบุญยืน บุญตัน</t>
  </si>
  <si>
    <t xml:space="preserve">ระยะทางยาว  350 เมตร </t>
  </si>
  <si>
    <t>1.บริเวณซอย 1</t>
  </si>
  <si>
    <t>ระยะทางยาว  250 เมตร</t>
  </si>
  <si>
    <t>1.ซอย11 หมู่ 5 ถึงเขตติดต่อ หมู่ 2</t>
  </si>
  <si>
    <r>
      <rPr>
        <u/>
        <sz val="14"/>
        <color theme="1"/>
        <rFont val="TH SarabunPSK"/>
        <family val="2"/>
      </rPr>
      <t>จุดที่ 1</t>
    </r>
    <r>
      <rPr>
        <sz val="14"/>
        <color theme="1"/>
        <rFont val="TH SarabunPSK"/>
        <family val="2"/>
      </rPr>
      <t xml:space="preserve">บ้านนางสุข มณีจันทร์สุข </t>
    </r>
  </si>
  <si>
    <r>
      <rPr>
        <u/>
        <sz val="14"/>
        <color theme="1"/>
        <rFont val="TH SarabunPSK"/>
        <family val="2"/>
      </rPr>
      <t>จุดที่ 2</t>
    </r>
    <r>
      <rPr>
        <sz val="14"/>
        <color theme="1"/>
        <rFont val="TH SarabunPSK"/>
        <family val="2"/>
      </rPr>
      <t xml:space="preserve">บ้านนางต่อม อารีย์ ถึง </t>
    </r>
  </si>
  <si>
    <r>
      <rPr>
        <u/>
        <sz val="13.5"/>
        <color theme="1"/>
        <rFont val="TH SarabunPSK"/>
        <family val="2"/>
      </rPr>
      <t>จุดที่ 3</t>
    </r>
    <r>
      <rPr>
        <sz val="13.5"/>
        <color theme="1"/>
        <rFont val="TH SarabunPSK"/>
        <family val="2"/>
      </rPr>
      <t xml:space="preserve">บ้านนายบุญธรรม สมจันทร์ </t>
    </r>
  </si>
  <si>
    <t>ปรับปรุงโรงเรือนเพาะเห็ด</t>
  </si>
  <si>
    <t>เพื่อปรับปรุงโรงเรือนเพาะเห็ด</t>
  </si>
  <si>
    <t>หมู่ 4 บ้านป่างิ้ว 1 แห่ง</t>
  </si>
  <si>
    <t>ปรับปรุงโรงเพาะเห็ด</t>
  </si>
  <si>
    <t>ให้เป็นห้องแปรรูป</t>
  </si>
  <si>
    <t>1. ซอย 6 (ข้างวัดป่ายางมน)</t>
  </si>
  <si>
    <t>ระยะทางยาว  75  เมตร</t>
  </si>
  <si>
    <t>ถึง นายจันทร์แก้ว สิทธิแก้ว</t>
  </si>
  <si>
    <t>1.บ้านนางจันทร์ดี ดวงปัญญารัตน์</t>
  </si>
  <si>
    <t>ระยะทางยาว  230  เมตร</t>
  </si>
  <si>
    <t>รวมจำนวนโครงการทั้งหมด    41      โครงการ</t>
  </si>
  <si>
    <t xml:space="preserve">สุสานบ้านป่ายางมน </t>
  </si>
  <si>
    <t>ใช้เป็นประโยชน์</t>
  </si>
  <si>
    <t>หมู่ 5 มีลานสำหรับ</t>
  </si>
  <si>
    <t>ในสุสาน</t>
  </si>
  <si>
    <t>มีอาคารโรงเก็บของ</t>
  </si>
  <si>
    <t>พร้อมสถานที่บริการ</t>
  </si>
  <si>
    <t>น้ำดื่ม</t>
  </si>
  <si>
    <t>2.ทำให้ลดการเกิดอุบัติเหตุ</t>
  </si>
  <si>
    <r>
      <t xml:space="preserve">1. ยุทธศาสตร์ ที่ 1  </t>
    </r>
    <r>
      <rPr>
        <sz val="16"/>
        <color theme="1"/>
        <rFont val="TH SarabunPSK"/>
        <family val="2"/>
      </rPr>
      <t>การพัฒนาด้านโครงสร้างพื้นฐานและบริการสาธารณะ</t>
    </r>
  </si>
  <si>
    <t>1.3  แผนงาน  การเกษตร</t>
  </si>
  <si>
    <t>ปี 2565</t>
  </si>
  <si>
    <t>แบบ ผ.02</t>
  </si>
  <si>
    <t>แผนพัฒนาท้องถิ่น (พ.ศ. 2561- 2565)</t>
  </si>
  <si>
    <t>บ้านป่างิ้ว</t>
  </si>
  <si>
    <t xml:space="preserve">ปรับปรุงถนนหินคลุก </t>
  </si>
  <si>
    <t>บ้านป่ายางมนใหม่</t>
  </si>
  <si>
    <t>งบประมาณ</t>
  </si>
  <si>
    <t>ก่อสร้างถนนคอนกรีตเสริม</t>
  </si>
  <si>
    <t>เพื่อให้ประชาชนมีถนนสัญจร</t>
  </si>
  <si>
    <t>ไปมาสะดวกขึ้น</t>
  </si>
  <si>
    <t xml:space="preserve">ระบายน้ำได้ดี   </t>
  </si>
  <si>
    <t>1.ทำให้ประชาชนเดินทาง</t>
  </si>
  <si>
    <t>สะดวก</t>
  </si>
  <si>
    <t xml:space="preserve">สายบ้านป่ายางมน หมู่ที่ 2 </t>
  </si>
  <si>
    <t xml:space="preserve">เชื่อมต่อดอยสะเก็น </t>
  </si>
  <si>
    <t>ไปมาสะดวกขึ้นและในการ</t>
  </si>
  <si>
    <t>เดินทางการขนส่งสินค้า</t>
  </si>
  <si>
    <t>ทางการเกษตร</t>
  </si>
  <si>
    <t>ปรับปรุงถนนหินคลุก ขนาดความ</t>
  </si>
  <si>
    <t xml:space="preserve">กว้าง 5.00 เมตร ระยะทางรวม </t>
  </si>
  <si>
    <t>3,500.00 เมตร ความหนา 0.10เมตร</t>
  </si>
  <si>
    <t>มีเส้นทางคมนาคม</t>
  </si>
  <si>
    <t>ที่สะดวกขึ้น</t>
  </si>
  <si>
    <t xml:space="preserve">สะดวก </t>
  </si>
  <si>
    <t>2.ทำให้เกษตรกรได้รับ</t>
  </si>
  <si>
    <t>ความสะดวกสะบายในการ</t>
  </si>
  <si>
    <t>เดินทางและขนส่งสินค้า</t>
  </si>
  <si>
    <t>ก่อสร้างถนน คสล. และ</t>
  </si>
  <si>
    <t xml:space="preserve">รางระบายน้ำ  ซอย 10 </t>
  </si>
  <si>
    <t xml:space="preserve">เริ่มต้นบ้านนายธวัชชัย </t>
  </si>
  <si>
    <t>ท้าวแก่นจันทร์ สิ้นสุดถึงบ้าน</t>
  </si>
  <si>
    <t xml:space="preserve">นายบุญปั๋น  ใจชุ่ม หมู่ที่ 2 </t>
  </si>
  <si>
    <t>1.ก่อสร้างถนน คสล. ขนาดความ</t>
  </si>
  <si>
    <t xml:space="preserve">กว้าง 4.00 เมตร ระยะทางรวม </t>
  </si>
  <si>
    <t>118.00 เมตร ความหนา 0.15 เมตร</t>
  </si>
  <si>
    <t xml:space="preserve">2.ก่อสร้างรางระบายน้ำ คสล. </t>
  </si>
  <si>
    <t xml:space="preserve">ขนาดปากรางกว้าง 0.55 เมตร </t>
  </si>
  <si>
    <t xml:space="preserve">ระยะทาง 118.00 เมตร </t>
  </si>
  <si>
    <t>มีถนนได้มาตรฐาน</t>
  </si>
  <si>
    <t>เพิ่มขึ้น 1 แห่ง และ</t>
  </si>
  <si>
    <t xml:space="preserve">มีรางระบายเพิ่มขึ้น </t>
  </si>
  <si>
    <t>1 แห่ง</t>
  </si>
  <si>
    <t>2.ทำให้น้ำไหลสะดวก</t>
  </si>
  <si>
    <t>3.ทำให้ลดปัญหาน้ำท่วมขัง</t>
  </si>
  <si>
    <t xml:space="preserve">ปรับปรุงถนนหินคลุก ซอย 6 </t>
  </si>
  <si>
    <t xml:space="preserve">ถนนเกษตรสมบูรณ์ </t>
  </si>
  <si>
    <t xml:space="preserve">หมู่ที่ 2 บ้านป่ายางมน  </t>
  </si>
  <si>
    <t>1.เพื่อให้ถนนได้มาตรฐาน</t>
  </si>
  <si>
    <t>2.เพื่อก่อสร้างรางระบายน้ำ</t>
  </si>
  <si>
    <t>เดินทางการขนส่งสินค้าทาง</t>
  </si>
  <si>
    <t>การเกษตร</t>
  </si>
  <si>
    <t>500.00 เมตร</t>
  </si>
  <si>
    <t>เดินทางและขนส่ง</t>
  </si>
  <si>
    <t xml:space="preserve">ถนนสันร่วมใจ  หมู่ที่ 5 </t>
  </si>
  <si>
    <t xml:space="preserve">กว้าง 4.00 เมตร ระยะทางรวม 450 </t>
  </si>
  <si>
    <t>เมตร ความหนา 0.15 เมตร</t>
  </si>
  <si>
    <t xml:space="preserve">ก่อสร้างถนนคอนกรีตเสริมเหล็ก </t>
  </si>
  <si>
    <t>เพิ่มขึ้น 1 แห่ง</t>
  </si>
  <si>
    <t xml:space="preserve">เหล็กแบบไม่มีไหล่ทาง </t>
  </si>
  <si>
    <t>ถนนหัวฝาย-ไร่แม่ฟ้าหลวง</t>
  </si>
  <si>
    <t xml:space="preserve"> (ซอย 1)  บ้านหนองด่าน – </t>
  </si>
  <si>
    <t>หัวฝาย หมู่ที่ 1</t>
  </si>
  <si>
    <t>3. เพื่อเป็นการบำรุงรักษาทาง</t>
  </si>
  <si>
    <t>1.เพื่อให้การสัญจรของ</t>
  </si>
  <si>
    <t>ประชาชนเกิดความสะดวก</t>
  </si>
  <si>
    <t>และปลอดภัย</t>
  </si>
  <si>
    <t>2. เพื่อป้องกันอุบัติเหตุ</t>
  </si>
  <si>
    <t>ภายในหมู่บ้าน</t>
  </si>
  <si>
    <t xml:space="preserve">ขนาดความกว้าง 4.00 เมตร </t>
  </si>
  <si>
    <t xml:space="preserve">ระยะทางรวม 370.00 เมตร </t>
  </si>
  <si>
    <t xml:space="preserve">ความหนา 0.15 เมตร หรือมีพื้นที่ </t>
  </si>
  <si>
    <t xml:space="preserve">คสล. ไม่น้อยกว่า 1,480.00 </t>
  </si>
  <si>
    <t>ตารางเมตร</t>
  </si>
  <si>
    <t>มีถนนมาตรฐาน</t>
  </si>
  <si>
    <t>1.การสัญจรไปมาของ</t>
  </si>
  <si>
    <t>ประชาชนได้รับ</t>
  </si>
  <si>
    <t>ความสะดวกและ</t>
  </si>
  <si>
    <t>ปลอดภัยขึ้น</t>
  </si>
  <si>
    <t>2.ลดอุบัติเหตุบนท้องถนน</t>
  </si>
  <si>
    <t>ในหมู่บ้าน</t>
  </si>
  <si>
    <t>3.เป็นการบำรุงรักษาถนน</t>
  </si>
  <si>
    <t>ให้ยาวนาน</t>
  </si>
  <si>
    <t xml:space="preserve">เหล็กแบบมีไหล่ทาง </t>
  </si>
  <si>
    <t>บ้านหัวฝาย-หนองด่าน หมู่ที่ 1</t>
  </si>
  <si>
    <t>1. เพื่อให้การสัญจรของ</t>
  </si>
  <si>
    <t xml:space="preserve">ขนาดความกว้าง 5.00 เมตร </t>
  </si>
  <si>
    <t xml:space="preserve">ระยะทางรวม 387 เมตร </t>
  </si>
  <si>
    <t>ความหนา 0.15 เมตร มีไหล่ทางลูกรัง</t>
  </si>
  <si>
    <t xml:space="preserve">ข้างละ 0.00-0.50 เมตร หรือมีพื้นที่ </t>
  </si>
  <si>
    <t>คสล. ไม่น้อยกว่า 1,935 ตารางเมตร</t>
  </si>
  <si>
    <t>ก่อสร้างถนนดินซีเมนต์</t>
  </si>
  <si>
    <t xml:space="preserve">ปรับปรุงคุณภาพด้วยยางพารา </t>
  </si>
  <si>
    <t xml:space="preserve">บ้านหนองด่าน หมู่ที่ 1 </t>
  </si>
  <si>
    <t>เชื่อมต่อตำบลดอยฮางและ</t>
  </si>
  <si>
    <t>ตำบลป่าอ้อดอนชัย</t>
  </si>
  <si>
    <t>1.เพื่อสนองนโยบายรัฐบาล</t>
  </si>
  <si>
    <t>ในการแก้ไขปัญหายางพารา</t>
  </si>
  <si>
    <t>ตกต่ำ</t>
  </si>
  <si>
    <t>2.เพื่อเป็นการพัฒนายกระดับ</t>
  </si>
  <si>
    <t>เส้นทางให้มีคุณภาพตาม</t>
  </si>
  <si>
    <t>มาตรฐาน</t>
  </si>
  <si>
    <t>3.เพื่อแก้ไขปัญหาความ</t>
  </si>
  <si>
    <t>เดือนร้อนให้แก่ประชาชน</t>
  </si>
  <si>
    <t xml:space="preserve">ก่อสร้างถนนดินซีเมนต์ </t>
  </si>
  <si>
    <t xml:space="preserve">ขนาดความกว้าง 6.00 เมตร </t>
  </si>
  <si>
    <t>ระยะทางรวม 1,000.00 เมตร</t>
  </si>
  <si>
    <t>1.สามารถสนองนโยบาย</t>
  </si>
  <si>
    <t>รัฐบาลในการแก้ปัญหา</t>
  </si>
  <si>
    <t>ยางพาราตกต่ำ</t>
  </si>
  <si>
    <t>2.มีถนนที่ได้มาตรฐานและ</t>
  </si>
  <si>
    <t>ประชาชนสามารถใช้สัญจร</t>
  </si>
  <si>
    <t>ไปมาได้สะดวกและ</t>
  </si>
  <si>
    <t>ปลอดภัย</t>
  </si>
  <si>
    <t>3.สามารถแก้ไขปัญหา</t>
  </si>
  <si>
    <t>ความเดือนให้แก่ประชาชน</t>
  </si>
  <si>
    <t>ก่อสร้างเรียงหินป้องกันตลิ่งพัง</t>
  </si>
  <si>
    <t>บ้านป่ายางมน หมู่ที่ 2</t>
  </si>
  <si>
    <t xml:space="preserve">ลำเหมืองเสียท้ายประตูน้ำ </t>
  </si>
  <si>
    <t>1.เพื่อป้องกันการทรุดตัวและ</t>
  </si>
  <si>
    <t>พังทลายของถนน</t>
  </si>
  <si>
    <t>2.เพื่อเป็นการขยายผิวจารจร</t>
  </si>
  <si>
    <t>ให้ได้ความกว้างตามาตรฐาน</t>
  </si>
  <si>
    <t>เพิ่มความสะดวกปลอดภัย</t>
  </si>
  <si>
    <t>ในการสัญจรไป มา และการ</t>
  </si>
  <si>
    <t>ขนส่งผลผลติทางการเกษตร</t>
  </si>
  <si>
    <t>3.เพื่อแก้ไขปัญหาความเดือน</t>
  </si>
  <si>
    <t>ร้อนให้แก่ประชาชนในพื้นที่</t>
  </si>
  <si>
    <t>เมตร ความยาวรวม 80.00 เมตร</t>
  </si>
  <si>
    <t xml:space="preserve">ก่อสร้างเรียงหิน ขนาดความสูง 4.00 </t>
  </si>
  <si>
    <t>ป้องกันปัญหาการ</t>
  </si>
  <si>
    <t>พังทลายของตลิ่งได้</t>
  </si>
  <si>
    <t>1.ป้องกันตลิ่งพังเสียหาย</t>
  </si>
  <si>
    <t>อย่างถาวร</t>
  </si>
  <si>
    <t>ในการสัญจรไปมาและ</t>
  </si>
  <si>
    <t>การขส่งผลผลิตทาง</t>
  </si>
  <si>
    <t>3.ประชาชนได้รับการแก้ไข</t>
  </si>
  <si>
    <t>ปัญหาความเดือนร้อน</t>
  </si>
  <si>
    <t>ลำเหมืองเสีย (หลังโรงเรียน</t>
  </si>
  <si>
    <t>จุฬาภรณราชวิทยาลัยเชียงราย)</t>
  </si>
  <si>
    <t>เมตร ความยาวรวม 200.00 เมตร</t>
  </si>
  <si>
    <t>2.มีถนนกว้างตามมาตรฐาน</t>
  </si>
  <si>
    <t>สาธารณะประโยชน์</t>
  </si>
  <si>
    <t xml:space="preserve">ขุดลอกสระเก็บน้ำ  </t>
  </si>
  <si>
    <t xml:space="preserve">สาธารณะประโยชน์ หมู่ที่ 4 </t>
  </si>
  <si>
    <t>เพื่อขุดลอกสระเก็บน้ำ</t>
  </si>
  <si>
    <t>1.ขุดลอกสระบ่อที่ 1ขนาดความกว้าง</t>
  </si>
  <si>
    <t xml:space="preserve">30.00 ความยาว 70.00 เมตร </t>
  </si>
  <si>
    <t>ลึก 1.50 เมตร</t>
  </si>
  <si>
    <t xml:space="preserve">30.00 เมตร ความยาว 70.00 เมตร </t>
  </si>
  <si>
    <t>ความลึก 1.50 เมตร</t>
  </si>
  <si>
    <t>3.ขุดลอกสระบ่อที่ 3ขนาดความกว้าง</t>
  </si>
  <si>
    <t>2.ขุดลอกสระบ่อที่ 2ขนาดความกว้าง</t>
  </si>
  <si>
    <t>20.00 เมตร ความยาว 110.00 เมตร</t>
  </si>
  <si>
    <t>4.ขุดลอกสระบ่อที่ 4ขนาดความกว้าง</t>
  </si>
  <si>
    <t xml:space="preserve">50.00 เมตร ความยาว 45.00 เมตร </t>
  </si>
  <si>
    <t>ร้อยละ 60 จำนวน</t>
  </si>
  <si>
    <t>ครัวเรือนที่รับ</t>
  </si>
  <si>
    <t>ผลประโยชน์</t>
  </si>
  <si>
    <t>1.ทำให้ประชาชนมีแหล่ง</t>
  </si>
  <si>
    <t>กักเก็บน้ำสำหรับใช้ใน</t>
  </si>
  <si>
    <t>ช่วงฤดูแล้ง</t>
  </si>
  <si>
    <t>2.เพื่อเป็นการอนุรักษ์ดิน</t>
  </si>
  <si>
    <t>และน้ำ</t>
  </si>
  <si>
    <t>รวมจำนวนโครงการทั้งหมด    45      โครงการ</t>
  </si>
  <si>
    <t>แบบ ผ.02/1</t>
  </si>
  <si>
    <t>สำหรับ โครงการที่เกินศักยภาพขององค์กรปกครองส่วนท้องถิ่น</t>
  </si>
  <si>
    <t>ก่อสร้างถนน</t>
  </si>
  <si>
    <t>1.เพื่อพัฒนาเส้นทางในการ</t>
  </si>
  <si>
    <t>ก่อสร้างถนนผิวจราจรแอสฟัลส์ติก</t>
  </si>
  <si>
    <t>เชิงปริมาณ</t>
  </si>
  <si>
    <t>1.ประชาชนในเขตตำบล</t>
  </si>
  <si>
    <t xml:space="preserve">1.กองช่าง </t>
  </si>
  <si>
    <t xml:space="preserve">ผิวถนนแอสฟัลส์ติกคอนกรีต </t>
  </si>
  <si>
    <t>สัญจรไป-มา ของประชาชนให้ได้</t>
  </si>
  <si>
    <t>คอนกรีต บ้านป่ายางน้อย หมู่ที่ 10</t>
  </si>
  <si>
    <t>ก่อสร้างถนนผิวจราจร</t>
  </si>
  <si>
    <t>เวียงเหนือ อ.เวียงชัย และ</t>
  </si>
  <si>
    <t>อบต.รอบเวียง</t>
  </si>
  <si>
    <t>ทางหลวงท้องถิ่น ชร.ถ125-08</t>
  </si>
  <si>
    <t>รับความสะดวกปลอดภัย</t>
  </si>
  <si>
    <t>ตำบลเวียงเหนือ อำเภอเวียงชัย เชื่อม</t>
  </si>
  <si>
    <t xml:space="preserve">แอสฟัลส์ติกคอนกรีต </t>
  </si>
  <si>
    <t>ตำบลรอบเวียง อ.เมือง</t>
  </si>
  <si>
    <t>2.เทศบาลตำบล</t>
  </si>
  <si>
    <t xml:space="preserve">บ้านป่ายางน้อย หมู่ที่ 10 </t>
  </si>
  <si>
    <t>2.เพื่อพัฒนาคุณภาพชีวิตของ</t>
  </si>
  <si>
    <t xml:space="preserve">บ้านป่าบง หมู่ที่ 3 ตำบลรอบเวียง </t>
  </si>
  <si>
    <t xml:space="preserve">บ้านป่ายางน้อย ม.10 </t>
  </si>
  <si>
    <t>เชียงราย จ.เชียงราย ได้รับ</t>
  </si>
  <si>
    <t xml:space="preserve">เวียงเหนือ </t>
  </si>
  <si>
    <t xml:space="preserve">ตำบลเวียงเหนือ </t>
  </si>
  <si>
    <t>ประชาชนทั้งสองตำบลให้ดีขึ้น</t>
  </si>
  <si>
    <t>อำเภอเมืองเชียงราย จังหวัดเชียงราย</t>
  </si>
  <si>
    <t xml:space="preserve">ต.เวียงเหนือ เชื่อม </t>
  </si>
  <si>
    <t>ความสะดวกในการใช้ถนน</t>
  </si>
  <si>
    <t>อ.เวียงชัย</t>
  </si>
  <si>
    <t xml:space="preserve">อำเภอเวียงชัย เชื่อม </t>
  </si>
  <si>
    <t>3.เพื่อพัฒนาเส้นทางในการ</t>
  </si>
  <si>
    <t xml:space="preserve">บ้านป่าบง ม.3 </t>
  </si>
  <si>
    <t>ที่มีมาตรฐานด้านความ</t>
  </si>
  <si>
    <t>3.อบจ.เชียงราย</t>
  </si>
  <si>
    <t xml:space="preserve">บ้านป่าบง หมู่ที่ 3 </t>
  </si>
  <si>
    <t>สัญจรได้ตามมาตรฐานด้าน</t>
  </si>
  <si>
    <t xml:space="preserve">ต.รอบเวียง </t>
  </si>
  <si>
    <t xml:space="preserve">ตำบลรอบเวียง </t>
  </si>
  <si>
    <t>ความปลอดภัยแก่ผู้ใช้เส้นทาง</t>
  </si>
  <si>
    <t xml:space="preserve">อ.เมืองเชียงราย </t>
  </si>
  <si>
    <t>2.ถนนที่ใช้เพื่อการสัญจรของ</t>
  </si>
  <si>
    <t xml:space="preserve">อำเภอเมืองเชียงราย </t>
  </si>
  <si>
    <t xml:space="preserve">ขนาดผิวจราจรกว้าง </t>
  </si>
  <si>
    <t>ประชาชนได้รับการพัฒนาขึ้น</t>
  </si>
  <si>
    <t xml:space="preserve">จังหวัดเชียงราย </t>
  </si>
  <si>
    <t xml:space="preserve">6 ม. ระยะทางรวม </t>
  </si>
  <si>
    <t>3.ประชาชนได้รับการพัฒนา</t>
  </si>
  <si>
    <t xml:space="preserve">770 ม. หนา 0.05 ม. </t>
  </si>
  <si>
    <t>คุณภาพชีวิตด้านโครงสร้าง</t>
  </si>
  <si>
    <t>หรือมีพื้นที่ผิวจราจร</t>
  </si>
  <si>
    <t>พื้นฐานให้ดียิ่งขึ้น</t>
  </si>
  <si>
    <t>แอสฟัลส์ติกคอนกรีต</t>
  </si>
  <si>
    <t>ไม่น้อยกว่า4,620ตร.ม.</t>
  </si>
  <si>
    <t>ก่อสร้างถนนดินซีเมนต์ ขนาดความ</t>
  </si>
  <si>
    <t xml:space="preserve">ซอย 6 ถนนเกษตรสมบูรณ์ </t>
  </si>
  <si>
    <t>ประชาชนได้รับความสะดวก</t>
  </si>
  <si>
    <t>บ้านหัวฝาย-หนองด่าน</t>
  </si>
  <si>
    <t>และปลอดภัยขึ้น</t>
  </si>
  <si>
    <t>หมู่ที่ 1</t>
  </si>
  <si>
    <t>ไปมาได้สะดวกและปลอดภัย</t>
  </si>
  <si>
    <t>1.1  แผนงาน  อุตสาหกรรมและการโยธา</t>
  </si>
  <si>
    <t>1.2  แผนงาน  การเกษตร</t>
  </si>
  <si>
    <t>รวมจำนวนโครงการทั้งหมด       โครงการ</t>
  </si>
  <si>
    <t>รวมจำนวนโครงการทั้งหมด    3     โครงการ</t>
  </si>
  <si>
    <t>ประชาชนได้รับความ</t>
  </si>
  <si>
    <t>สะดวกและปลอดภัยขึ้น</t>
  </si>
  <si>
    <r>
      <t>ก. ยุทธศาสตร์จังหวัดที่</t>
    </r>
    <r>
      <rPr>
        <b/>
        <u/>
        <sz val="16"/>
        <rFont val="TH SarabunPSK"/>
        <family val="2"/>
      </rPr>
      <t xml:space="preserve">  1 การพัฒนาขีดความสามารถในการแข่งขันด้านการค้าการลงทุน และบริการโลจิสติกส์ เชื่อมโยงกลุ่มจังหวัด กลุ่มอาเซียน+6 และ GMS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</si>
  <si>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rFont val="TH SarabunPSK"/>
        <family val="2"/>
      </rPr>
      <t xml:space="preserve">   1 การพัฒนาโครงสร้างพื้นฐานและระบบโลจิสติกส เชื่อมโยงกลุ่มจังหวัด กลุ่มอาเซียน+6 และ GMS</t>
    </r>
  </si>
  <si>
    <r>
      <t xml:space="preserve">1. ยุทธศาสตร์ ที่ 1  </t>
    </r>
    <r>
      <rPr>
        <sz val="16"/>
        <rFont val="TH SarabunPSK"/>
        <family val="2"/>
      </rPr>
      <t>การพัฒนาด้านโครงสร้างพื้นฐานและบริการสาธารณะ</t>
    </r>
  </si>
  <si>
    <t>รวมจำนวนโครงการทั้งหมด    5   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</si>
</sst>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u/>
      <sz val="14"/>
      <color theme="1"/>
      <name val="TH SarabunPSK"/>
      <family val="2"/>
    </font>
    <font>
      <u/>
      <sz val="13.5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3"/>
      <color rgb="FFFF0000"/>
      <name val="TH SarabunPSK"/>
      <family val="2"/>
    </font>
    <font>
      <b/>
      <sz val="11"/>
      <color theme="1"/>
      <name val="TH SarabunPSK"/>
      <family val="2"/>
    </font>
    <font>
      <sz val="14"/>
      <color rgb="FFFF0000"/>
      <name val="TH SarabunPSK"/>
      <family val="2"/>
    </font>
    <font>
      <b/>
      <u/>
      <sz val="12"/>
      <color theme="1"/>
      <name val="TH SarabunPSK"/>
      <family val="2"/>
    </font>
    <font>
      <sz val="12"/>
      <color rgb="FFFF000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3"/>
      <name val="TH SarabunPSK"/>
      <family val="2"/>
    </font>
    <font>
      <sz val="13"/>
      <name val="TH SarabunPSK"/>
      <family val="2"/>
    </font>
    <font>
      <b/>
      <sz val="11"/>
      <name val="TH SarabunPSK"/>
      <family val="2"/>
    </font>
    <font>
      <sz val="13.5"/>
      <name val="TH SarabunPSK"/>
      <family val="2"/>
    </font>
    <font>
      <sz val="10"/>
      <name val="TH SarabunPSK"/>
      <family val="2"/>
    </font>
    <font>
      <sz val="11"/>
      <name val="TH SarabunPSK"/>
      <family val="2"/>
    </font>
    <font>
      <b/>
      <u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4">
    <xf numFmtId="0" fontId="0" fillId="0" borderId="0" xfId="0"/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8" xfId="0" applyFont="1" applyBorder="1"/>
    <xf numFmtId="0" fontId="7" fillId="0" borderId="2" xfId="0" applyFont="1" applyBorder="1"/>
    <xf numFmtId="0" fontId="2" fillId="0" borderId="2" xfId="0" applyFont="1" applyBorder="1" applyAlignment="1">
      <alignment horizontal="center"/>
    </xf>
    <xf numFmtId="0" fontId="7" fillId="0" borderId="0" xfId="0" applyFont="1" applyBorder="1"/>
    <xf numFmtId="187" fontId="7" fillId="0" borderId="0" xfId="1" applyNumberFormat="1" applyFont="1"/>
    <xf numFmtId="0" fontId="4" fillId="0" borderId="10" xfId="0" applyFont="1" applyBorder="1"/>
    <xf numFmtId="0" fontId="4" fillId="0" borderId="2" xfId="0" applyFont="1" applyBorder="1"/>
    <xf numFmtId="187" fontId="4" fillId="0" borderId="2" xfId="1" applyNumberFormat="1" applyFont="1" applyBorder="1"/>
    <xf numFmtId="187" fontId="4" fillId="0" borderId="11" xfId="1" applyNumberFormat="1" applyFont="1" applyBorder="1"/>
    <xf numFmtId="187" fontId="4" fillId="0" borderId="2" xfId="1" applyNumberFormat="1" applyFont="1" applyBorder="1" applyAlignment="1">
      <alignment horizontal="left"/>
    </xf>
    <xf numFmtId="0" fontId="4" fillId="0" borderId="11" xfId="0" applyFont="1" applyBorder="1"/>
    <xf numFmtId="0" fontId="3" fillId="0" borderId="0" xfId="0" applyFont="1"/>
    <xf numFmtId="0" fontId="4" fillId="0" borderId="12" xfId="0" applyFont="1" applyBorder="1"/>
    <xf numFmtId="0" fontId="4" fillId="0" borderId="3" xfId="0" applyFont="1" applyBorder="1"/>
    <xf numFmtId="0" fontId="4" fillId="0" borderId="13" xfId="0" applyFont="1" applyBorder="1"/>
    <xf numFmtId="187" fontId="4" fillId="0" borderId="3" xfId="1" applyNumberFormat="1" applyFont="1" applyBorder="1"/>
    <xf numFmtId="187" fontId="4" fillId="0" borderId="14" xfId="1" applyNumberFormat="1" applyFont="1" applyBorder="1"/>
    <xf numFmtId="0" fontId="4" fillId="0" borderId="14" xfId="0" applyFont="1" applyBorder="1"/>
    <xf numFmtId="0" fontId="4" fillId="0" borderId="1" xfId="0" applyFont="1" applyBorder="1"/>
    <xf numFmtId="187" fontId="4" fillId="0" borderId="8" xfId="1" applyNumberFormat="1" applyFont="1" applyBorder="1"/>
    <xf numFmtId="187" fontId="4" fillId="0" borderId="1" xfId="1" applyNumberFormat="1" applyFont="1" applyBorder="1"/>
    <xf numFmtId="0" fontId="4" fillId="0" borderId="0" xfId="0" applyFont="1" applyBorder="1"/>
    <xf numFmtId="187" fontId="4" fillId="0" borderId="0" xfId="1" applyNumberFormat="1" applyFont="1" applyBorder="1"/>
    <xf numFmtId="0" fontId="4" fillId="0" borderId="8" xfId="0" applyFont="1" applyBorder="1"/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87" fontId="4" fillId="0" borderId="11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87" fontId="4" fillId="0" borderId="1" xfId="1" applyNumberFormat="1" applyFont="1" applyBorder="1" applyAlignment="1">
      <alignment horizontal="left"/>
    </xf>
    <xf numFmtId="187" fontId="4" fillId="0" borderId="9" xfId="1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187" fontId="4" fillId="0" borderId="3" xfId="1" applyNumberFormat="1" applyFont="1" applyBorder="1" applyAlignment="1">
      <alignment horizontal="left"/>
    </xf>
    <xf numFmtId="187" fontId="4" fillId="0" borderId="14" xfId="1" applyNumberFormat="1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187" fontId="4" fillId="0" borderId="10" xfId="1" applyNumberFormat="1" applyFont="1" applyBorder="1" applyAlignment="1">
      <alignment horizontal="left"/>
    </xf>
    <xf numFmtId="187" fontId="4" fillId="0" borderId="13" xfId="1" applyNumberFormat="1" applyFont="1" applyBorder="1"/>
    <xf numFmtId="187" fontId="4" fillId="0" borderId="9" xfId="1" applyNumberFormat="1" applyFont="1" applyBorder="1"/>
    <xf numFmtId="0" fontId="4" fillId="0" borderId="9" xfId="0" applyFont="1" applyBorder="1"/>
    <xf numFmtId="0" fontId="4" fillId="0" borderId="9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8" fillId="0" borderId="7" xfId="0" applyFont="1" applyBorder="1"/>
    <xf numFmtId="0" fontId="8" fillId="0" borderId="1" xfId="0" applyFont="1" applyBorder="1"/>
    <xf numFmtId="0" fontId="8" fillId="0" borderId="8" xfId="0" applyFont="1" applyBorder="1"/>
    <xf numFmtId="187" fontId="8" fillId="0" borderId="8" xfId="1" applyNumberFormat="1" applyFont="1" applyBorder="1"/>
    <xf numFmtId="187" fontId="8" fillId="0" borderId="1" xfId="1" applyNumberFormat="1" applyFont="1" applyBorder="1"/>
    <xf numFmtId="0" fontId="8" fillId="0" borderId="1" xfId="0" applyFont="1" applyBorder="1" applyAlignment="1">
      <alignment horizontal="left"/>
    </xf>
    <xf numFmtId="0" fontId="8" fillId="0" borderId="0" xfId="0" applyFont="1"/>
    <xf numFmtId="0" fontId="8" fillId="0" borderId="10" xfId="0" applyFont="1" applyBorder="1"/>
    <xf numFmtId="0" fontId="8" fillId="0" borderId="2" xfId="0" applyFont="1" applyBorder="1"/>
    <xf numFmtId="0" fontId="8" fillId="0" borderId="0" xfId="0" applyFont="1" applyBorder="1"/>
    <xf numFmtId="187" fontId="8" fillId="0" borderId="0" xfId="1" applyNumberFormat="1" applyFont="1" applyBorder="1"/>
    <xf numFmtId="187" fontId="8" fillId="0" borderId="2" xfId="1" applyNumberFormat="1" applyFont="1" applyBorder="1"/>
    <xf numFmtId="0" fontId="8" fillId="0" borderId="2" xfId="0" applyFont="1" applyBorder="1" applyAlignment="1">
      <alignment horizontal="left"/>
    </xf>
    <xf numFmtId="0" fontId="8" fillId="0" borderId="12" xfId="0" applyFont="1" applyBorder="1"/>
    <xf numFmtId="0" fontId="8" fillId="0" borderId="3" xfId="0" applyFont="1" applyBorder="1"/>
    <xf numFmtId="0" fontId="8" fillId="0" borderId="13" xfId="0" applyFont="1" applyBorder="1"/>
    <xf numFmtId="187" fontId="8" fillId="0" borderId="13" xfId="1" applyNumberFormat="1" applyFont="1" applyBorder="1"/>
    <xf numFmtId="187" fontId="8" fillId="0" borderId="3" xfId="1" applyNumberFormat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87" fontId="4" fillId="0" borderId="8" xfId="1" applyNumberFormat="1" applyFont="1" applyBorder="1" applyAlignment="1">
      <alignment horizontal="left"/>
    </xf>
    <xf numFmtId="187" fontId="4" fillId="0" borderId="12" xfId="1" applyNumberFormat="1" applyFont="1" applyBorder="1" applyAlignment="1">
      <alignment horizontal="left"/>
    </xf>
    <xf numFmtId="187" fontId="4" fillId="0" borderId="10" xfId="1" applyNumberFormat="1" applyFont="1" applyBorder="1"/>
    <xf numFmtId="187" fontId="4" fillId="0" borderId="12" xfId="1" applyNumberFormat="1" applyFont="1" applyBorder="1"/>
    <xf numFmtId="0" fontId="3" fillId="0" borderId="3" xfId="0" applyFont="1" applyBorder="1"/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87" fontId="9" fillId="0" borderId="15" xfId="1" applyNumberFormat="1" applyFont="1" applyBorder="1"/>
    <xf numFmtId="0" fontId="3" fillId="0" borderId="15" xfId="0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1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2" xfId="1" applyNumberFormat="1" applyFont="1" applyBorder="1" applyAlignment="1">
      <alignment horizontal="left"/>
    </xf>
    <xf numFmtId="0" fontId="4" fillId="0" borderId="3" xfId="1" applyNumberFormat="1" applyFont="1" applyBorder="1" applyAlignment="1">
      <alignment horizontal="left"/>
    </xf>
    <xf numFmtId="0" fontId="4" fillId="0" borderId="3" xfId="1" applyNumberFormat="1" applyFont="1" applyBorder="1"/>
    <xf numFmtId="0" fontId="4" fillId="0" borderId="8" xfId="1" applyNumberFormat="1" applyFont="1" applyBorder="1"/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2" xfId="1" applyNumberFormat="1" applyFont="1" applyBorder="1"/>
    <xf numFmtId="0" fontId="4" fillId="0" borderId="14" xfId="1" applyNumberFormat="1" applyFont="1" applyBorder="1"/>
    <xf numFmtId="0" fontId="4" fillId="0" borderId="0" xfId="1" applyNumberFormat="1" applyFont="1"/>
    <xf numFmtId="0" fontId="8" fillId="0" borderId="2" xfId="1" applyNumberFormat="1" applyFont="1" applyBorder="1"/>
    <xf numFmtId="0" fontId="8" fillId="0" borderId="3" xfId="1" applyNumberFormat="1" applyFont="1" applyBorder="1"/>
    <xf numFmtId="0" fontId="3" fillId="0" borderId="15" xfId="1" applyNumberFormat="1" applyFont="1" applyBorder="1"/>
    <xf numFmtId="0" fontId="7" fillId="0" borderId="0" xfId="1" applyNumberFormat="1" applyFont="1"/>
    <xf numFmtId="0" fontId="4" fillId="0" borderId="0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1" fillId="0" borderId="2" xfId="0" applyFont="1" applyBorder="1"/>
    <xf numFmtId="0" fontId="8" fillId="0" borderId="0" xfId="1" applyNumberFormat="1" applyFont="1" applyBorder="1"/>
    <xf numFmtId="0" fontId="4" fillId="0" borderId="1" xfId="0" applyNumberFormat="1" applyFont="1" applyBorder="1"/>
    <xf numFmtId="0" fontId="4" fillId="0" borderId="7" xfId="0" applyNumberFormat="1" applyFont="1" applyBorder="1"/>
    <xf numFmtId="0" fontId="4" fillId="0" borderId="10" xfId="1" applyNumberFormat="1" applyFont="1" applyBorder="1"/>
    <xf numFmtId="0" fontId="4" fillId="0" borderId="11" xfId="1" applyNumberFormat="1" applyFont="1" applyBorder="1" applyAlignment="1">
      <alignment horizontal="left"/>
    </xf>
    <xf numFmtId="0" fontId="7" fillId="0" borderId="1" xfId="0" applyFont="1" applyBorder="1"/>
    <xf numFmtId="0" fontId="4" fillId="0" borderId="13" xfId="1" applyNumberFormat="1" applyFont="1" applyBorder="1" applyAlignment="1">
      <alignment horizontal="left"/>
    </xf>
    <xf numFmtId="0" fontId="4" fillId="0" borderId="2" xfId="0" applyNumberFormat="1" applyFont="1" applyBorder="1"/>
    <xf numFmtId="0" fontId="8" fillId="0" borderId="1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187" fontId="14" fillId="0" borderId="0" xfId="1" applyNumberFormat="1" applyFont="1"/>
    <xf numFmtId="0" fontId="14" fillId="0" borderId="0" xfId="1" applyNumberFormat="1" applyFont="1"/>
    <xf numFmtId="0" fontId="15" fillId="0" borderId="1" xfId="0" applyFont="1" applyBorder="1" applyAlignment="1">
      <alignment horizontal="center"/>
    </xf>
    <xf numFmtId="0" fontId="15" fillId="0" borderId="1" xfId="1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187" fontId="15" fillId="0" borderId="1" xfId="1" applyNumberFormat="1" applyFont="1" applyBorder="1" applyAlignment="1">
      <alignment horizontal="center"/>
    </xf>
    <xf numFmtId="0" fontId="15" fillId="0" borderId="2" xfId="1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87" fontId="15" fillId="0" borderId="3" xfId="1" applyNumberFormat="1" applyFont="1" applyBorder="1" applyAlignment="1">
      <alignment horizontal="center"/>
    </xf>
    <xf numFmtId="0" fontId="15" fillId="0" borderId="3" xfId="1" applyNumberFormat="1" applyFont="1" applyBorder="1" applyAlignment="1">
      <alignment horizontal="center"/>
    </xf>
    <xf numFmtId="0" fontId="14" fillId="0" borderId="7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0" xfId="0" applyFont="1" applyBorder="1"/>
    <xf numFmtId="187" fontId="14" fillId="0" borderId="2" xfId="1" applyNumberFormat="1" applyFont="1" applyBorder="1" applyAlignment="1">
      <alignment horizontal="left"/>
    </xf>
    <xf numFmtId="0" fontId="14" fillId="0" borderId="2" xfId="0" applyFont="1" applyBorder="1"/>
    <xf numFmtId="0" fontId="14" fillId="0" borderId="3" xfId="0" applyFont="1" applyBorder="1"/>
    <xf numFmtId="0" fontId="14" fillId="0" borderId="1" xfId="0" applyFont="1" applyBorder="1"/>
    <xf numFmtId="0" fontId="14" fillId="0" borderId="8" xfId="0" applyFont="1" applyBorder="1"/>
    <xf numFmtId="0" fontId="14" fillId="0" borderId="0" xfId="0" applyFont="1" applyBorder="1" applyAlignment="1">
      <alignment horizontal="left"/>
    </xf>
    <xf numFmtId="0" fontId="14" fillId="0" borderId="13" xfId="0" applyFont="1" applyBorder="1"/>
    <xf numFmtId="187" fontId="14" fillId="0" borderId="0" xfId="1" applyNumberFormat="1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vertical="center"/>
    </xf>
    <xf numFmtId="0" fontId="15" fillId="0" borderId="15" xfId="1" applyNumberFormat="1" applyFont="1" applyBorder="1"/>
    <xf numFmtId="0" fontId="15" fillId="0" borderId="15" xfId="0" applyFont="1" applyBorder="1"/>
    <xf numFmtId="187" fontId="5" fillId="0" borderId="0" xfId="1" applyNumberFormat="1" applyFont="1"/>
    <xf numFmtId="0" fontId="16" fillId="0" borderId="10" xfId="0" applyFont="1" applyBorder="1" applyAlignment="1">
      <alignment horizontal="left"/>
    </xf>
    <xf numFmtId="187" fontId="16" fillId="0" borderId="2" xfId="1" applyNumberFormat="1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9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187" fontId="16" fillId="0" borderId="0" xfId="1" applyNumberFormat="1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187" fontId="16" fillId="0" borderId="1" xfId="1" applyNumberFormat="1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187" fontId="16" fillId="0" borderId="3" xfId="1" applyNumberFormat="1" applyFont="1" applyBorder="1" applyAlignment="1">
      <alignment horizontal="left"/>
    </xf>
    <xf numFmtId="0" fontId="16" fillId="0" borderId="3" xfId="1" applyNumberFormat="1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4" fillId="0" borderId="8" xfId="0" applyFont="1" applyBorder="1" applyAlignment="1">
      <alignment vertical="center"/>
    </xf>
    <xf numFmtId="187" fontId="16" fillId="0" borderId="8" xfId="1" applyNumberFormat="1" applyFont="1" applyBorder="1" applyAlignment="1">
      <alignment horizontal="left"/>
    </xf>
    <xf numFmtId="3" fontId="14" fillId="0" borderId="8" xfId="0" applyNumberFormat="1" applyFont="1" applyBorder="1"/>
    <xf numFmtId="0" fontId="16" fillId="0" borderId="13" xfId="0" applyFont="1" applyBorder="1" applyAlignment="1">
      <alignment horizontal="left"/>
    </xf>
    <xf numFmtId="187" fontId="16" fillId="0" borderId="13" xfId="1" applyNumberFormat="1" applyFont="1" applyBorder="1" applyAlignment="1">
      <alignment horizontal="left"/>
    </xf>
    <xf numFmtId="0" fontId="14" fillId="0" borderId="0" xfId="0" applyFont="1" applyBorder="1" applyAlignment="1">
      <alignment vertical="center"/>
    </xf>
    <xf numFmtId="187" fontId="15" fillId="0" borderId="7" xfId="1" applyNumberFormat="1" applyFont="1" applyBorder="1" applyAlignment="1">
      <alignment horizontal="center"/>
    </xf>
    <xf numFmtId="187" fontId="15" fillId="0" borderId="12" xfId="1" applyNumberFormat="1" applyFont="1" applyBorder="1" applyAlignment="1">
      <alignment horizontal="center"/>
    </xf>
    <xf numFmtId="3" fontId="14" fillId="0" borderId="1" xfId="0" applyNumberFormat="1" applyFont="1" applyBorder="1"/>
    <xf numFmtId="187" fontId="15" fillId="0" borderId="8" xfId="1" applyNumberFormat="1" applyFont="1" applyBorder="1" applyAlignment="1">
      <alignment horizontal="center"/>
    </xf>
    <xf numFmtId="187" fontId="15" fillId="0" borderId="13" xfId="1" applyNumberFormat="1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6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87" fontId="15" fillId="0" borderId="3" xfId="1" applyNumberFormat="1" applyFont="1" applyBorder="1"/>
    <xf numFmtId="0" fontId="15" fillId="0" borderId="12" xfId="1" applyNumberFormat="1" applyFont="1" applyBorder="1"/>
    <xf numFmtId="0" fontId="15" fillId="0" borderId="3" xfId="0" applyFont="1" applyBorder="1"/>
    <xf numFmtId="187" fontId="17" fillId="0" borderId="15" xfId="1" applyNumberFormat="1" applyFont="1" applyBorder="1"/>
    <xf numFmtId="187" fontId="18" fillId="0" borderId="1" xfId="1" applyNumberFormat="1" applyFont="1" applyBorder="1" applyAlignment="1">
      <alignment horizontal="left"/>
    </xf>
    <xf numFmtId="0" fontId="14" fillId="0" borderId="8" xfId="0" applyFont="1" applyBorder="1" applyAlignment="1"/>
    <xf numFmtId="3" fontId="10" fillId="0" borderId="0" xfId="0" applyNumberFormat="1" applyFont="1"/>
    <xf numFmtId="187" fontId="4" fillId="0" borderId="7" xfId="1" applyNumberFormat="1" applyFont="1" applyBorder="1" applyAlignment="1">
      <alignment horizontal="left"/>
    </xf>
    <xf numFmtId="0" fontId="19" fillId="0" borderId="1" xfId="0" applyFont="1" applyBorder="1" applyAlignment="1"/>
    <xf numFmtId="0" fontId="14" fillId="0" borderId="0" xfId="0" applyFont="1" applyAlignment="1"/>
    <xf numFmtId="0" fontId="10" fillId="0" borderId="2" xfId="0" applyFont="1" applyBorder="1" applyAlignment="1"/>
    <xf numFmtId="0" fontId="10" fillId="0" borderId="2" xfId="1" applyNumberFormat="1" applyFont="1" applyBorder="1" applyAlignment="1">
      <alignment horizontal="left"/>
    </xf>
    <xf numFmtId="0" fontId="14" fillId="0" borderId="0" xfId="0" applyFont="1" applyBorder="1" applyAlignment="1"/>
    <xf numFmtId="0" fontId="10" fillId="0" borderId="3" xfId="1" applyNumberFormat="1" applyFont="1" applyBorder="1" applyAlignment="1">
      <alignment horizontal="left"/>
    </xf>
    <xf numFmtId="0" fontId="16" fillId="0" borderId="1" xfId="0" applyFont="1" applyBorder="1"/>
    <xf numFmtId="0" fontId="16" fillId="0" borderId="8" xfId="0" applyFont="1" applyBorder="1"/>
    <xf numFmtId="0" fontId="16" fillId="0" borderId="8" xfId="0" applyFont="1" applyBorder="1" applyAlignment="1">
      <alignment vertical="center"/>
    </xf>
    <xf numFmtId="0" fontId="16" fillId="0" borderId="0" xfId="0" applyFont="1" applyBorder="1"/>
    <xf numFmtId="0" fontId="16" fillId="0" borderId="13" xfId="0" applyFont="1" applyBorder="1"/>
    <xf numFmtId="187" fontId="20" fillId="0" borderId="8" xfId="1" applyNumberFormat="1" applyFont="1" applyBorder="1" applyAlignment="1">
      <alignment horizontal="left"/>
    </xf>
    <xf numFmtId="187" fontId="20" fillId="0" borderId="1" xfId="1" applyNumberFormat="1" applyFont="1" applyBorder="1" applyAlignment="1">
      <alignment horizontal="left"/>
    </xf>
    <xf numFmtId="187" fontId="18" fillId="0" borderId="9" xfId="1" applyNumberFormat="1" applyFont="1" applyBorder="1" applyAlignment="1">
      <alignment horizontal="left"/>
    </xf>
    <xf numFmtId="0" fontId="16" fillId="0" borderId="2" xfId="0" applyFont="1" applyBorder="1"/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/>
    <xf numFmtId="3" fontId="16" fillId="0" borderId="8" xfId="0" applyNumberFormat="1" applyFont="1" applyBorder="1"/>
    <xf numFmtId="0" fontId="16" fillId="0" borderId="0" xfId="0" applyFont="1" applyBorder="1" applyAlignment="1">
      <alignment vertical="center"/>
    </xf>
    <xf numFmtId="0" fontId="21" fillId="0" borderId="0" xfId="0" applyFont="1"/>
    <xf numFmtId="0" fontId="22" fillId="0" borderId="0" xfId="0" applyFont="1"/>
    <xf numFmtId="187" fontId="21" fillId="0" borderId="0" xfId="1" applyNumberFormat="1" applyFont="1"/>
    <xf numFmtId="0" fontId="21" fillId="0" borderId="0" xfId="1" applyNumberFormat="1" applyFont="1"/>
    <xf numFmtId="0" fontId="22" fillId="0" borderId="0" xfId="0" applyFont="1" applyAlignment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0" fontId="22" fillId="0" borderId="0" xfId="0" applyNumberFormat="1" applyFont="1" applyAlignment="1">
      <alignment horizontal="center"/>
    </xf>
    <xf numFmtId="187" fontId="8" fillId="0" borderId="0" xfId="1" applyNumberFormat="1" applyFont="1"/>
    <xf numFmtId="0" fontId="24" fillId="0" borderId="1" xfId="0" applyFont="1" applyBorder="1" applyAlignment="1">
      <alignment horizontal="center"/>
    </xf>
    <xf numFmtId="0" fontId="24" fillId="0" borderId="1" xfId="1" applyNumberFormat="1" applyFont="1" applyBorder="1" applyAlignment="1">
      <alignment horizontal="center"/>
    </xf>
    <xf numFmtId="0" fontId="25" fillId="0" borderId="0" xfId="0" applyFont="1"/>
    <xf numFmtId="0" fontId="24" fillId="0" borderId="2" xfId="0" applyFont="1" applyBorder="1" applyAlignment="1">
      <alignment horizontal="center"/>
    </xf>
    <xf numFmtId="187" fontId="24" fillId="0" borderId="7" xfId="1" applyNumberFormat="1" applyFont="1" applyBorder="1" applyAlignment="1">
      <alignment horizontal="center"/>
    </xf>
    <xf numFmtId="187" fontId="24" fillId="0" borderId="1" xfId="1" applyNumberFormat="1" applyFont="1" applyBorder="1" applyAlignment="1">
      <alignment horizontal="center"/>
    </xf>
    <xf numFmtId="187" fontId="24" fillId="0" borderId="9" xfId="1" applyNumberFormat="1" applyFont="1" applyBorder="1" applyAlignment="1">
      <alignment horizontal="center"/>
    </xf>
    <xf numFmtId="0" fontId="24" fillId="0" borderId="2" xfId="1" applyNumberFormat="1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187" fontId="24" fillId="0" borderId="12" xfId="1" applyNumberFormat="1" applyFont="1" applyBorder="1" applyAlignment="1">
      <alignment horizontal="center"/>
    </xf>
    <xf numFmtId="187" fontId="24" fillId="0" borderId="3" xfId="1" applyNumberFormat="1" applyFont="1" applyBorder="1" applyAlignment="1">
      <alignment horizontal="center"/>
    </xf>
    <xf numFmtId="187" fontId="24" fillId="0" borderId="14" xfId="1" applyNumberFormat="1" applyFont="1" applyBorder="1" applyAlignment="1">
      <alignment horizontal="center"/>
    </xf>
    <xf numFmtId="0" fontId="24" fillId="0" borderId="3" xfId="1" applyNumberFormat="1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1" xfId="0" applyFont="1" applyBorder="1"/>
    <xf numFmtId="0" fontId="25" fillId="0" borderId="8" xfId="0" applyFont="1" applyBorder="1" applyAlignment="1">
      <alignment vertical="center"/>
    </xf>
    <xf numFmtId="0" fontId="25" fillId="0" borderId="1" xfId="0" applyFont="1" applyBorder="1" applyAlignment="1">
      <alignment horizontal="left"/>
    </xf>
    <xf numFmtId="187" fontId="8" fillId="0" borderId="8" xfId="1" applyNumberFormat="1" applyFont="1" applyBorder="1" applyAlignment="1">
      <alignment horizontal="left"/>
    </xf>
    <xf numFmtId="187" fontId="8" fillId="0" borderId="1" xfId="1" applyNumberFormat="1" applyFont="1" applyBorder="1" applyAlignment="1">
      <alignment horizontal="left"/>
    </xf>
    <xf numFmtId="187" fontId="25" fillId="0" borderId="8" xfId="1" applyNumberFormat="1" applyFont="1" applyBorder="1" applyAlignment="1">
      <alignment horizontal="left"/>
    </xf>
    <xf numFmtId="187" fontId="25" fillId="0" borderId="1" xfId="1" applyNumberFormat="1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10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5" fillId="0" borderId="2" xfId="0" applyFont="1" applyBorder="1"/>
    <xf numFmtId="187" fontId="25" fillId="0" borderId="0" xfId="1" applyNumberFormat="1" applyFont="1" applyBorder="1" applyAlignment="1">
      <alignment horizontal="left"/>
    </xf>
    <xf numFmtId="187" fontId="25" fillId="0" borderId="2" xfId="1" applyNumberFormat="1" applyFont="1" applyBorder="1" applyAlignment="1">
      <alignment horizontal="left"/>
    </xf>
    <xf numFmtId="0" fontId="25" fillId="0" borderId="2" xfId="1" applyNumberFormat="1" applyFont="1" applyBorder="1" applyAlignment="1">
      <alignment horizontal="left"/>
    </xf>
    <xf numFmtId="0" fontId="25" fillId="0" borderId="0" xfId="0" applyFont="1" applyBorder="1" applyAlignment="1">
      <alignment vertical="center"/>
    </xf>
    <xf numFmtId="0" fontId="25" fillId="0" borderId="0" xfId="0" applyFont="1" applyBorder="1"/>
    <xf numFmtId="0" fontId="25" fillId="0" borderId="12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187" fontId="25" fillId="0" borderId="13" xfId="1" applyNumberFormat="1" applyFont="1" applyBorder="1" applyAlignment="1">
      <alignment horizontal="left"/>
    </xf>
    <xf numFmtId="187" fontId="25" fillId="0" borderId="3" xfId="1" applyNumberFormat="1" applyFont="1" applyBorder="1" applyAlignment="1">
      <alignment horizontal="left"/>
    </xf>
    <xf numFmtId="0" fontId="25" fillId="0" borderId="3" xfId="1" applyNumberFormat="1" applyFont="1" applyBorder="1" applyAlignment="1">
      <alignment horizontal="left"/>
    </xf>
    <xf numFmtId="0" fontId="25" fillId="0" borderId="13" xfId="0" applyFont="1" applyBorder="1"/>
    <xf numFmtId="0" fontId="25" fillId="0" borderId="8" xfId="0" applyFont="1" applyBorder="1"/>
    <xf numFmtId="0" fontId="25" fillId="0" borderId="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3" xfId="0" applyFont="1" applyBorder="1" applyAlignment="1">
      <alignment vertical="center"/>
    </xf>
    <xf numFmtId="187" fontId="26" fillId="0" borderId="15" xfId="1" applyNumberFormat="1" applyFont="1" applyBorder="1"/>
    <xf numFmtId="0" fontId="24" fillId="0" borderId="15" xfId="1" applyNumberFormat="1" applyFont="1" applyBorder="1"/>
    <xf numFmtId="0" fontId="24" fillId="0" borderId="15" xfId="0" applyFont="1" applyBorder="1"/>
    <xf numFmtId="0" fontId="24" fillId="0" borderId="0" xfId="0" applyFont="1"/>
    <xf numFmtId="0" fontId="27" fillId="0" borderId="0" xfId="0" applyFont="1"/>
    <xf numFmtId="0" fontId="27" fillId="0" borderId="0" xfId="0" applyFont="1" applyBorder="1"/>
    <xf numFmtId="187" fontId="27" fillId="0" borderId="0" xfId="1" applyNumberFormat="1" applyFont="1" applyBorder="1"/>
    <xf numFmtId="187" fontId="27" fillId="0" borderId="0" xfId="1" applyNumberFormat="1" applyFont="1"/>
    <xf numFmtId="0" fontId="27" fillId="0" borderId="0" xfId="1" applyNumberFormat="1" applyFont="1"/>
    <xf numFmtId="0" fontId="22" fillId="0" borderId="0" xfId="0" applyFont="1" applyAlignment="1">
      <alignment horizontal="center"/>
    </xf>
    <xf numFmtId="0" fontId="25" fillId="0" borderId="0" xfId="1" applyNumberFormat="1" applyFont="1" applyBorder="1" applyAlignment="1">
      <alignment horizontal="left"/>
    </xf>
    <xf numFmtId="0" fontId="24" fillId="0" borderId="9" xfId="0" applyFont="1" applyBorder="1" applyAlignment="1">
      <alignment horizontal="center"/>
    </xf>
    <xf numFmtId="187" fontId="24" fillId="0" borderId="8" xfId="1" applyNumberFormat="1" applyFont="1" applyBorder="1" applyAlignment="1">
      <alignment horizontal="center"/>
    </xf>
    <xf numFmtId="0" fontId="24" fillId="0" borderId="11" xfId="0" applyFont="1" applyBorder="1" applyAlignment="1">
      <alignment horizontal="center"/>
    </xf>
    <xf numFmtId="187" fontId="24" fillId="0" borderId="13" xfId="1" applyNumberFormat="1" applyFont="1" applyBorder="1" applyAlignment="1">
      <alignment horizontal="center"/>
    </xf>
    <xf numFmtId="187" fontId="11" fillId="0" borderId="8" xfId="1" applyNumberFormat="1" applyFont="1" applyBorder="1" applyAlignment="1">
      <alignment horizontal="left"/>
    </xf>
    <xf numFmtId="187" fontId="11" fillId="0" borderId="1" xfId="1" applyNumberFormat="1" applyFont="1" applyBorder="1" applyAlignment="1">
      <alignment horizontal="left"/>
    </xf>
    <xf numFmtId="187" fontId="8" fillId="0" borderId="9" xfId="1" applyNumberFormat="1" applyFont="1" applyBorder="1" applyAlignment="1">
      <alignment horizontal="left"/>
    </xf>
    <xf numFmtId="3" fontId="25" fillId="0" borderId="1" xfId="0" applyNumberFormat="1" applyFont="1" applyBorder="1"/>
    <xf numFmtId="3" fontId="25" fillId="0" borderId="8" xfId="0" applyNumberFormat="1" applyFont="1" applyBorder="1"/>
    <xf numFmtId="0" fontId="29" fillId="0" borderId="8" xfId="0" applyFont="1" applyBorder="1" applyAlignment="1">
      <alignment vertical="center"/>
    </xf>
    <xf numFmtId="0" fontId="29" fillId="0" borderId="0" xfId="0" applyFont="1" applyBorder="1" applyAlignment="1">
      <alignment horizontal="left"/>
    </xf>
    <xf numFmtId="0" fontId="29" fillId="0" borderId="0" xfId="0" applyFont="1" applyBorder="1" applyAlignment="1">
      <alignment vertical="center"/>
    </xf>
    <xf numFmtId="0" fontId="29" fillId="0" borderId="0" xfId="0" applyFont="1" applyBorder="1"/>
    <xf numFmtId="0" fontId="29" fillId="0" borderId="13" xfId="0" applyFont="1" applyBorder="1"/>
    <xf numFmtId="0" fontId="25" fillId="0" borderId="8" xfId="0" applyFont="1" applyBorder="1" applyAlignment="1"/>
    <xf numFmtId="3" fontId="11" fillId="0" borderId="0" xfId="0" applyNumberFormat="1" applyFont="1"/>
    <xf numFmtId="187" fontId="8" fillId="0" borderId="7" xfId="1" applyNumberFormat="1" applyFont="1" applyBorder="1" applyAlignment="1">
      <alignment horizontal="left"/>
    </xf>
    <xf numFmtId="0" fontId="30" fillId="0" borderId="1" xfId="0" applyFont="1" applyBorder="1" applyAlignment="1"/>
    <xf numFmtId="0" fontId="29" fillId="0" borderId="0" xfId="0" applyFont="1" applyAlignment="1"/>
    <xf numFmtId="0" fontId="11" fillId="0" borderId="2" xfId="0" applyFont="1" applyBorder="1" applyAlignment="1"/>
    <xf numFmtId="0" fontId="11" fillId="0" borderId="2" xfId="1" applyNumberFormat="1" applyFont="1" applyBorder="1" applyAlignment="1">
      <alignment horizontal="left"/>
    </xf>
    <xf numFmtId="0" fontId="25" fillId="0" borderId="0" xfId="0" applyFont="1" applyBorder="1" applyAlignment="1"/>
    <xf numFmtId="0" fontId="29" fillId="0" borderId="0" xfId="0" applyFont="1" applyBorder="1" applyAlignment="1"/>
    <xf numFmtId="0" fontId="29" fillId="0" borderId="0" xfId="0" applyFont="1"/>
    <xf numFmtId="0" fontId="25" fillId="0" borderId="3" xfId="0" applyFont="1" applyBorder="1"/>
    <xf numFmtId="0" fontId="11" fillId="0" borderId="3" xfId="1" applyNumberFormat="1" applyFont="1" applyBorder="1" applyAlignment="1">
      <alignment horizontal="left"/>
    </xf>
    <xf numFmtId="187" fontId="25" fillId="0" borderId="0" xfId="1" applyNumberFormat="1" applyFont="1"/>
    <xf numFmtId="0" fontId="25" fillId="0" borderId="0" xfId="1" applyNumberFormat="1" applyFont="1"/>
    <xf numFmtId="0" fontId="21" fillId="0" borderId="0" xfId="0" applyFont="1" applyAlignment="1">
      <alignment horizontal="right" shrinkToFit="1"/>
    </xf>
    <xf numFmtId="0" fontId="22" fillId="0" borderId="0" xfId="0" applyFont="1" applyAlignment="1">
      <alignment horizontal="center" shrinkToFit="1"/>
    </xf>
    <xf numFmtId="0" fontId="21" fillId="0" borderId="0" xfId="0" applyFont="1" applyAlignment="1">
      <alignment shrinkToFit="1"/>
    </xf>
    <xf numFmtId="0" fontId="24" fillId="0" borderId="1" xfId="0" applyFont="1" applyBorder="1" applyAlignment="1">
      <alignment horizontal="center" shrinkToFit="1"/>
    </xf>
    <xf numFmtId="0" fontId="24" fillId="0" borderId="2" xfId="0" applyFont="1" applyBorder="1" applyAlignment="1">
      <alignment horizontal="center" shrinkToFit="1"/>
    </xf>
    <xf numFmtId="0" fontId="24" fillId="0" borderId="3" xfId="0" applyFont="1" applyBorder="1" applyAlignment="1">
      <alignment horizontal="center" shrinkToFit="1"/>
    </xf>
    <xf numFmtId="0" fontId="25" fillId="0" borderId="1" xfId="0" applyFont="1" applyBorder="1" applyAlignment="1">
      <alignment horizontal="left" shrinkToFit="1"/>
    </xf>
    <xf numFmtId="0" fontId="28" fillId="0" borderId="2" xfId="0" applyFont="1" applyBorder="1" applyAlignment="1">
      <alignment horizontal="left" shrinkToFit="1"/>
    </xf>
    <xf numFmtId="0" fontId="25" fillId="0" borderId="2" xfId="0" applyFont="1" applyBorder="1" applyAlignment="1">
      <alignment horizontal="left" shrinkToFit="1"/>
    </xf>
    <xf numFmtId="0" fontId="25" fillId="0" borderId="3" xfId="0" applyFont="1" applyBorder="1" applyAlignment="1">
      <alignment horizontal="left" shrinkToFit="1"/>
    </xf>
    <xf numFmtId="0" fontId="25" fillId="0" borderId="0" xfId="0" applyFont="1" applyBorder="1" applyAlignment="1">
      <alignment horizontal="left" shrinkToFit="1"/>
    </xf>
    <xf numFmtId="0" fontId="21" fillId="0" borderId="0" xfId="0" applyFont="1" applyBorder="1" applyAlignment="1">
      <alignment horizontal="left" shrinkToFit="1"/>
    </xf>
    <xf numFmtId="0" fontId="24" fillId="0" borderId="15" xfId="0" applyFont="1" applyBorder="1" applyAlignment="1">
      <alignment shrinkToFit="1"/>
    </xf>
    <xf numFmtId="0" fontId="25" fillId="0" borderId="0" xfId="0" applyFont="1" applyAlignment="1">
      <alignment shrinkToFit="1"/>
    </xf>
    <xf numFmtId="0" fontId="27" fillId="0" borderId="0" xfId="0" applyFont="1" applyAlignment="1">
      <alignment shrinkToFit="1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2" fillId="0" borderId="0" xfId="0" applyFont="1" applyAlignment="1">
      <alignment horizontal="center"/>
    </xf>
    <xf numFmtId="187" fontId="24" fillId="0" borderId="4" xfId="1" applyNumberFormat="1" applyFont="1" applyBorder="1" applyAlignment="1">
      <alignment horizontal="center"/>
    </xf>
    <xf numFmtId="187" fontId="24" fillId="0" borderId="5" xfId="1" applyNumberFormat="1" applyFont="1" applyBorder="1" applyAlignment="1">
      <alignment horizontal="center"/>
    </xf>
    <xf numFmtId="187" fontId="24" fillId="0" borderId="6" xfId="1" applyNumberFormat="1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187" fontId="15" fillId="0" borderId="4" xfId="1" applyNumberFormat="1" applyFont="1" applyBorder="1" applyAlignment="1">
      <alignment horizontal="center"/>
    </xf>
    <xf numFmtId="187" fontId="15" fillId="0" borderId="5" xfId="1" applyNumberFormat="1" applyFont="1" applyBorder="1" applyAlignment="1">
      <alignment horizontal="center"/>
    </xf>
    <xf numFmtId="187" fontId="15" fillId="0" borderId="6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89"/>
  <sheetViews>
    <sheetView tabSelected="1" topLeftCell="A10" workbookViewId="0">
      <selection activeCell="O9" sqref="O9"/>
    </sheetView>
  </sheetViews>
  <sheetFormatPr defaultRowHeight="17.25" x14ac:dyDescent="0.3"/>
  <cols>
    <col min="1" max="1" width="2.875" style="227" customWidth="1"/>
    <col min="2" max="2" width="17.125" style="227" customWidth="1"/>
    <col min="3" max="3" width="18.25" style="227" customWidth="1"/>
    <col min="4" max="4" width="21.125" style="227" customWidth="1"/>
    <col min="5" max="6" width="7.5" style="304" customWidth="1"/>
    <col min="7" max="9" width="7.75" style="304" customWidth="1"/>
    <col min="10" max="10" width="12.75" style="305" customWidth="1"/>
    <col min="11" max="11" width="15.25" style="227" customWidth="1"/>
    <col min="12" max="12" width="9.875" style="319" customWidth="1"/>
    <col min="13" max="16384" width="9" style="227"/>
  </cols>
  <sheetData>
    <row r="1" spans="1:16" s="216" customFormat="1" ht="21" x14ac:dyDescent="0.35">
      <c r="B1" s="217"/>
      <c r="E1" s="218"/>
      <c r="F1" s="218"/>
      <c r="G1" s="218"/>
      <c r="H1" s="218"/>
      <c r="I1" s="218"/>
      <c r="J1" s="219"/>
      <c r="L1" s="306" t="s">
        <v>396</v>
      </c>
    </row>
    <row r="2" spans="1:16" s="216" customFormat="1" ht="21" x14ac:dyDescent="0.35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220"/>
      <c r="N2" s="220"/>
      <c r="O2" s="220"/>
      <c r="P2" s="220"/>
    </row>
    <row r="3" spans="1:16" s="216" customFormat="1" ht="21" x14ac:dyDescent="0.35">
      <c r="A3" s="324" t="s">
        <v>234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220"/>
      <c r="N3" s="220"/>
      <c r="O3" s="220"/>
      <c r="P3" s="220"/>
    </row>
    <row r="4" spans="1:16" s="216" customFormat="1" ht="21" x14ac:dyDescent="0.35">
      <c r="A4" s="324" t="s">
        <v>397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220"/>
      <c r="N4" s="220"/>
      <c r="O4" s="220"/>
      <c r="P4" s="220"/>
    </row>
    <row r="5" spans="1:16" s="216" customFormat="1" ht="21" x14ac:dyDescent="0.35">
      <c r="A5" s="324" t="s">
        <v>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220"/>
      <c r="N5" s="221"/>
      <c r="O5" s="220"/>
      <c r="P5" s="220"/>
    </row>
    <row r="6" spans="1:16" s="216" customFormat="1" ht="15.75" customHeight="1" x14ac:dyDescent="0.35">
      <c r="A6" s="276"/>
      <c r="B6" s="276"/>
      <c r="C6" s="276"/>
      <c r="D6" s="276"/>
      <c r="E6" s="276"/>
      <c r="F6" s="276"/>
      <c r="G6" s="276"/>
      <c r="H6" s="276"/>
      <c r="I6" s="276"/>
      <c r="J6" s="223"/>
      <c r="K6" s="276"/>
      <c r="L6" s="307"/>
      <c r="M6" s="220"/>
      <c r="N6" s="221"/>
      <c r="O6" s="220"/>
      <c r="P6" s="220"/>
    </row>
    <row r="7" spans="1:16" s="216" customFormat="1" ht="21" x14ac:dyDescent="0.35">
      <c r="A7" s="217" t="s">
        <v>465</v>
      </c>
      <c r="E7" s="218"/>
      <c r="F7" s="218"/>
      <c r="G7" s="218"/>
      <c r="H7" s="218"/>
      <c r="I7" s="218"/>
      <c r="J7" s="219"/>
      <c r="L7" s="308"/>
    </row>
    <row r="8" spans="1:16" s="216" customFormat="1" ht="21" x14ac:dyDescent="0.35">
      <c r="A8" s="217" t="s">
        <v>466</v>
      </c>
      <c r="E8" s="218"/>
      <c r="F8" s="218"/>
      <c r="G8" s="218"/>
      <c r="H8" s="218"/>
      <c r="I8" s="218"/>
      <c r="J8" s="219"/>
      <c r="L8" s="308"/>
    </row>
    <row r="9" spans="1:16" s="216" customFormat="1" ht="21" x14ac:dyDescent="0.35">
      <c r="A9" s="217" t="s">
        <v>467</v>
      </c>
      <c r="E9" s="218"/>
      <c r="F9" s="218"/>
      <c r="G9" s="218"/>
      <c r="H9" s="218"/>
      <c r="I9" s="218"/>
      <c r="J9" s="219"/>
      <c r="L9" s="308"/>
    </row>
    <row r="10" spans="1:16" s="216" customFormat="1" ht="21" x14ac:dyDescent="0.35">
      <c r="A10" s="217" t="s">
        <v>459</v>
      </c>
      <c r="E10" s="218"/>
      <c r="F10" s="218"/>
      <c r="G10" s="218"/>
      <c r="H10" s="218"/>
      <c r="I10" s="218"/>
      <c r="J10" s="219"/>
      <c r="L10" s="308"/>
    </row>
    <row r="11" spans="1:16" x14ac:dyDescent="0.3">
      <c r="A11" s="225"/>
      <c r="B11" s="225"/>
      <c r="C11" s="225"/>
      <c r="D11" s="225" t="s">
        <v>4</v>
      </c>
      <c r="E11" s="325" t="s">
        <v>238</v>
      </c>
      <c r="F11" s="326"/>
      <c r="G11" s="326"/>
      <c r="H11" s="326"/>
      <c r="I11" s="326"/>
      <c r="J11" s="226" t="s">
        <v>9</v>
      </c>
      <c r="K11" s="278" t="s">
        <v>25</v>
      </c>
      <c r="L11" s="309" t="s">
        <v>21</v>
      </c>
    </row>
    <row r="12" spans="1:16" x14ac:dyDescent="0.3">
      <c r="A12" s="228" t="s">
        <v>2</v>
      </c>
      <c r="B12" s="228" t="s">
        <v>20</v>
      </c>
      <c r="C12" s="228" t="s">
        <v>3</v>
      </c>
      <c r="D12" s="228" t="s">
        <v>5</v>
      </c>
      <c r="E12" s="229" t="s">
        <v>7</v>
      </c>
      <c r="F12" s="230" t="s">
        <v>11</v>
      </c>
      <c r="G12" s="279" t="s">
        <v>18</v>
      </c>
      <c r="H12" s="230" t="s">
        <v>19</v>
      </c>
      <c r="I12" s="279" t="s">
        <v>232</v>
      </c>
      <c r="J12" s="232" t="s">
        <v>10</v>
      </c>
      <c r="K12" s="280" t="s">
        <v>26</v>
      </c>
      <c r="L12" s="310" t="s">
        <v>22</v>
      </c>
    </row>
    <row r="13" spans="1:16" x14ac:dyDescent="0.3">
      <c r="A13" s="233"/>
      <c r="B13" s="233"/>
      <c r="C13" s="233"/>
      <c r="D13" s="233"/>
      <c r="E13" s="234" t="s">
        <v>8</v>
      </c>
      <c r="F13" s="235" t="s">
        <v>8</v>
      </c>
      <c r="G13" s="281" t="s">
        <v>8</v>
      </c>
      <c r="H13" s="235" t="s">
        <v>8</v>
      </c>
      <c r="I13" s="281" t="s">
        <v>8</v>
      </c>
      <c r="J13" s="237"/>
      <c r="K13" s="280"/>
      <c r="L13" s="311"/>
    </row>
    <row r="14" spans="1:16" s="246" customFormat="1" ht="18.75" x14ac:dyDescent="0.3">
      <c r="A14" s="238">
        <v>1</v>
      </c>
      <c r="B14" s="239" t="s">
        <v>236</v>
      </c>
      <c r="C14" s="263" t="s">
        <v>240</v>
      </c>
      <c r="D14" s="239" t="s">
        <v>250</v>
      </c>
      <c r="E14" s="243">
        <v>0</v>
      </c>
      <c r="F14" s="243">
        <v>0</v>
      </c>
      <c r="G14" s="282">
        <v>1036000</v>
      </c>
      <c r="H14" s="283">
        <v>1036000</v>
      </c>
      <c r="I14" s="282">
        <v>1036000</v>
      </c>
      <c r="J14" s="239" t="s">
        <v>253</v>
      </c>
      <c r="K14" s="240" t="s">
        <v>243</v>
      </c>
      <c r="L14" s="312" t="s">
        <v>114</v>
      </c>
    </row>
    <row r="15" spans="1:16" s="246" customFormat="1" x14ac:dyDescent="0.3">
      <c r="A15" s="247"/>
      <c r="B15" s="248" t="s">
        <v>245</v>
      </c>
      <c r="C15" s="249" t="s">
        <v>247</v>
      </c>
      <c r="D15" s="248" t="s">
        <v>251</v>
      </c>
      <c r="E15" s="251"/>
      <c r="F15" s="252"/>
      <c r="G15" s="251"/>
      <c r="H15" s="252"/>
      <c r="I15" s="251"/>
      <c r="J15" s="253" t="s">
        <v>254</v>
      </c>
      <c r="K15" s="249" t="s">
        <v>255</v>
      </c>
      <c r="L15" s="313"/>
    </row>
    <row r="16" spans="1:16" s="246" customFormat="1" x14ac:dyDescent="0.3">
      <c r="A16" s="247"/>
      <c r="B16" s="248" t="s">
        <v>246</v>
      </c>
      <c r="C16" s="249" t="s">
        <v>248</v>
      </c>
      <c r="D16" s="248" t="s">
        <v>252</v>
      </c>
      <c r="E16" s="251"/>
      <c r="F16" s="252"/>
      <c r="G16" s="251"/>
      <c r="H16" s="252"/>
      <c r="I16" s="251"/>
      <c r="J16" s="253"/>
      <c r="K16" s="255" t="s">
        <v>256</v>
      </c>
      <c r="L16" s="313"/>
    </row>
    <row r="17" spans="1:12" s="246" customFormat="1" x14ac:dyDescent="0.3">
      <c r="A17" s="247"/>
      <c r="B17" s="248"/>
      <c r="C17" s="249" t="s">
        <v>249</v>
      </c>
      <c r="D17" s="248"/>
      <c r="E17" s="251"/>
      <c r="F17" s="252"/>
      <c r="G17" s="251"/>
      <c r="H17" s="252"/>
      <c r="I17" s="251"/>
      <c r="J17" s="253"/>
      <c r="K17" s="255" t="s">
        <v>257</v>
      </c>
      <c r="L17" s="314"/>
    </row>
    <row r="18" spans="1:12" s="246" customFormat="1" x14ac:dyDescent="0.3">
      <c r="A18" s="247"/>
      <c r="B18" s="248"/>
      <c r="C18" s="249"/>
      <c r="D18" s="248"/>
      <c r="E18" s="251"/>
      <c r="F18" s="252"/>
      <c r="G18" s="251"/>
      <c r="H18" s="252"/>
      <c r="I18" s="251"/>
      <c r="J18" s="253"/>
      <c r="K18" s="255" t="s">
        <v>258</v>
      </c>
      <c r="L18" s="314"/>
    </row>
    <row r="19" spans="1:12" s="246" customFormat="1" x14ac:dyDescent="0.3">
      <c r="A19" s="256"/>
      <c r="B19" s="257"/>
      <c r="C19" s="258"/>
      <c r="D19" s="257"/>
      <c r="E19" s="259"/>
      <c r="F19" s="260"/>
      <c r="G19" s="259"/>
      <c r="H19" s="260"/>
      <c r="I19" s="259"/>
      <c r="J19" s="261"/>
      <c r="K19" s="262" t="s">
        <v>249</v>
      </c>
      <c r="L19" s="315"/>
    </row>
    <row r="20" spans="1:12" s="246" customFormat="1" ht="18.75" x14ac:dyDescent="0.3">
      <c r="A20" s="238">
        <v>2</v>
      </c>
      <c r="B20" s="239" t="s">
        <v>322</v>
      </c>
      <c r="C20" s="263" t="s">
        <v>240</v>
      </c>
      <c r="D20" s="239" t="s">
        <v>452</v>
      </c>
      <c r="E20" s="284">
        <v>0</v>
      </c>
      <c r="F20" s="243">
        <v>0</v>
      </c>
      <c r="G20" s="244">
        <v>500000</v>
      </c>
      <c r="H20" s="245">
        <v>500000</v>
      </c>
      <c r="I20" s="244">
        <v>500000</v>
      </c>
      <c r="J20" s="239" t="s">
        <v>253</v>
      </c>
      <c r="K20" s="240" t="s">
        <v>243</v>
      </c>
      <c r="L20" s="312" t="s">
        <v>114</v>
      </c>
    </row>
    <row r="21" spans="1:12" s="246" customFormat="1" x14ac:dyDescent="0.3">
      <c r="A21" s="247"/>
      <c r="B21" s="248" t="s">
        <v>323</v>
      </c>
      <c r="C21" s="249" t="s">
        <v>247</v>
      </c>
      <c r="D21" s="248" t="s">
        <v>251</v>
      </c>
      <c r="E21" s="251"/>
      <c r="F21" s="252"/>
      <c r="G21" s="251"/>
      <c r="H21" s="252"/>
      <c r="I21" s="251"/>
      <c r="J21" s="253" t="s">
        <v>254</v>
      </c>
      <c r="K21" s="249" t="s">
        <v>255</v>
      </c>
      <c r="L21" s="313"/>
    </row>
    <row r="22" spans="1:12" s="246" customFormat="1" x14ac:dyDescent="0.3">
      <c r="A22" s="247"/>
      <c r="B22" s="250" t="s">
        <v>453</v>
      </c>
      <c r="C22" s="249" t="s">
        <v>281</v>
      </c>
      <c r="D22" s="248" t="s">
        <v>283</v>
      </c>
      <c r="E22" s="251"/>
      <c r="F22" s="252"/>
      <c r="G22" s="251"/>
      <c r="H22" s="252"/>
      <c r="I22" s="251"/>
      <c r="J22" s="253"/>
      <c r="K22" s="255" t="s">
        <v>256</v>
      </c>
      <c r="L22" s="313"/>
    </row>
    <row r="23" spans="1:12" s="246" customFormat="1" x14ac:dyDescent="0.3">
      <c r="A23" s="247"/>
      <c r="B23" s="248" t="s">
        <v>278</v>
      </c>
      <c r="C23" s="249" t="s">
        <v>282</v>
      </c>
      <c r="D23" s="248"/>
      <c r="E23" s="251"/>
      <c r="F23" s="252"/>
      <c r="G23" s="251"/>
      <c r="H23" s="252"/>
      <c r="I23" s="251"/>
      <c r="J23" s="253"/>
      <c r="K23" s="255" t="s">
        <v>257</v>
      </c>
      <c r="L23" s="314"/>
    </row>
    <row r="24" spans="1:12" s="246" customFormat="1" x14ac:dyDescent="0.3">
      <c r="A24" s="256"/>
      <c r="B24" s="257"/>
      <c r="C24" s="258"/>
      <c r="D24" s="257"/>
      <c r="E24" s="259"/>
      <c r="F24" s="260"/>
      <c r="G24" s="259"/>
      <c r="H24" s="260"/>
      <c r="I24" s="259"/>
      <c r="J24" s="261"/>
      <c r="K24" s="262" t="s">
        <v>284</v>
      </c>
      <c r="L24" s="315"/>
    </row>
    <row r="25" spans="1:12" s="246" customFormat="1" x14ac:dyDescent="0.3">
      <c r="A25" s="249"/>
      <c r="B25" s="249"/>
      <c r="C25" s="249"/>
      <c r="D25" s="249"/>
      <c r="E25" s="251"/>
      <c r="F25" s="251"/>
      <c r="G25" s="251"/>
      <c r="H25" s="251"/>
      <c r="I25" s="251"/>
      <c r="J25" s="277"/>
      <c r="K25" s="255"/>
      <c r="L25" s="316"/>
    </row>
    <row r="26" spans="1:12" s="246" customFormat="1" x14ac:dyDescent="0.3">
      <c r="A26" s="249"/>
      <c r="B26" s="249"/>
      <c r="C26" s="249"/>
      <c r="D26" s="249"/>
      <c r="E26" s="251"/>
      <c r="F26" s="251"/>
      <c r="G26" s="251"/>
      <c r="H26" s="251"/>
      <c r="I26" s="251"/>
      <c r="J26" s="277"/>
      <c r="K26" s="255"/>
      <c r="L26" s="316"/>
    </row>
    <row r="27" spans="1:12" s="246" customFormat="1" x14ac:dyDescent="0.3">
      <c r="A27" s="249"/>
      <c r="B27" s="249"/>
      <c r="C27" s="249"/>
      <c r="D27" s="249"/>
      <c r="E27" s="251"/>
      <c r="F27" s="251"/>
      <c r="G27" s="251"/>
      <c r="H27" s="251"/>
      <c r="I27" s="251"/>
      <c r="J27" s="277"/>
      <c r="K27" s="255"/>
      <c r="L27" s="316"/>
    </row>
    <row r="28" spans="1:12" s="246" customFormat="1" x14ac:dyDescent="0.3">
      <c r="A28" s="249"/>
      <c r="B28" s="249"/>
      <c r="C28" s="249"/>
      <c r="D28" s="249"/>
      <c r="E28" s="251"/>
      <c r="F28" s="251"/>
      <c r="G28" s="251"/>
      <c r="H28" s="251"/>
      <c r="I28" s="251"/>
      <c r="J28" s="277"/>
      <c r="K28" s="255"/>
      <c r="L28" s="316"/>
    </row>
    <row r="29" spans="1:12" s="246" customFormat="1" ht="21" x14ac:dyDescent="0.35">
      <c r="A29" s="249"/>
      <c r="B29" s="249"/>
      <c r="C29" s="249"/>
      <c r="D29" s="249"/>
      <c r="E29" s="251"/>
      <c r="F29" s="251"/>
      <c r="G29" s="251"/>
      <c r="H29" s="251"/>
      <c r="I29" s="251"/>
      <c r="J29" s="277"/>
      <c r="K29" s="255"/>
      <c r="L29" s="317">
        <v>125</v>
      </c>
    </row>
    <row r="30" spans="1:12" s="216" customFormat="1" ht="21" x14ac:dyDescent="0.35">
      <c r="B30" s="217"/>
      <c r="E30" s="218"/>
      <c r="F30" s="218"/>
      <c r="G30" s="218"/>
      <c r="H30" s="218"/>
      <c r="I30" s="218"/>
      <c r="J30" s="219"/>
      <c r="L30" s="306" t="s">
        <v>396</v>
      </c>
    </row>
    <row r="31" spans="1:12" s="216" customFormat="1" ht="21" x14ac:dyDescent="0.35">
      <c r="A31" s="217" t="s">
        <v>465</v>
      </c>
      <c r="E31" s="218"/>
      <c r="F31" s="218"/>
      <c r="G31" s="218"/>
      <c r="H31" s="218"/>
      <c r="I31" s="218"/>
      <c r="J31" s="219"/>
      <c r="L31" s="308"/>
    </row>
    <row r="32" spans="1:12" s="216" customFormat="1" ht="21" x14ac:dyDescent="0.35">
      <c r="A32" s="217" t="s">
        <v>466</v>
      </c>
      <c r="E32" s="218"/>
      <c r="F32" s="218"/>
      <c r="G32" s="218"/>
      <c r="H32" s="218"/>
      <c r="I32" s="218"/>
      <c r="J32" s="219"/>
      <c r="L32" s="308"/>
    </row>
    <row r="33" spans="1:12" s="216" customFormat="1" ht="21" x14ac:dyDescent="0.35">
      <c r="A33" s="217" t="s">
        <v>467</v>
      </c>
      <c r="E33" s="218"/>
      <c r="F33" s="218"/>
      <c r="G33" s="218"/>
      <c r="H33" s="218"/>
      <c r="I33" s="218"/>
      <c r="J33" s="219"/>
      <c r="L33" s="308"/>
    </row>
    <row r="34" spans="1:12" s="216" customFormat="1" ht="21" x14ac:dyDescent="0.35">
      <c r="A34" s="217" t="s">
        <v>459</v>
      </c>
      <c r="E34" s="218"/>
      <c r="F34" s="218"/>
      <c r="G34" s="218"/>
      <c r="H34" s="218"/>
      <c r="I34" s="218"/>
      <c r="J34" s="219"/>
      <c r="L34" s="308"/>
    </row>
    <row r="35" spans="1:12" x14ac:dyDescent="0.3">
      <c r="A35" s="225"/>
      <c r="B35" s="225"/>
      <c r="C35" s="225"/>
      <c r="D35" s="225" t="s">
        <v>4</v>
      </c>
      <c r="E35" s="325" t="s">
        <v>238</v>
      </c>
      <c r="F35" s="326"/>
      <c r="G35" s="326"/>
      <c r="H35" s="326"/>
      <c r="I35" s="326"/>
      <c r="J35" s="226" t="s">
        <v>9</v>
      </c>
      <c r="K35" s="278" t="s">
        <v>25</v>
      </c>
      <c r="L35" s="309" t="s">
        <v>21</v>
      </c>
    </row>
    <row r="36" spans="1:12" x14ac:dyDescent="0.3">
      <c r="A36" s="228" t="s">
        <v>2</v>
      </c>
      <c r="B36" s="228" t="s">
        <v>20</v>
      </c>
      <c r="C36" s="228" t="s">
        <v>3</v>
      </c>
      <c r="D36" s="228" t="s">
        <v>5</v>
      </c>
      <c r="E36" s="229" t="s">
        <v>7</v>
      </c>
      <c r="F36" s="230" t="s">
        <v>11</v>
      </c>
      <c r="G36" s="279" t="s">
        <v>18</v>
      </c>
      <c r="H36" s="230" t="s">
        <v>19</v>
      </c>
      <c r="I36" s="279" t="s">
        <v>232</v>
      </c>
      <c r="J36" s="232" t="s">
        <v>10</v>
      </c>
      <c r="K36" s="280" t="s">
        <v>26</v>
      </c>
      <c r="L36" s="310" t="s">
        <v>22</v>
      </c>
    </row>
    <row r="37" spans="1:12" x14ac:dyDescent="0.3">
      <c r="A37" s="233"/>
      <c r="B37" s="233"/>
      <c r="C37" s="233"/>
      <c r="D37" s="233"/>
      <c r="E37" s="234" t="s">
        <v>8</v>
      </c>
      <c r="F37" s="235" t="s">
        <v>8</v>
      </c>
      <c r="G37" s="281" t="s">
        <v>8</v>
      </c>
      <c r="H37" s="235" t="s">
        <v>8</v>
      </c>
      <c r="I37" s="281" t="s">
        <v>8</v>
      </c>
      <c r="J37" s="237"/>
      <c r="K37" s="280"/>
      <c r="L37" s="311"/>
    </row>
    <row r="38" spans="1:12" s="246" customFormat="1" ht="18.75" x14ac:dyDescent="0.3">
      <c r="A38" s="238">
        <v>3</v>
      </c>
      <c r="B38" s="239" t="s">
        <v>239</v>
      </c>
      <c r="C38" s="240" t="s">
        <v>316</v>
      </c>
      <c r="D38" s="264" t="s">
        <v>288</v>
      </c>
      <c r="E38" s="243">
        <v>0</v>
      </c>
      <c r="F38" s="285">
        <v>1172000</v>
      </c>
      <c r="G38" s="286">
        <v>1172000</v>
      </c>
      <c r="H38" s="285">
        <v>1172000</v>
      </c>
      <c r="I38" s="286">
        <v>1172000</v>
      </c>
      <c r="J38" s="239" t="s">
        <v>305</v>
      </c>
      <c r="K38" s="240" t="s">
        <v>306</v>
      </c>
      <c r="L38" s="312" t="s">
        <v>114</v>
      </c>
    </row>
    <row r="39" spans="1:12" s="246" customFormat="1" x14ac:dyDescent="0.3">
      <c r="A39" s="247"/>
      <c r="B39" s="248" t="s">
        <v>314</v>
      </c>
      <c r="C39" s="249" t="s">
        <v>296</v>
      </c>
      <c r="D39" s="248" t="s">
        <v>317</v>
      </c>
      <c r="E39" s="251"/>
      <c r="F39" s="252"/>
      <c r="G39" s="251"/>
      <c r="H39" s="252"/>
      <c r="I39" s="251"/>
      <c r="J39" s="253" t="s">
        <v>289</v>
      </c>
      <c r="K39" s="249" t="s">
        <v>463</v>
      </c>
      <c r="L39" s="313"/>
    </row>
    <row r="40" spans="1:12" s="246" customFormat="1" x14ac:dyDescent="0.3">
      <c r="A40" s="247"/>
      <c r="B40" s="248" t="s">
        <v>455</v>
      </c>
      <c r="C40" s="249" t="s">
        <v>297</v>
      </c>
      <c r="D40" s="248" t="s">
        <v>318</v>
      </c>
      <c r="E40" s="251"/>
      <c r="F40" s="252"/>
      <c r="G40" s="251"/>
      <c r="H40" s="252"/>
      <c r="I40" s="251"/>
      <c r="J40" s="253"/>
      <c r="K40" s="249" t="s">
        <v>464</v>
      </c>
      <c r="L40" s="313"/>
    </row>
    <row r="41" spans="1:12" s="246" customFormat="1" x14ac:dyDescent="0.3">
      <c r="A41" s="247"/>
      <c r="B41" s="248" t="s">
        <v>457</v>
      </c>
      <c r="C41" s="254" t="s">
        <v>298</v>
      </c>
      <c r="D41" s="248" t="s">
        <v>319</v>
      </c>
      <c r="E41" s="251"/>
      <c r="F41" s="252"/>
      <c r="G41" s="251"/>
      <c r="H41" s="252"/>
      <c r="I41" s="251"/>
      <c r="J41" s="253"/>
      <c r="K41" s="254" t="s">
        <v>310</v>
      </c>
      <c r="L41" s="314"/>
    </row>
    <row r="42" spans="1:12" s="246" customFormat="1" x14ac:dyDescent="0.3">
      <c r="A42" s="247"/>
      <c r="B42" s="248"/>
      <c r="C42" s="249" t="s">
        <v>299</v>
      </c>
      <c r="D42" s="248" t="s">
        <v>320</v>
      </c>
      <c r="E42" s="251"/>
      <c r="F42" s="252"/>
      <c r="G42" s="251"/>
      <c r="H42" s="252"/>
      <c r="I42" s="251"/>
      <c r="J42" s="253"/>
      <c r="K42" s="249" t="s">
        <v>311</v>
      </c>
      <c r="L42" s="314"/>
    </row>
    <row r="43" spans="1:12" s="246" customFormat="1" x14ac:dyDescent="0.3">
      <c r="A43" s="247"/>
      <c r="B43" s="248"/>
      <c r="C43" s="255" t="s">
        <v>294</v>
      </c>
      <c r="D43" s="248" t="s">
        <v>321</v>
      </c>
      <c r="E43" s="251"/>
      <c r="F43" s="252"/>
      <c r="G43" s="251"/>
      <c r="H43" s="252"/>
      <c r="I43" s="251"/>
      <c r="J43" s="253"/>
      <c r="K43" s="255" t="s">
        <v>312</v>
      </c>
      <c r="L43" s="314"/>
    </row>
    <row r="44" spans="1:12" s="246" customFormat="1" x14ac:dyDescent="0.3">
      <c r="A44" s="247"/>
      <c r="B44" s="248"/>
      <c r="C44" s="249"/>
      <c r="D44" s="248"/>
      <c r="E44" s="251"/>
      <c r="F44" s="252"/>
      <c r="G44" s="251"/>
      <c r="H44" s="252"/>
      <c r="I44" s="251"/>
      <c r="J44" s="253"/>
      <c r="K44" s="262" t="s">
        <v>313</v>
      </c>
      <c r="L44" s="315"/>
    </row>
    <row r="45" spans="1:12" s="246" customFormat="1" ht="18.75" x14ac:dyDescent="0.3">
      <c r="A45" s="238">
        <v>4</v>
      </c>
      <c r="B45" s="239" t="s">
        <v>322</v>
      </c>
      <c r="C45" s="240" t="s">
        <v>327</v>
      </c>
      <c r="D45" s="239" t="s">
        <v>335</v>
      </c>
      <c r="E45" s="243">
        <v>0</v>
      </c>
      <c r="F45" s="243">
        <v>0</v>
      </c>
      <c r="G45" s="282">
        <v>1000000</v>
      </c>
      <c r="H45" s="283">
        <v>1000000</v>
      </c>
      <c r="I45" s="282">
        <v>1000000</v>
      </c>
      <c r="J45" s="239" t="s">
        <v>305</v>
      </c>
      <c r="K45" s="287" t="s">
        <v>338</v>
      </c>
      <c r="L45" s="312" t="s">
        <v>114</v>
      </c>
    </row>
    <row r="46" spans="1:12" s="246" customFormat="1" x14ac:dyDescent="0.3">
      <c r="A46" s="247"/>
      <c r="B46" s="248" t="s">
        <v>323</v>
      </c>
      <c r="C46" s="249" t="s">
        <v>328</v>
      </c>
      <c r="D46" s="248" t="s">
        <v>336</v>
      </c>
      <c r="E46" s="251"/>
      <c r="F46" s="252"/>
      <c r="G46" s="251"/>
      <c r="H46" s="252"/>
      <c r="I46" s="251"/>
      <c r="J46" s="253" t="s">
        <v>289</v>
      </c>
      <c r="K46" s="288" t="s">
        <v>339</v>
      </c>
      <c r="L46" s="313"/>
    </row>
    <row r="47" spans="1:12" s="246" customFormat="1" x14ac:dyDescent="0.3">
      <c r="A47" s="247"/>
      <c r="B47" s="248" t="s">
        <v>324</v>
      </c>
      <c r="C47" s="249" t="s">
        <v>329</v>
      </c>
      <c r="D47" s="248" t="s">
        <v>337</v>
      </c>
      <c r="E47" s="251"/>
      <c r="F47" s="252"/>
      <c r="G47" s="251"/>
      <c r="H47" s="252"/>
      <c r="I47" s="251"/>
      <c r="J47" s="253"/>
      <c r="K47" s="288" t="s">
        <v>340</v>
      </c>
      <c r="L47" s="313"/>
    </row>
    <row r="48" spans="1:12" s="246" customFormat="1" x14ac:dyDescent="0.3">
      <c r="A48" s="247"/>
      <c r="B48" s="248" t="s">
        <v>325</v>
      </c>
      <c r="C48" s="254" t="s">
        <v>330</v>
      </c>
      <c r="D48" s="248"/>
      <c r="E48" s="251"/>
      <c r="F48" s="252"/>
      <c r="G48" s="251"/>
      <c r="H48" s="252"/>
      <c r="I48" s="251"/>
      <c r="J48" s="253"/>
      <c r="K48" s="289" t="s">
        <v>341</v>
      </c>
      <c r="L48" s="314"/>
    </row>
    <row r="49" spans="1:12" s="246" customFormat="1" x14ac:dyDescent="0.3">
      <c r="A49" s="247"/>
      <c r="B49" s="248" t="s">
        <v>326</v>
      </c>
      <c r="C49" s="249" t="s">
        <v>331</v>
      </c>
      <c r="D49" s="248"/>
      <c r="E49" s="251"/>
      <c r="F49" s="252"/>
      <c r="G49" s="251"/>
      <c r="H49" s="252"/>
      <c r="I49" s="251"/>
      <c r="J49" s="253"/>
      <c r="K49" s="288" t="s">
        <v>342</v>
      </c>
      <c r="L49" s="314"/>
    </row>
    <row r="50" spans="1:12" s="246" customFormat="1" x14ac:dyDescent="0.3">
      <c r="A50" s="247"/>
      <c r="B50" s="248"/>
      <c r="C50" s="249" t="s">
        <v>332</v>
      </c>
      <c r="D50" s="248"/>
      <c r="E50" s="251"/>
      <c r="F50" s="252"/>
      <c r="G50" s="251"/>
      <c r="H50" s="252"/>
      <c r="I50" s="251"/>
      <c r="J50" s="253"/>
      <c r="K50" s="288" t="s">
        <v>458</v>
      </c>
      <c r="L50" s="314"/>
    </row>
    <row r="51" spans="1:12" s="246" customFormat="1" x14ac:dyDescent="0.3">
      <c r="A51" s="247"/>
      <c r="B51" s="248"/>
      <c r="C51" s="255" t="s">
        <v>333</v>
      </c>
      <c r="D51" s="248"/>
      <c r="E51" s="251"/>
      <c r="F51" s="252"/>
      <c r="G51" s="251"/>
      <c r="H51" s="252"/>
      <c r="I51" s="251"/>
      <c r="J51" s="253"/>
      <c r="K51" s="290" t="s">
        <v>345</v>
      </c>
      <c r="L51" s="314"/>
    </row>
    <row r="52" spans="1:12" s="246" customFormat="1" x14ac:dyDescent="0.3">
      <c r="A52" s="256"/>
      <c r="B52" s="257"/>
      <c r="C52" s="258" t="s">
        <v>334</v>
      </c>
      <c r="D52" s="257"/>
      <c r="E52" s="259"/>
      <c r="F52" s="260"/>
      <c r="G52" s="259"/>
      <c r="H52" s="260"/>
      <c r="I52" s="259"/>
      <c r="J52" s="261"/>
      <c r="K52" s="291" t="s">
        <v>346</v>
      </c>
      <c r="L52" s="315"/>
    </row>
    <row r="53" spans="1:12" s="246" customFormat="1" x14ac:dyDescent="0.3">
      <c r="A53" s="249"/>
      <c r="B53" s="249"/>
      <c r="C53" s="249"/>
      <c r="D53" s="249"/>
      <c r="E53" s="251"/>
      <c r="F53" s="251"/>
      <c r="G53" s="251"/>
      <c r="H53" s="251"/>
      <c r="I53" s="251"/>
      <c r="J53" s="277"/>
      <c r="K53" s="290"/>
      <c r="L53" s="316"/>
    </row>
    <row r="54" spans="1:12" s="246" customFormat="1" x14ac:dyDescent="0.3">
      <c r="A54" s="249"/>
      <c r="B54" s="249"/>
      <c r="C54" s="249"/>
      <c r="D54" s="249"/>
      <c r="E54" s="251"/>
      <c r="F54" s="251"/>
      <c r="G54" s="251"/>
      <c r="H54" s="251"/>
      <c r="I54" s="251"/>
      <c r="J54" s="277"/>
      <c r="K54" s="290"/>
      <c r="L54" s="316"/>
    </row>
    <row r="55" spans="1:12" s="246" customFormat="1" x14ac:dyDescent="0.3">
      <c r="A55" s="249"/>
      <c r="B55" s="249"/>
      <c r="C55" s="249"/>
      <c r="D55" s="249"/>
      <c r="E55" s="251"/>
      <c r="F55" s="251"/>
      <c r="G55" s="251"/>
      <c r="H55" s="251"/>
      <c r="I55" s="251"/>
      <c r="J55" s="277"/>
      <c r="K55" s="290"/>
      <c r="L55" s="316"/>
    </row>
    <row r="56" spans="1:12" s="246" customFormat="1" x14ac:dyDescent="0.3">
      <c r="A56" s="249"/>
      <c r="B56" s="249"/>
      <c r="C56" s="249"/>
      <c r="D56" s="249"/>
      <c r="E56" s="251"/>
      <c r="F56" s="251"/>
      <c r="G56" s="251"/>
      <c r="H56" s="251"/>
      <c r="I56" s="251"/>
      <c r="J56" s="277"/>
      <c r="K56" s="290"/>
      <c r="L56" s="316"/>
    </row>
    <row r="57" spans="1:12" s="246" customFormat="1" x14ac:dyDescent="0.3">
      <c r="A57" s="249"/>
      <c r="B57" s="249"/>
      <c r="C57" s="249"/>
      <c r="D57" s="249"/>
      <c r="E57" s="251"/>
      <c r="F57" s="251"/>
      <c r="G57" s="251"/>
      <c r="H57" s="251"/>
      <c r="I57" s="251"/>
      <c r="J57" s="277"/>
      <c r="K57" s="290"/>
      <c r="L57" s="316"/>
    </row>
    <row r="58" spans="1:12" s="246" customFormat="1" x14ac:dyDescent="0.3">
      <c r="A58" s="249"/>
      <c r="B58" s="249"/>
      <c r="C58" s="249"/>
      <c r="D58" s="249"/>
      <c r="E58" s="251"/>
      <c r="F58" s="251"/>
      <c r="G58" s="251"/>
      <c r="H58" s="251"/>
      <c r="I58" s="251"/>
      <c r="J58" s="277"/>
      <c r="K58" s="290"/>
      <c r="L58" s="316"/>
    </row>
    <row r="59" spans="1:12" s="246" customFormat="1" ht="21" x14ac:dyDescent="0.35">
      <c r="A59" s="249"/>
      <c r="B59" s="249"/>
      <c r="C59" s="249"/>
      <c r="D59" s="249"/>
      <c r="E59" s="251"/>
      <c r="F59" s="251"/>
      <c r="G59" s="251"/>
      <c r="H59" s="251"/>
      <c r="I59" s="251"/>
      <c r="J59" s="277"/>
      <c r="K59" s="290"/>
      <c r="L59" s="317">
        <v>126</v>
      </c>
    </row>
    <row r="60" spans="1:12" s="216" customFormat="1" ht="21" x14ac:dyDescent="0.35">
      <c r="B60" s="217"/>
      <c r="E60" s="218"/>
      <c r="F60" s="218"/>
      <c r="G60" s="218"/>
      <c r="H60" s="218"/>
      <c r="I60" s="218"/>
      <c r="J60" s="219"/>
      <c r="L60" s="306" t="s">
        <v>396</v>
      </c>
    </row>
    <row r="61" spans="1:12" s="216" customFormat="1" ht="21" x14ac:dyDescent="0.35">
      <c r="A61" s="217" t="s">
        <v>465</v>
      </c>
      <c r="E61" s="218"/>
      <c r="F61" s="218"/>
      <c r="G61" s="218"/>
      <c r="H61" s="218"/>
      <c r="I61" s="218"/>
      <c r="J61" s="219"/>
      <c r="L61" s="308"/>
    </row>
    <row r="62" spans="1:12" s="216" customFormat="1" ht="21" x14ac:dyDescent="0.35">
      <c r="A62" s="217" t="s">
        <v>466</v>
      </c>
      <c r="E62" s="218"/>
      <c r="F62" s="218"/>
      <c r="G62" s="218"/>
      <c r="H62" s="218"/>
      <c r="I62" s="218"/>
      <c r="J62" s="219"/>
      <c r="L62" s="308"/>
    </row>
    <row r="63" spans="1:12" s="216" customFormat="1" ht="21" x14ac:dyDescent="0.35">
      <c r="A63" s="217" t="s">
        <v>467</v>
      </c>
      <c r="E63" s="218"/>
      <c r="F63" s="218"/>
      <c r="G63" s="218"/>
      <c r="H63" s="218"/>
      <c r="I63" s="218"/>
      <c r="J63" s="219"/>
      <c r="L63" s="308"/>
    </row>
    <row r="64" spans="1:12" s="216" customFormat="1" ht="21" x14ac:dyDescent="0.35">
      <c r="A64" s="217" t="s">
        <v>459</v>
      </c>
      <c r="E64" s="218"/>
      <c r="F64" s="218"/>
      <c r="G64" s="218"/>
      <c r="H64" s="218"/>
      <c r="I64" s="218"/>
      <c r="J64" s="219"/>
      <c r="L64" s="308"/>
    </row>
    <row r="65" spans="1:12" x14ac:dyDescent="0.3">
      <c r="A65" s="225"/>
      <c r="B65" s="225"/>
      <c r="C65" s="225"/>
      <c r="D65" s="225" t="s">
        <v>4</v>
      </c>
      <c r="E65" s="325" t="s">
        <v>238</v>
      </c>
      <c r="F65" s="326"/>
      <c r="G65" s="326"/>
      <c r="H65" s="326"/>
      <c r="I65" s="326"/>
      <c r="J65" s="226" t="s">
        <v>9</v>
      </c>
      <c r="K65" s="225" t="s">
        <v>25</v>
      </c>
      <c r="L65" s="309" t="s">
        <v>21</v>
      </c>
    </row>
    <row r="66" spans="1:12" x14ac:dyDescent="0.3">
      <c r="A66" s="228" t="s">
        <v>2</v>
      </c>
      <c r="B66" s="228" t="s">
        <v>20</v>
      </c>
      <c r="C66" s="228" t="s">
        <v>3</v>
      </c>
      <c r="D66" s="228" t="s">
        <v>5</v>
      </c>
      <c r="E66" s="229" t="s">
        <v>7</v>
      </c>
      <c r="F66" s="230" t="s">
        <v>11</v>
      </c>
      <c r="G66" s="279" t="s">
        <v>18</v>
      </c>
      <c r="H66" s="230" t="s">
        <v>19</v>
      </c>
      <c r="I66" s="279" t="s">
        <v>232</v>
      </c>
      <c r="J66" s="232" t="s">
        <v>10</v>
      </c>
      <c r="K66" s="228" t="s">
        <v>26</v>
      </c>
      <c r="L66" s="310" t="s">
        <v>22</v>
      </c>
    </row>
    <row r="67" spans="1:12" x14ac:dyDescent="0.3">
      <c r="A67" s="233"/>
      <c r="B67" s="233"/>
      <c r="C67" s="233"/>
      <c r="D67" s="233"/>
      <c r="E67" s="234" t="s">
        <v>8</v>
      </c>
      <c r="F67" s="235" t="s">
        <v>8</v>
      </c>
      <c r="G67" s="281" t="s">
        <v>8</v>
      </c>
      <c r="H67" s="235" t="s">
        <v>8</v>
      </c>
      <c r="I67" s="281" t="s">
        <v>8</v>
      </c>
      <c r="J67" s="237"/>
      <c r="K67" s="233"/>
      <c r="L67" s="311"/>
    </row>
    <row r="68" spans="1:12" s="246" customFormat="1" ht="18.75" x14ac:dyDescent="0.3">
      <c r="A68" s="238">
        <v>5</v>
      </c>
      <c r="B68" s="239" t="s">
        <v>398</v>
      </c>
      <c r="C68" s="292" t="s">
        <v>399</v>
      </c>
      <c r="D68" s="239" t="s">
        <v>400</v>
      </c>
      <c r="E68" s="243">
        <v>0</v>
      </c>
      <c r="F68" s="293">
        <v>2467000</v>
      </c>
      <c r="G68" s="243">
        <v>0</v>
      </c>
      <c r="H68" s="243">
        <v>0</v>
      </c>
      <c r="I68" s="294">
        <v>0</v>
      </c>
      <c r="J68" s="295" t="s">
        <v>401</v>
      </c>
      <c r="K68" s="296" t="s">
        <v>402</v>
      </c>
      <c r="L68" s="312" t="s">
        <v>403</v>
      </c>
    </row>
    <row r="69" spans="1:12" s="246" customFormat="1" x14ac:dyDescent="0.3">
      <c r="A69" s="247"/>
      <c r="B69" s="248" t="s">
        <v>404</v>
      </c>
      <c r="C69" s="249" t="s">
        <v>405</v>
      </c>
      <c r="D69" s="250" t="s">
        <v>406</v>
      </c>
      <c r="E69" s="252"/>
      <c r="F69" s="252"/>
      <c r="G69" s="251"/>
      <c r="H69" s="252"/>
      <c r="I69" s="251"/>
      <c r="J69" s="297" t="s">
        <v>407</v>
      </c>
      <c r="K69" s="288" t="s">
        <v>408</v>
      </c>
      <c r="L69" s="314" t="s">
        <v>409</v>
      </c>
    </row>
    <row r="70" spans="1:12" s="246" customFormat="1" x14ac:dyDescent="0.3">
      <c r="A70" s="247"/>
      <c r="B70" s="248" t="s">
        <v>410</v>
      </c>
      <c r="C70" s="249" t="s">
        <v>411</v>
      </c>
      <c r="D70" s="250" t="s">
        <v>412</v>
      </c>
      <c r="E70" s="252"/>
      <c r="F70" s="252"/>
      <c r="G70" s="251"/>
      <c r="H70" s="252"/>
      <c r="I70" s="251"/>
      <c r="J70" s="298" t="s">
        <v>413</v>
      </c>
      <c r="K70" s="288" t="s">
        <v>414</v>
      </c>
      <c r="L70" s="314" t="s">
        <v>415</v>
      </c>
    </row>
    <row r="71" spans="1:12" s="246" customFormat="1" x14ac:dyDescent="0.3">
      <c r="A71" s="247"/>
      <c r="B71" s="248" t="s">
        <v>416</v>
      </c>
      <c r="C71" s="299" t="s">
        <v>417</v>
      </c>
      <c r="D71" s="250" t="s">
        <v>418</v>
      </c>
      <c r="E71" s="252"/>
      <c r="F71" s="252"/>
      <c r="G71" s="251"/>
      <c r="H71" s="252"/>
      <c r="I71" s="251"/>
      <c r="J71" s="298" t="s">
        <v>419</v>
      </c>
      <c r="K71" s="288" t="s">
        <v>420</v>
      </c>
      <c r="L71" s="314" t="s">
        <v>421</v>
      </c>
    </row>
    <row r="72" spans="1:12" s="246" customFormat="1" x14ac:dyDescent="0.3">
      <c r="A72" s="247"/>
      <c r="B72" s="248" t="s">
        <v>422</v>
      </c>
      <c r="C72" s="249" t="s">
        <v>423</v>
      </c>
      <c r="D72" s="250" t="s">
        <v>424</v>
      </c>
      <c r="E72" s="252"/>
      <c r="F72" s="252"/>
      <c r="G72" s="251"/>
      <c r="H72" s="252"/>
      <c r="I72" s="251"/>
      <c r="J72" s="298" t="s">
        <v>425</v>
      </c>
      <c r="K72" s="300" t="s">
        <v>426</v>
      </c>
      <c r="L72" s="314" t="s">
        <v>427</v>
      </c>
    </row>
    <row r="73" spans="1:12" s="246" customFormat="1" x14ac:dyDescent="0.3">
      <c r="A73" s="247"/>
      <c r="B73" s="248" t="s">
        <v>428</v>
      </c>
      <c r="C73" s="255" t="s">
        <v>429</v>
      </c>
      <c r="D73" s="250"/>
      <c r="E73" s="252"/>
      <c r="F73" s="252"/>
      <c r="G73" s="251"/>
      <c r="H73" s="252"/>
      <c r="I73" s="251"/>
      <c r="J73" s="298" t="s">
        <v>430</v>
      </c>
      <c r="K73" s="288" t="s">
        <v>431</v>
      </c>
      <c r="L73" s="314" t="s">
        <v>432</v>
      </c>
    </row>
    <row r="74" spans="1:12" s="246" customFormat="1" x14ac:dyDescent="0.3">
      <c r="A74" s="247"/>
      <c r="B74" s="248" t="s">
        <v>433</v>
      </c>
      <c r="C74" s="249" t="s">
        <v>434</v>
      </c>
      <c r="D74" s="250"/>
      <c r="E74" s="252"/>
      <c r="F74" s="252"/>
      <c r="G74" s="251"/>
      <c r="H74" s="252"/>
      <c r="I74" s="251"/>
      <c r="J74" s="298" t="s">
        <v>435</v>
      </c>
      <c r="K74" s="288" t="s">
        <v>344</v>
      </c>
      <c r="L74" s="314"/>
    </row>
    <row r="75" spans="1:12" s="246" customFormat="1" x14ac:dyDescent="0.3">
      <c r="A75" s="247"/>
      <c r="B75" s="248" t="s">
        <v>436</v>
      </c>
      <c r="C75" s="249" t="s">
        <v>437</v>
      </c>
      <c r="D75" s="250"/>
      <c r="E75" s="252"/>
      <c r="F75" s="252"/>
      <c r="G75" s="251"/>
      <c r="H75" s="252"/>
      <c r="I75" s="251"/>
      <c r="J75" s="298" t="s">
        <v>438</v>
      </c>
      <c r="K75" s="296" t="s">
        <v>439</v>
      </c>
      <c r="L75" s="314"/>
    </row>
    <row r="76" spans="1:12" s="246" customFormat="1" x14ac:dyDescent="0.3">
      <c r="A76" s="247"/>
      <c r="B76" s="248" t="s">
        <v>440</v>
      </c>
      <c r="C76" s="249"/>
      <c r="D76" s="250"/>
      <c r="E76" s="252"/>
      <c r="F76" s="252"/>
      <c r="G76" s="251"/>
      <c r="H76" s="252"/>
      <c r="I76" s="251"/>
      <c r="J76" s="298" t="s">
        <v>441</v>
      </c>
      <c r="K76" s="288" t="s">
        <v>442</v>
      </c>
      <c r="L76" s="314"/>
    </row>
    <row r="77" spans="1:12" s="246" customFormat="1" x14ac:dyDescent="0.3">
      <c r="A77" s="247"/>
      <c r="B77" s="248" t="s">
        <v>443</v>
      </c>
      <c r="C77" s="249"/>
      <c r="D77" s="250"/>
      <c r="E77" s="252"/>
      <c r="F77" s="252"/>
      <c r="G77" s="251"/>
      <c r="H77" s="252"/>
      <c r="I77" s="251"/>
      <c r="J77" s="298" t="s">
        <v>444</v>
      </c>
      <c r="K77" s="301" t="s">
        <v>445</v>
      </c>
      <c r="L77" s="314"/>
    </row>
    <row r="78" spans="1:12" s="246" customFormat="1" x14ac:dyDescent="0.3">
      <c r="A78" s="247"/>
      <c r="B78" s="248"/>
      <c r="C78" s="249"/>
      <c r="D78" s="250"/>
      <c r="E78" s="252"/>
      <c r="F78" s="252"/>
      <c r="G78" s="251"/>
      <c r="H78" s="252"/>
      <c r="I78" s="251"/>
      <c r="J78" s="298" t="s">
        <v>446</v>
      </c>
      <c r="K78" s="288" t="s">
        <v>447</v>
      </c>
      <c r="L78" s="314"/>
    </row>
    <row r="79" spans="1:12" s="246" customFormat="1" x14ac:dyDescent="0.3">
      <c r="A79" s="247"/>
      <c r="B79" s="248"/>
      <c r="C79" s="249"/>
      <c r="D79" s="250"/>
      <c r="E79" s="252"/>
      <c r="F79" s="252"/>
      <c r="G79" s="251"/>
      <c r="H79" s="252"/>
      <c r="I79" s="251"/>
      <c r="J79" s="298" t="s">
        <v>448</v>
      </c>
      <c r="K79" s="288" t="s">
        <v>449</v>
      </c>
      <c r="L79" s="314"/>
    </row>
    <row r="80" spans="1:12" s="246" customFormat="1" x14ac:dyDescent="0.3">
      <c r="A80" s="247"/>
      <c r="B80" s="248"/>
      <c r="C80" s="249"/>
      <c r="D80" s="250"/>
      <c r="E80" s="252"/>
      <c r="F80" s="252"/>
      <c r="G80" s="251"/>
      <c r="H80" s="252"/>
      <c r="I80" s="251"/>
      <c r="J80" s="298" t="s">
        <v>450</v>
      </c>
      <c r="K80" s="288"/>
      <c r="L80" s="314"/>
    </row>
    <row r="81" spans="1:12" s="246" customFormat="1" x14ac:dyDescent="0.3">
      <c r="A81" s="247"/>
      <c r="B81" s="248"/>
      <c r="C81" s="249"/>
      <c r="D81" s="302"/>
      <c r="E81" s="252"/>
      <c r="F81" s="252"/>
      <c r="G81" s="251"/>
      <c r="H81" s="252"/>
      <c r="I81" s="251"/>
      <c r="J81" s="303" t="s">
        <v>451</v>
      </c>
      <c r="K81" s="288"/>
      <c r="L81" s="315"/>
    </row>
    <row r="82" spans="1:12" s="270" customFormat="1" x14ac:dyDescent="0.3">
      <c r="A82" s="321" t="s">
        <v>468</v>
      </c>
      <c r="B82" s="322"/>
      <c r="C82" s="322"/>
      <c r="D82" s="323"/>
      <c r="E82" s="267">
        <f>+E68+E45+E38+E20+E14</f>
        <v>0</v>
      </c>
      <c r="F82" s="267">
        <f>+F68+F45+F38+F20+F14</f>
        <v>3639000</v>
      </c>
      <c r="G82" s="267">
        <f>+G68+G45+G38+G20+G14</f>
        <v>3708000</v>
      </c>
      <c r="H82" s="267">
        <f>+H68+H45+H38+H20+H14</f>
        <v>3708000</v>
      </c>
      <c r="I82" s="267">
        <f>+I68+I45+I38+I20+I14</f>
        <v>3708000</v>
      </c>
      <c r="J82" s="268"/>
      <c r="K82" s="269"/>
      <c r="L82" s="318"/>
    </row>
    <row r="89" spans="1:12" ht="21" x14ac:dyDescent="0.35">
      <c r="L89" s="317">
        <v>127</v>
      </c>
    </row>
  </sheetData>
  <mergeCells count="8">
    <mergeCell ref="A82:D82"/>
    <mergeCell ref="A2:L2"/>
    <mergeCell ref="A3:L3"/>
    <mergeCell ref="A4:L4"/>
    <mergeCell ref="A5:L5"/>
    <mergeCell ref="E11:I11"/>
    <mergeCell ref="E35:I35"/>
    <mergeCell ref="E65:I65"/>
  </mergeCells>
  <pageMargins left="0.18" right="0.17" top="0.49" bottom="0.2" header="0.3" footer="0.17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34"/>
  <sheetViews>
    <sheetView topLeftCell="A28" workbookViewId="0">
      <selection activeCell="N56" sqref="N56"/>
    </sheetView>
  </sheetViews>
  <sheetFormatPr defaultRowHeight="21" x14ac:dyDescent="0.35"/>
  <cols>
    <col min="1" max="1" width="2.875" style="216" customWidth="1"/>
    <col min="2" max="2" width="18.25" style="216" customWidth="1"/>
    <col min="3" max="3" width="18.375" style="216" customWidth="1"/>
    <col min="4" max="4" width="21.125" style="216" customWidth="1"/>
    <col min="5" max="9" width="7.625" style="224" customWidth="1"/>
    <col min="10" max="10" width="11.125" style="219" customWidth="1"/>
    <col min="11" max="11" width="16.375" style="216" customWidth="1"/>
    <col min="12" max="12" width="9.375" style="308" customWidth="1"/>
    <col min="13" max="16384" width="9" style="216"/>
  </cols>
  <sheetData>
    <row r="1" spans="1:17" x14ac:dyDescent="0.35">
      <c r="B1" s="217"/>
      <c r="E1" s="218"/>
      <c r="F1" s="218"/>
      <c r="G1" s="218"/>
      <c r="H1" s="218"/>
      <c r="I1" s="218"/>
      <c r="L1" s="306" t="s">
        <v>396</v>
      </c>
    </row>
    <row r="2" spans="1:17" ht="18.75" customHeight="1" x14ac:dyDescent="0.35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220"/>
      <c r="N2" s="220"/>
      <c r="O2" s="220"/>
      <c r="P2" s="220"/>
    </row>
    <row r="3" spans="1:17" ht="18.75" customHeight="1" x14ac:dyDescent="0.35">
      <c r="A3" s="324" t="s">
        <v>234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220"/>
      <c r="N3" s="220"/>
      <c r="O3" s="220"/>
      <c r="P3" s="220"/>
    </row>
    <row r="4" spans="1:17" ht="18.75" customHeight="1" x14ac:dyDescent="0.35">
      <c r="A4" s="324" t="s">
        <v>397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220"/>
      <c r="N4" s="220"/>
      <c r="O4" s="220"/>
      <c r="P4" s="220"/>
    </row>
    <row r="5" spans="1:17" ht="18.75" customHeight="1" x14ac:dyDescent="0.35">
      <c r="A5" s="324" t="s">
        <v>1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220"/>
      <c r="N5" s="221"/>
      <c r="O5" s="220"/>
      <c r="P5" s="220"/>
    </row>
    <row r="6" spans="1:17" ht="13.5" customHeight="1" x14ac:dyDescent="0.35">
      <c r="A6" s="222"/>
      <c r="B6" s="222"/>
      <c r="C6" s="222"/>
      <c r="D6" s="222"/>
      <c r="E6" s="222"/>
      <c r="F6" s="222"/>
      <c r="G6" s="222"/>
      <c r="H6" s="222"/>
      <c r="I6" s="222"/>
      <c r="J6" s="222"/>
      <c r="K6" s="223"/>
      <c r="L6" s="307"/>
      <c r="M6" s="222"/>
      <c r="N6" s="220"/>
      <c r="O6" s="221"/>
      <c r="P6" s="220"/>
      <c r="Q6" s="220"/>
    </row>
    <row r="7" spans="1:17" ht="17.25" customHeight="1" x14ac:dyDescent="0.35">
      <c r="A7" s="217" t="s">
        <v>465</v>
      </c>
      <c r="E7" s="218"/>
      <c r="F7" s="218"/>
      <c r="G7" s="218"/>
      <c r="H7" s="218"/>
      <c r="I7" s="218"/>
      <c r="J7" s="218"/>
      <c r="K7" s="219"/>
    </row>
    <row r="8" spans="1:17" ht="17.25" customHeight="1" x14ac:dyDescent="0.35">
      <c r="A8" s="217" t="s">
        <v>466</v>
      </c>
      <c r="E8" s="218"/>
      <c r="F8" s="218"/>
      <c r="G8" s="218"/>
      <c r="H8" s="218"/>
      <c r="I8" s="218"/>
      <c r="J8" s="218"/>
      <c r="K8" s="219"/>
    </row>
    <row r="9" spans="1:17" ht="17.25" customHeight="1" x14ac:dyDescent="0.35">
      <c r="A9" s="217" t="s">
        <v>467</v>
      </c>
      <c r="E9" s="218"/>
      <c r="F9" s="218"/>
      <c r="G9" s="218"/>
      <c r="H9" s="218"/>
      <c r="I9" s="218"/>
      <c r="J9" s="218"/>
      <c r="K9" s="219"/>
    </row>
    <row r="10" spans="1:17" ht="17.25" customHeight="1" x14ac:dyDescent="0.35">
      <c r="A10" s="217" t="s">
        <v>460</v>
      </c>
    </row>
    <row r="11" spans="1:17" s="227" customFormat="1" ht="15.75" customHeight="1" x14ac:dyDescent="0.3">
      <c r="A11" s="225"/>
      <c r="B11" s="225"/>
      <c r="C11" s="225"/>
      <c r="D11" s="225" t="s">
        <v>4</v>
      </c>
      <c r="E11" s="325" t="s">
        <v>6</v>
      </c>
      <c r="F11" s="326"/>
      <c r="G11" s="326"/>
      <c r="H11" s="326"/>
      <c r="I11" s="327"/>
      <c r="J11" s="226" t="s">
        <v>9</v>
      </c>
      <c r="K11" s="225" t="s">
        <v>25</v>
      </c>
      <c r="L11" s="309" t="s">
        <v>21</v>
      </c>
    </row>
    <row r="12" spans="1:17" s="227" customFormat="1" ht="15.75" customHeight="1" x14ac:dyDescent="0.3">
      <c r="A12" s="228" t="s">
        <v>2</v>
      </c>
      <c r="B12" s="228" t="s">
        <v>20</v>
      </c>
      <c r="C12" s="228" t="s">
        <v>3</v>
      </c>
      <c r="D12" s="228" t="s">
        <v>5</v>
      </c>
      <c r="E12" s="229" t="s">
        <v>7</v>
      </c>
      <c r="F12" s="230" t="s">
        <v>11</v>
      </c>
      <c r="G12" s="231" t="s">
        <v>18</v>
      </c>
      <c r="H12" s="231" t="s">
        <v>19</v>
      </c>
      <c r="I12" s="231" t="s">
        <v>232</v>
      </c>
      <c r="J12" s="232" t="s">
        <v>10</v>
      </c>
      <c r="K12" s="228" t="s">
        <v>26</v>
      </c>
      <c r="L12" s="310" t="s">
        <v>22</v>
      </c>
    </row>
    <row r="13" spans="1:17" s="227" customFormat="1" ht="15.75" customHeight="1" x14ac:dyDescent="0.3">
      <c r="A13" s="233"/>
      <c r="B13" s="233"/>
      <c r="C13" s="233"/>
      <c r="D13" s="233"/>
      <c r="E13" s="234" t="s">
        <v>8</v>
      </c>
      <c r="F13" s="235" t="s">
        <v>8</v>
      </c>
      <c r="G13" s="236" t="s">
        <v>8</v>
      </c>
      <c r="H13" s="236" t="s">
        <v>8</v>
      </c>
      <c r="I13" s="236" t="s">
        <v>8</v>
      </c>
      <c r="J13" s="237"/>
      <c r="K13" s="233"/>
      <c r="L13" s="311"/>
    </row>
    <row r="14" spans="1:17" s="246" customFormat="1" ht="16.5" customHeight="1" x14ac:dyDescent="0.3">
      <c r="A14" s="238">
        <v>1</v>
      </c>
      <c r="B14" s="239" t="s">
        <v>347</v>
      </c>
      <c r="C14" s="240" t="s">
        <v>350</v>
      </c>
      <c r="D14" s="241" t="s">
        <v>360</v>
      </c>
      <c r="E14" s="242">
        <v>0</v>
      </c>
      <c r="F14" s="243">
        <v>0</v>
      </c>
      <c r="G14" s="244">
        <v>500000</v>
      </c>
      <c r="H14" s="245">
        <v>500000</v>
      </c>
      <c r="I14" s="244">
        <v>500000</v>
      </c>
      <c r="J14" s="239" t="s">
        <v>361</v>
      </c>
      <c r="K14" s="240" t="s">
        <v>363</v>
      </c>
      <c r="L14" s="312" t="s">
        <v>114</v>
      </c>
    </row>
    <row r="15" spans="1:17" s="246" customFormat="1" ht="16.5" customHeight="1" x14ac:dyDescent="0.3">
      <c r="A15" s="247"/>
      <c r="B15" s="248" t="s">
        <v>349</v>
      </c>
      <c r="C15" s="249" t="s">
        <v>351</v>
      </c>
      <c r="D15" s="250" t="s">
        <v>359</v>
      </c>
      <c r="E15" s="251"/>
      <c r="F15" s="252"/>
      <c r="G15" s="251"/>
      <c r="H15" s="252"/>
      <c r="I15" s="251"/>
      <c r="J15" s="253" t="s">
        <v>362</v>
      </c>
      <c r="K15" s="249" t="s">
        <v>364</v>
      </c>
      <c r="L15" s="313"/>
    </row>
    <row r="16" spans="1:17" s="246" customFormat="1" ht="16.5" customHeight="1" x14ac:dyDescent="0.3">
      <c r="A16" s="247"/>
      <c r="B16" s="248" t="s">
        <v>348</v>
      </c>
      <c r="C16" s="254" t="s">
        <v>352</v>
      </c>
      <c r="D16" s="248"/>
      <c r="E16" s="251"/>
      <c r="F16" s="252"/>
      <c r="G16" s="251"/>
      <c r="H16" s="252"/>
      <c r="I16" s="251"/>
      <c r="J16" s="253"/>
      <c r="K16" s="254" t="s">
        <v>372</v>
      </c>
      <c r="L16" s="313"/>
    </row>
    <row r="17" spans="1:12" s="246" customFormat="1" ht="16.5" customHeight="1" x14ac:dyDescent="0.3">
      <c r="A17" s="247"/>
      <c r="B17" s="248"/>
      <c r="C17" s="249" t="s">
        <v>353</v>
      </c>
      <c r="D17" s="248"/>
      <c r="E17" s="251"/>
      <c r="F17" s="252"/>
      <c r="G17" s="251"/>
      <c r="H17" s="252"/>
      <c r="I17" s="251"/>
      <c r="J17" s="253"/>
      <c r="K17" s="255" t="s">
        <v>354</v>
      </c>
      <c r="L17" s="314"/>
    </row>
    <row r="18" spans="1:12" s="246" customFormat="1" ht="16.5" customHeight="1" x14ac:dyDescent="0.3">
      <c r="A18" s="247"/>
      <c r="B18" s="248"/>
      <c r="C18" s="249" t="s">
        <v>354</v>
      </c>
      <c r="D18" s="248"/>
      <c r="E18" s="251"/>
      <c r="F18" s="252"/>
      <c r="G18" s="251"/>
      <c r="H18" s="252"/>
      <c r="I18" s="251"/>
      <c r="J18" s="253"/>
      <c r="K18" s="249" t="s">
        <v>365</v>
      </c>
      <c r="L18" s="314"/>
    </row>
    <row r="19" spans="1:12" s="246" customFormat="1" ht="16.5" customHeight="1" x14ac:dyDescent="0.3">
      <c r="A19" s="247"/>
      <c r="B19" s="248"/>
      <c r="C19" s="249" t="s">
        <v>355</v>
      </c>
      <c r="D19" s="248"/>
      <c r="E19" s="251"/>
      <c r="F19" s="252"/>
      <c r="G19" s="251"/>
      <c r="H19" s="252"/>
      <c r="I19" s="251"/>
      <c r="J19" s="253"/>
      <c r="K19" s="249" t="s">
        <v>366</v>
      </c>
      <c r="L19" s="314"/>
    </row>
    <row r="20" spans="1:12" s="246" customFormat="1" ht="16.5" customHeight="1" x14ac:dyDescent="0.3">
      <c r="A20" s="247"/>
      <c r="B20" s="248"/>
      <c r="C20" s="249" t="s">
        <v>356</v>
      </c>
      <c r="D20" s="248"/>
      <c r="E20" s="251"/>
      <c r="F20" s="252"/>
      <c r="G20" s="251"/>
      <c r="H20" s="252"/>
      <c r="I20" s="251"/>
      <c r="J20" s="253"/>
      <c r="K20" s="255" t="s">
        <v>282</v>
      </c>
      <c r="L20" s="314"/>
    </row>
    <row r="21" spans="1:12" s="246" customFormat="1" ht="16.5" customHeight="1" x14ac:dyDescent="0.3">
      <c r="A21" s="247"/>
      <c r="B21" s="248"/>
      <c r="C21" s="255" t="s">
        <v>357</v>
      </c>
      <c r="D21" s="248"/>
      <c r="E21" s="251"/>
      <c r="F21" s="252"/>
      <c r="G21" s="251"/>
      <c r="H21" s="252"/>
      <c r="I21" s="251"/>
      <c r="J21" s="253"/>
      <c r="K21" s="255" t="s">
        <v>367</v>
      </c>
      <c r="L21" s="314"/>
    </row>
    <row r="22" spans="1:12" s="246" customFormat="1" ht="16.5" customHeight="1" x14ac:dyDescent="0.3">
      <c r="A22" s="256"/>
      <c r="B22" s="257"/>
      <c r="C22" s="258" t="s">
        <v>358</v>
      </c>
      <c r="D22" s="257"/>
      <c r="E22" s="259"/>
      <c r="F22" s="260"/>
      <c r="G22" s="259"/>
      <c r="H22" s="260"/>
      <c r="I22" s="259"/>
      <c r="J22" s="261"/>
      <c r="K22" s="262" t="s">
        <v>368</v>
      </c>
      <c r="L22" s="315"/>
    </row>
    <row r="23" spans="1:12" s="246" customFormat="1" ht="16.5" customHeight="1" x14ac:dyDescent="0.3">
      <c r="A23" s="238">
        <v>2</v>
      </c>
      <c r="B23" s="239" t="s">
        <v>347</v>
      </c>
      <c r="C23" s="240" t="s">
        <v>350</v>
      </c>
      <c r="D23" s="241" t="s">
        <v>360</v>
      </c>
      <c r="E23" s="242">
        <v>0</v>
      </c>
      <c r="F23" s="243">
        <v>0</v>
      </c>
      <c r="G23" s="244">
        <v>800000</v>
      </c>
      <c r="H23" s="245">
        <v>800000</v>
      </c>
      <c r="I23" s="244">
        <v>800000</v>
      </c>
      <c r="J23" s="239" t="s">
        <v>361</v>
      </c>
      <c r="K23" s="240" t="s">
        <v>363</v>
      </c>
      <c r="L23" s="312" t="s">
        <v>114</v>
      </c>
    </row>
    <row r="24" spans="1:12" s="246" customFormat="1" ht="16.5" customHeight="1" x14ac:dyDescent="0.3">
      <c r="A24" s="247"/>
      <c r="B24" s="248" t="s">
        <v>369</v>
      </c>
      <c r="C24" s="249" t="s">
        <v>351</v>
      </c>
      <c r="D24" s="250" t="s">
        <v>371</v>
      </c>
      <c r="E24" s="251"/>
      <c r="F24" s="252"/>
      <c r="G24" s="251"/>
      <c r="H24" s="252"/>
      <c r="I24" s="251"/>
      <c r="J24" s="253" t="s">
        <v>362</v>
      </c>
      <c r="K24" s="249" t="s">
        <v>364</v>
      </c>
      <c r="L24" s="313"/>
    </row>
    <row r="25" spans="1:12" s="246" customFormat="1" ht="16.5" customHeight="1" x14ac:dyDescent="0.3">
      <c r="A25" s="247"/>
      <c r="B25" s="248" t="s">
        <v>370</v>
      </c>
      <c r="C25" s="254" t="s">
        <v>352</v>
      </c>
      <c r="D25" s="248"/>
      <c r="E25" s="251"/>
      <c r="F25" s="252"/>
      <c r="G25" s="251"/>
      <c r="H25" s="252"/>
      <c r="I25" s="251"/>
      <c r="J25" s="253"/>
      <c r="K25" s="254" t="s">
        <v>372</v>
      </c>
      <c r="L25" s="313"/>
    </row>
    <row r="26" spans="1:12" s="246" customFormat="1" ht="16.5" customHeight="1" x14ac:dyDescent="0.3">
      <c r="A26" s="247"/>
      <c r="B26" s="248" t="s">
        <v>348</v>
      </c>
      <c r="C26" s="249" t="s">
        <v>353</v>
      </c>
      <c r="D26" s="248"/>
      <c r="E26" s="251"/>
      <c r="F26" s="252"/>
      <c r="G26" s="251"/>
      <c r="H26" s="252"/>
      <c r="I26" s="251"/>
      <c r="J26" s="253"/>
      <c r="K26" s="255" t="s">
        <v>354</v>
      </c>
      <c r="L26" s="314"/>
    </row>
    <row r="27" spans="1:12" s="246" customFormat="1" ht="16.5" customHeight="1" x14ac:dyDescent="0.3">
      <c r="A27" s="247"/>
      <c r="B27" s="248"/>
      <c r="C27" s="249" t="s">
        <v>354</v>
      </c>
      <c r="D27" s="248"/>
      <c r="E27" s="251"/>
      <c r="F27" s="252"/>
      <c r="G27" s="251"/>
      <c r="H27" s="252"/>
      <c r="I27" s="251"/>
      <c r="J27" s="253"/>
      <c r="K27" s="249" t="s">
        <v>365</v>
      </c>
      <c r="L27" s="314"/>
    </row>
    <row r="28" spans="1:12" s="246" customFormat="1" ht="16.5" customHeight="1" x14ac:dyDescent="0.3">
      <c r="A28" s="247"/>
      <c r="B28" s="248"/>
      <c r="C28" s="249" t="s">
        <v>355</v>
      </c>
      <c r="D28" s="248"/>
      <c r="E28" s="251"/>
      <c r="F28" s="252"/>
      <c r="G28" s="251"/>
      <c r="H28" s="252"/>
      <c r="I28" s="251"/>
      <c r="J28" s="253"/>
      <c r="K28" s="249" t="s">
        <v>366</v>
      </c>
      <c r="L28" s="314"/>
    </row>
    <row r="29" spans="1:12" s="246" customFormat="1" ht="16.5" customHeight="1" x14ac:dyDescent="0.3">
      <c r="A29" s="247"/>
      <c r="B29" s="248"/>
      <c r="C29" s="249" t="s">
        <v>356</v>
      </c>
      <c r="D29" s="248"/>
      <c r="E29" s="251"/>
      <c r="F29" s="252"/>
      <c r="G29" s="251"/>
      <c r="H29" s="252"/>
      <c r="I29" s="251"/>
      <c r="J29" s="253"/>
      <c r="K29" s="255" t="s">
        <v>282</v>
      </c>
      <c r="L29" s="314"/>
    </row>
    <row r="30" spans="1:12" s="246" customFormat="1" ht="16.5" customHeight="1" x14ac:dyDescent="0.3">
      <c r="A30" s="247"/>
      <c r="B30" s="248"/>
      <c r="C30" s="255" t="s">
        <v>357</v>
      </c>
      <c r="D30" s="248"/>
      <c r="E30" s="251"/>
      <c r="F30" s="252"/>
      <c r="G30" s="251"/>
      <c r="H30" s="252"/>
      <c r="I30" s="251"/>
      <c r="J30" s="253"/>
      <c r="K30" s="255" t="s">
        <v>367</v>
      </c>
      <c r="L30" s="314"/>
    </row>
    <row r="31" spans="1:12" s="246" customFormat="1" ht="16.5" customHeight="1" x14ac:dyDescent="0.3">
      <c r="A31" s="256"/>
      <c r="B31" s="257"/>
      <c r="C31" s="258" t="s">
        <v>358</v>
      </c>
      <c r="D31" s="257"/>
      <c r="E31" s="259"/>
      <c r="F31" s="260"/>
      <c r="G31" s="259"/>
      <c r="H31" s="260"/>
      <c r="I31" s="259"/>
      <c r="J31" s="261"/>
      <c r="K31" s="262" t="s">
        <v>368</v>
      </c>
      <c r="L31" s="315"/>
    </row>
    <row r="32" spans="1:12" s="246" customFormat="1" ht="16.5" customHeight="1" x14ac:dyDescent="0.35">
      <c r="A32" s="249"/>
      <c r="B32" s="249"/>
      <c r="C32" s="249"/>
      <c r="D32" s="249"/>
      <c r="E32" s="251"/>
      <c r="F32" s="251"/>
      <c r="G32" s="251"/>
      <c r="H32" s="251"/>
      <c r="I32" s="251"/>
      <c r="J32" s="277"/>
      <c r="K32" s="255"/>
      <c r="L32" s="317">
        <v>128</v>
      </c>
    </row>
    <row r="33" spans="1:12" x14ac:dyDescent="0.35">
      <c r="B33" s="217"/>
      <c r="E33" s="218"/>
      <c r="F33" s="218"/>
      <c r="G33" s="218"/>
      <c r="H33" s="218"/>
      <c r="I33" s="218"/>
      <c r="J33" s="218"/>
      <c r="K33" s="219"/>
      <c r="L33" s="306" t="s">
        <v>233</v>
      </c>
    </row>
    <row r="34" spans="1:12" x14ac:dyDescent="0.35">
      <c r="A34" s="217" t="s">
        <v>465</v>
      </c>
      <c r="E34" s="218"/>
      <c r="F34" s="218"/>
      <c r="G34" s="218"/>
      <c r="H34" s="218"/>
      <c r="I34" s="218"/>
      <c r="J34" s="218"/>
      <c r="K34" s="219"/>
    </row>
    <row r="35" spans="1:12" x14ac:dyDescent="0.35">
      <c r="A35" s="217" t="s">
        <v>466</v>
      </c>
      <c r="E35" s="218"/>
      <c r="F35" s="218"/>
      <c r="G35" s="218"/>
      <c r="H35" s="218"/>
      <c r="I35" s="218"/>
      <c r="J35" s="218"/>
      <c r="K35" s="219"/>
    </row>
    <row r="36" spans="1:12" x14ac:dyDescent="0.35">
      <c r="A36" s="217" t="s">
        <v>467</v>
      </c>
      <c r="E36" s="218"/>
      <c r="F36" s="218"/>
      <c r="G36" s="218"/>
      <c r="H36" s="218"/>
      <c r="I36" s="218"/>
      <c r="J36" s="218"/>
      <c r="K36" s="219"/>
    </row>
    <row r="37" spans="1:12" x14ac:dyDescent="0.35">
      <c r="A37" s="217" t="s">
        <v>231</v>
      </c>
    </row>
    <row r="38" spans="1:12" s="227" customFormat="1" ht="17.25" x14ac:dyDescent="0.3">
      <c r="A38" s="225"/>
      <c r="B38" s="225"/>
      <c r="C38" s="225"/>
      <c r="D38" s="225" t="s">
        <v>4</v>
      </c>
      <c r="E38" s="325" t="s">
        <v>6</v>
      </c>
      <c r="F38" s="326"/>
      <c r="G38" s="326"/>
      <c r="H38" s="326"/>
      <c r="I38" s="327"/>
      <c r="J38" s="226" t="s">
        <v>9</v>
      </c>
      <c r="K38" s="225" t="s">
        <v>25</v>
      </c>
      <c r="L38" s="309" t="s">
        <v>21</v>
      </c>
    </row>
    <row r="39" spans="1:12" s="227" customFormat="1" ht="17.25" x14ac:dyDescent="0.3">
      <c r="A39" s="228" t="s">
        <v>2</v>
      </c>
      <c r="B39" s="228" t="s">
        <v>20</v>
      </c>
      <c r="C39" s="228" t="s">
        <v>3</v>
      </c>
      <c r="D39" s="228" t="s">
        <v>5</v>
      </c>
      <c r="E39" s="229" t="s">
        <v>7</v>
      </c>
      <c r="F39" s="230" t="s">
        <v>11</v>
      </c>
      <c r="G39" s="231" t="s">
        <v>18</v>
      </c>
      <c r="H39" s="231" t="s">
        <v>19</v>
      </c>
      <c r="I39" s="231" t="s">
        <v>232</v>
      </c>
      <c r="J39" s="232" t="s">
        <v>10</v>
      </c>
      <c r="K39" s="228" t="s">
        <v>26</v>
      </c>
      <c r="L39" s="310" t="s">
        <v>22</v>
      </c>
    </row>
    <row r="40" spans="1:12" s="227" customFormat="1" ht="17.25" x14ac:dyDescent="0.3">
      <c r="A40" s="233"/>
      <c r="B40" s="233"/>
      <c r="C40" s="233"/>
      <c r="D40" s="233"/>
      <c r="E40" s="234" t="s">
        <v>8</v>
      </c>
      <c r="F40" s="235" t="s">
        <v>8</v>
      </c>
      <c r="G40" s="236" t="s">
        <v>8</v>
      </c>
      <c r="H40" s="236" t="s">
        <v>8</v>
      </c>
      <c r="I40" s="236" t="s">
        <v>8</v>
      </c>
      <c r="J40" s="237"/>
      <c r="K40" s="233"/>
      <c r="L40" s="311"/>
    </row>
    <row r="41" spans="1:12" s="246" customFormat="1" ht="15" customHeight="1" x14ac:dyDescent="0.3">
      <c r="A41" s="238">
        <v>3</v>
      </c>
      <c r="B41" s="239" t="s">
        <v>374</v>
      </c>
      <c r="C41" s="263" t="s">
        <v>376</v>
      </c>
      <c r="D41" s="264" t="s">
        <v>377</v>
      </c>
      <c r="E41" s="242">
        <v>0</v>
      </c>
      <c r="F41" s="243">
        <v>0</v>
      </c>
      <c r="G41" s="244">
        <v>530000</v>
      </c>
      <c r="H41" s="245">
        <v>530000</v>
      </c>
      <c r="I41" s="244">
        <v>530000</v>
      </c>
      <c r="J41" s="239" t="s">
        <v>387</v>
      </c>
      <c r="K41" s="240" t="s">
        <v>390</v>
      </c>
      <c r="L41" s="312" t="s">
        <v>114</v>
      </c>
    </row>
    <row r="42" spans="1:12" s="246" customFormat="1" ht="15" customHeight="1" x14ac:dyDescent="0.3">
      <c r="A42" s="247"/>
      <c r="B42" s="248" t="s">
        <v>375</v>
      </c>
      <c r="C42" s="249" t="s">
        <v>373</v>
      </c>
      <c r="D42" s="248" t="s">
        <v>378</v>
      </c>
      <c r="E42" s="251"/>
      <c r="F42" s="252"/>
      <c r="G42" s="251"/>
      <c r="H42" s="252"/>
      <c r="I42" s="251"/>
      <c r="J42" s="253" t="s">
        <v>388</v>
      </c>
      <c r="K42" s="249" t="s">
        <v>391</v>
      </c>
      <c r="L42" s="313"/>
    </row>
    <row r="43" spans="1:12" s="246" customFormat="1" ht="15" customHeight="1" x14ac:dyDescent="0.3">
      <c r="A43" s="247"/>
      <c r="B43" s="248" t="s">
        <v>235</v>
      </c>
      <c r="C43" s="249"/>
      <c r="D43" s="248" t="s">
        <v>379</v>
      </c>
      <c r="E43" s="251"/>
      <c r="F43" s="252"/>
      <c r="G43" s="251"/>
      <c r="H43" s="252"/>
      <c r="I43" s="251"/>
      <c r="J43" s="253" t="s">
        <v>389</v>
      </c>
      <c r="K43" s="249" t="s">
        <v>392</v>
      </c>
      <c r="L43" s="313"/>
    </row>
    <row r="44" spans="1:12" s="246" customFormat="1" ht="15" customHeight="1" x14ac:dyDescent="0.3">
      <c r="A44" s="247"/>
      <c r="B44" s="248"/>
      <c r="C44" s="249"/>
      <c r="D44" s="265" t="s">
        <v>383</v>
      </c>
      <c r="E44" s="251"/>
      <c r="F44" s="252"/>
      <c r="G44" s="251"/>
      <c r="H44" s="252"/>
      <c r="I44" s="251"/>
      <c r="J44" s="253"/>
      <c r="K44" s="255" t="s">
        <v>393</v>
      </c>
      <c r="L44" s="314"/>
    </row>
    <row r="45" spans="1:12" s="246" customFormat="1" ht="15" customHeight="1" x14ac:dyDescent="0.3">
      <c r="A45" s="247"/>
      <c r="B45" s="248"/>
      <c r="C45" s="249"/>
      <c r="D45" s="248" t="s">
        <v>380</v>
      </c>
      <c r="E45" s="251"/>
      <c r="F45" s="252"/>
      <c r="G45" s="251"/>
      <c r="H45" s="252"/>
      <c r="I45" s="251"/>
      <c r="J45" s="253"/>
      <c r="K45" s="249" t="s">
        <v>394</v>
      </c>
      <c r="L45" s="314"/>
    </row>
    <row r="46" spans="1:12" s="246" customFormat="1" ht="15" customHeight="1" x14ac:dyDescent="0.3">
      <c r="A46" s="247"/>
      <c r="B46" s="248"/>
      <c r="C46" s="249"/>
      <c r="D46" s="248" t="s">
        <v>381</v>
      </c>
      <c r="E46" s="251"/>
      <c r="F46" s="252"/>
      <c r="G46" s="251"/>
      <c r="H46" s="252"/>
      <c r="I46" s="251"/>
      <c r="J46" s="253"/>
      <c r="K46" s="249"/>
      <c r="L46" s="314"/>
    </row>
    <row r="47" spans="1:12" s="246" customFormat="1" ht="15" customHeight="1" x14ac:dyDescent="0.3">
      <c r="A47" s="247"/>
      <c r="B47" s="248"/>
      <c r="C47" s="249"/>
      <c r="D47" s="265" t="s">
        <v>382</v>
      </c>
      <c r="E47" s="251"/>
      <c r="F47" s="252"/>
      <c r="G47" s="251"/>
      <c r="H47" s="252"/>
      <c r="I47" s="251"/>
      <c r="J47" s="253"/>
      <c r="K47" s="249"/>
      <c r="L47" s="314"/>
    </row>
    <row r="48" spans="1:12" s="246" customFormat="1" ht="15" customHeight="1" x14ac:dyDescent="0.3">
      <c r="A48" s="247"/>
      <c r="B48" s="248"/>
      <c r="C48" s="249"/>
      <c r="D48" s="248" t="s">
        <v>384</v>
      </c>
      <c r="E48" s="251"/>
      <c r="F48" s="252"/>
      <c r="G48" s="251"/>
      <c r="H48" s="252"/>
      <c r="I48" s="251"/>
      <c r="J48" s="253"/>
      <c r="K48" s="249"/>
      <c r="L48" s="314"/>
    </row>
    <row r="49" spans="1:12" s="246" customFormat="1" ht="15" customHeight="1" x14ac:dyDescent="0.3">
      <c r="A49" s="247"/>
      <c r="B49" s="248"/>
      <c r="C49" s="249"/>
      <c r="D49" s="265" t="s">
        <v>381</v>
      </c>
      <c r="E49" s="251"/>
      <c r="F49" s="252"/>
      <c r="G49" s="251"/>
      <c r="H49" s="252"/>
      <c r="I49" s="251"/>
      <c r="J49" s="253"/>
      <c r="K49" s="249"/>
      <c r="L49" s="314"/>
    </row>
    <row r="50" spans="1:12" s="246" customFormat="1" ht="15" customHeight="1" x14ac:dyDescent="0.3">
      <c r="A50" s="247"/>
      <c r="B50" s="248"/>
      <c r="C50" s="249"/>
      <c r="D50" s="265" t="s">
        <v>385</v>
      </c>
      <c r="E50" s="251"/>
      <c r="F50" s="252"/>
      <c r="G50" s="251"/>
      <c r="H50" s="252"/>
      <c r="I50" s="251"/>
      <c r="J50" s="253"/>
      <c r="K50" s="249"/>
      <c r="L50" s="314"/>
    </row>
    <row r="51" spans="1:12" s="246" customFormat="1" ht="15" customHeight="1" x14ac:dyDescent="0.3">
      <c r="A51" s="247"/>
      <c r="B51" s="248"/>
      <c r="C51" s="249"/>
      <c r="D51" s="265" t="s">
        <v>386</v>
      </c>
      <c r="E51" s="251"/>
      <c r="F51" s="252"/>
      <c r="G51" s="251"/>
      <c r="H51" s="252"/>
      <c r="I51" s="251"/>
      <c r="J51" s="253"/>
      <c r="K51" s="249"/>
      <c r="L51" s="314"/>
    </row>
    <row r="52" spans="1:12" s="246" customFormat="1" ht="15" customHeight="1" x14ac:dyDescent="0.3">
      <c r="A52" s="256"/>
      <c r="B52" s="257"/>
      <c r="C52" s="258"/>
      <c r="D52" s="266" t="s">
        <v>381</v>
      </c>
      <c r="E52" s="259"/>
      <c r="F52" s="260"/>
      <c r="G52" s="259"/>
      <c r="H52" s="260"/>
      <c r="I52" s="259"/>
      <c r="J52" s="261"/>
      <c r="K52" s="258"/>
      <c r="L52" s="315"/>
    </row>
    <row r="53" spans="1:12" s="270" customFormat="1" ht="17.25" x14ac:dyDescent="0.3">
      <c r="A53" s="321" t="s">
        <v>462</v>
      </c>
      <c r="B53" s="322"/>
      <c r="C53" s="322"/>
      <c r="D53" s="323"/>
      <c r="E53" s="267">
        <f>+E41+E23+E14</f>
        <v>0</v>
      </c>
      <c r="F53" s="267">
        <f t="shared" ref="F53:I53" si="0">+F41+F23+F14</f>
        <v>0</v>
      </c>
      <c r="G53" s="267">
        <f t="shared" si="0"/>
        <v>1830000</v>
      </c>
      <c r="H53" s="267">
        <f t="shared" si="0"/>
        <v>1830000</v>
      </c>
      <c r="I53" s="267">
        <f t="shared" si="0"/>
        <v>1830000</v>
      </c>
      <c r="J53" s="268"/>
      <c r="K53" s="269"/>
      <c r="L53" s="318"/>
    </row>
    <row r="54" spans="1:12" s="271" customFormat="1" ht="18.75" x14ac:dyDescent="0.3">
      <c r="C54" s="272"/>
      <c r="D54" s="89"/>
      <c r="E54" s="273"/>
      <c r="F54" s="274"/>
      <c r="G54" s="274"/>
      <c r="H54" s="274"/>
      <c r="I54" s="274"/>
      <c r="J54" s="275"/>
      <c r="L54" s="320"/>
    </row>
    <row r="55" spans="1:12" s="271" customFormat="1" ht="18" x14ac:dyDescent="0.3">
      <c r="E55" s="274"/>
      <c r="F55" s="274"/>
      <c r="G55" s="274"/>
      <c r="H55" s="274"/>
      <c r="I55" s="274"/>
      <c r="J55" s="275"/>
      <c r="L55" s="320"/>
    </row>
    <row r="56" spans="1:12" s="271" customFormat="1" ht="18" x14ac:dyDescent="0.3">
      <c r="E56" s="274"/>
      <c r="F56" s="274"/>
      <c r="G56" s="274"/>
      <c r="H56" s="274"/>
      <c r="I56" s="274"/>
      <c r="J56" s="275"/>
      <c r="L56" s="320"/>
    </row>
    <row r="57" spans="1:12" s="271" customFormat="1" ht="18" x14ac:dyDescent="0.3">
      <c r="E57" s="274"/>
      <c r="F57" s="274"/>
      <c r="G57" s="274"/>
      <c r="H57" s="274"/>
      <c r="I57" s="274"/>
      <c r="J57" s="275"/>
      <c r="L57" s="320"/>
    </row>
    <row r="58" spans="1:12" s="271" customFormat="1" ht="18" x14ac:dyDescent="0.3">
      <c r="E58" s="274"/>
      <c r="F58" s="274"/>
      <c r="G58" s="274"/>
      <c r="H58" s="274"/>
      <c r="I58" s="274"/>
      <c r="J58" s="275"/>
      <c r="L58" s="320"/>
    </row>
    <row r="59" spans="1:12" s="271" customFormat="1" ht="18" x14ac:dyDescent="0.3">
      <c r="E59" s="274"/>
      <c r="F59" s="274"/>
      <c r="G59" s="274"/>
      <c r="H59" s="274"/>
      <c r="I59" s="274"/>
      <c r="J59" s="275"/>
      <c r="L59" s="320"/>
    </row>
    <row r="60" spans="1:12" s="271" customFormat="1" ht="18" x14ac:dyDescent="0.3">
      <c r="E60" s="274"/>
      <c r="F60" s="274"/>
      <c r="G60" s="274"/>
      <c r="H60" s="274"/>
      <c r="I60" s="274"/>
      <c r="J60" s="275"/>
      <c r="L60" s="320"/>
    </row>
    <row r="61" spans="1:12" s="271" customFormat="1" ht="18" x14ac:dyDescent="0.3">
      <c r="E61" s="274"/>
      <c r="F61" s="274"/>
      <c r="G61" s="274"/>
      <c r="H61" s="274"/>
      <c r="I61" s="274"/>
      <c r="J61" s="275"/>
      <c r="L61" s="320"/>
    </row>
    <row r="62" spans="1:12" s="271" customFormat="1" ht="18" x14ac:dyDescent="0.3">
      <c r="E62" s="274"/>
      <c r="F62" s="274"/>
      <c r="G62" s="274"/>
      <c r="H62" s="274"/>
      <c r="I62" s="274"/>
      <c r="J62" s="275"/>
      <c r="L62" s="320"/>
    </row>
    <row r="63" spans="1:12" s="271" customFormat="1" x14ac:dyDescent="0.35">
      <c r="E63" s="274"/>
      <c r="F63" s="274"/>
      <c r="G63" s="274"/>
      <c r="H63" s="274"/>
      <c r="I63" s="274"/>
      <c r="J63" s="275"/>
      <c r="L63" s="317">
        <v>129</v>
      </c>
    </row>
    <row r="64" spans="1:12" s="271" customFormat="1" ht="18" x14ac:dyDescent="0.3">
      <c r="E64" s="274"/>
      <c r="F64" s="274"/>
      <c r="G64" s="274"/>
      <c r="H64" s="274"/>
      <c r="I64" s="274"/>
      <c r="J64" s="275"/>
      <c r="L64" s="320"/>
    </row>
    <row r="65" spans="5:12" s="271" customFormat="1" ht="18" x14ac:dyDescent="0.3">
      <c r="E65" s="274"/>
      <c r="F65" s="274"/>
      <c r="G65" s="274"/>
      <c r="H65" s="274"/>
      <c r="I65" s="274"/>
      <c r="J65" s="275"/>
      <c r="L65" s="320"/>
    </row>
    <row r="66" spans="5:12" s="271" customFormat="1" ht="18" x14ac:dyDescent="0.3">
      <c r="E66" s="274"/>
      <c r="F66" s="274"/>
      <c r="G66" s="274"/>
      <c r="H66" s="274"/>
      <c r="I66" s="274"/>
      <c r="J66" s="275"/>
      <c r="L66" s="320"/>
    </row>
    <row r="67" spans="5:12" s="271" customFormat="1" ht="18" x14ac:dyDescent="0.3">
      <c r="E67" s="274"/>
      <c r="F67" s="274"/>
      <c r="G67" s="274"/>
      <c r="H67" s="274"/>
      <c r="I67" s="274"/>
      <c r="J67" s="275"/>
      <c r="L67" s="320"/>
    </row>
    <row r="68" spans="5:12" s="271" customFormat="1" ht="18" x14ac:dyDescent="0.3">
      <c r="E68" s="274"/>
      <c r="F68" s="274"/>
      <c r="G68" s="274"/>
      <c r="H68" s="274"/>
      <c r="I68" s="274"/>
      <c r="J68" s="275"/>
      <c r="L68" s="320"/>
    </row>
    <row r="69" spans="5:12" s="271" customFormat="1" ht="18" x14ac:dyDescent="0.3">
      <c r="E69" s="274"/>
      <c r="F69" s="274"/>
      <c r="G69" s="274"/>
      <c r="H69" s="274"/>
      <c r="I69" s="274"/>
      <c r="J69" s="275"/>
      <c r="L69" s="320"/>
    </row>
    <row r="70" spans="5:12" s="271" customFormat="1" ht="18" x14ac:dyDescent="0.3">
      <c r="E70" s="274"/>
      <c r="F70" s="274"/>
      <c r="G70" s="274"/>
      <c r="H70" s="274"/>
      <c r="I70" s="274"/>
      <c r="J70" s="275"/>
      <c r="L70" s="320"/>
    </row>
    <row r="71" spans="5:12" s="271" customFormat="1" ht="18" x14ac:dyDescent="0.3">
      <c r="E71" s="274"/>
      <c r="F71" s="274"/>
      <c r="G71" s="274"/>
      <c r="H71" s="274"/>
      <c r="I71" s="274"/>
      <c r="J71" s="275"/>
      <c r="L71" s="320"/>
    </row>
    <row r="72" spans="5:12" s="271" customFormat="1" ht="18" x14ac:dyDescent="0.3">
      <c r="E72" s="274"/>
      <c r="F72" s="274"/>
      <c r="G72" s="274"/>
      <c r="H72" s="274"/>
      <c r="I72" s="274"/>
      <c r="J72" s="275"/>
      <c r="L72" s="320"/>
    </row>
    <row r="73" spans="5:12" s="271" customFormat="1" ht="18" x14ac:dyDescent="0.3">
      <c r="E73" s="274"/>
      <c r="F73" s="274"/>
      <c r="G73" s="274"/>
      <c r="H73" s="274"/>
      <c r="I73" s="274"/>
      <c r="J73" s="275"/>
      <c r="L73" s="320"/>
    </row>
    <row r="74" spans="5:12" s="271" customFormat="1" ht="18" x14ac:dyDescent="0.3">
      <c r="E74" s="274"/>
      <c r="F74" s="274"/>
      <c r="G74" s="274"/>
      <c r="H74" s="274"/>
      <c r="I74" s="274"/>
      <c r="J74" s="275"/>
      <c r="L74" s="320"/>
    </row>
    <row r="75" spans="5:12" s="271" customFormat="1" ht="18" x14ac:dyDescent="0.3">
      <c r="E75" s="274"/>
      <c r="F75" s="274"/>
      <c r="G75" s="274"/>
      <c r="H75" s="274"/>
      <c r="I75" s="274"/>
      <c r="J75" s="275"/>
      <c r="L75" s="320"/>
    </row>
    <row r="76" spans="5:12" s="271" customFormat="1" ht="18" x14ac:dyDescent="0.3">
      <c r="E76" s="274"/>
      <c r="F76" s="274"/>
      <c r="G76" s="274"/>
      <c r="H76" s="274"/>
      <c r="I76" s="274"/>
      <c r="J76" s="275"/>
      <c r="L76" s="320"/>
    </row>
    <row r="77" spans="5:12" s="271" customFormat="1" ht="18" x14ac:dyDescent="0.3">
      <c r="E77" s="274"/>
      <c r="F77" s="274"/>
      <c r="G77" s="274"/>
      <c r="H77" s="274"/>
      <c r="I77" s="274"/>
      <c r="J77" s="275"/>
      <c r="L77" s="320"/>
    </row>
    <row r="78" spans="5:12" s="271" customFormat="1" ht="18" x14ac:dyDescent="0.3">
      <c r="E78" s="274"/>
      <c r="F78" s="274"/>
      <c r="G78" s="274"/>
      <c r="H78" s="274"/>
      <c r="I78" s="274"/>
      <c r="J78" s="275"/>
      <c r="L78" s="320"/>
    </row>
    <row r="79" spans="5:12" s="271" customFormat="1" ht="18" x14ac:dyDescent="0.3">
      <c r="E79" s="274"/>
      <c r="F79" s="274"/>
      <c r="G79" s="274"/>
      <c r="H79" s="274"/>
      <c r="I79" s="274"/>
      <c r="J79" s="275"/>
      <c r="L79" s="320"/>
    </row>
    <row r="80" spans="5:12" s="271" customFormat="1" ht="18" x14ac:dyDescent="0.3">
      <c r="E80" s="274"/>
      <c r="F80" s="274"/>
      <c r="G80" s="274"/>
      <c r="H80" s="274"/>
      <c r="I80" s="274"/>
      <c r="J80" s="275"/>
      <c r="L80" s="320"/>
    </row>
    <row r="81" spans="5:12" s="271" customFormat="1" ht="18" x14ac:dyDescent="0.3">
      <c r="E81" s="274"/>
      <c r="F81" s="274"/>
      <c r="G81" s="274"/>
      <c r="H81" s="274"/>
      <c r="I81" s="274"/>
      <c r="J81" s="275"/>
      <c r="L81" s="320"/>
    </row>
    <row r="82" spans="5:12" s="271" customFormat="1" ht="18" x14ac:dyDescent="0.3">
      <c r="E82" s="274"/>
      <c r="F82" s="274"/>
      <c r="G82" s="274"/>
      <c r="H82" s="274"/>
      <c r="I82" s="274"/>
      <c r="J82" s="275"/>
      <c r="L82" s="320"/>
    </row>
    <row r="83" spans="5:12" s="271" customFormat="1" ht="18" x14ac:dyDescent="0.3">
      <c r="E83" s="274"/>
      <c r="F83" s="274"/>
      <c r="G83" s="274"/>
      <c r="H83" s="274"/>
      <c r="I83" s="274"/>
      <c r="J83" s="275"/>
      <c r="L83" s="320"/>
    </row>
    <row r="84" spans="5:12" s="271" customFormat="1" ht="18" x14ac:dyDescent="0.3">
      <c r="E84" s="274"/>
      <c r="F84" s="274"/>
      <c r="G84" s="274"/>
      <c r="H84" s="274"/>
      <c r="I84" s="274"/>
      <c r="J84" s="275"/>
      <c r="L84" s="320"/>
    </row>
    <row r="85" spans="5:12" s="271" customFormat="1" ht="18" x14ac:dyDescent="0.3">
      <c r="E85" s="274"/>
      <c r="F85" s="274"/>
      <c r="G85" s="274"/>
      <c r="H85" s="274"/>
      <c r="I85" s="274"/>
      <c r="J85" s="275"/>
      <c r="L85" s="320"/>
    </row>
    <row r="86" spans="5:12" s="271" customFormat="1" ht="18" x14ac:dyDescent="0.3">
      <c r="E86" s="274"/>
      <c r="F86" s="274"/>
      <c r="G86" s="274"/>
      <c r="H86" s="274"/>
      <c r="I86" s="274"/>
      <c r="J86" s="275"/>
      <c r="L86" s="320"/>
    </row>
    <row r="87" spans="5:12" s="271" customFormat="1" ht="18" x14ac:dyDescent="0.3">
      <c r="E87" s="274"/>
      <c r="F87" s="274"/>
      <c r="G87" s="274"/>
      <c r="H87" s="274"/>
      <c r="I87" s="274"/>
      <c r="J87" s="275"/>
      <c r="L87" s="320"/>
    </row>
    <row r="88" spans="5:12" s="271" customFormat="1" ht="18" x14ac:dyDescent="0.3">
      <c r="E88" s="274"/>
      <c r="F88" s="274"/>
      <c r="G88" s="274"/>
      <c r="H88" s="274"/>
      <c r="I88" s="274"/>
      <c r="J88" s="275"/>
      <c r="L88" s="320"/>
    </row>
    <row r="89" spans="5:12" s="271" customFormat="1" ht="18" x14ac:dyDescent="0.3">
      <c r="E89" s="274"/>
      <c r="F89" s="274"/>
      <c r="G89" s="274"/>
      <c r="H89" s="274"/>
      <c r="I89" s="274"/>
      <c r="J89" s="275"/>
      <c r="L89" s="320"/>
    </row>
    <row r="90" spans="5:12" s="271" customFormat="1" ht="18" x14ac:dyDescent="0.3">
      <c r="E90" s="274"/>
      <c r="F90" s="274"/>
      <c r="G90" s="274"/>
      <c r="H90" s="274"/>
      <c r="I90" s="274"/>
      <c r="J90" s="275"/>
      <c r="L90" s="320"/>
    </row>
    <row r="91" spans="5:12" s="271" customFormat="1" ht="18" x14ac:dyDescent="0.3">
      <c r="E91" s="274"/>
      <c r="F91" s="274"/>
      <c r="G91" s="274"/>
      <c r="H91" s="274"/>
      <c r="I91" s="274"/>
      <c r="J91" s="275"/>
      <c r="L91" s="320"/>
    </row>
    <row r="92" spans="5:12" s="271" customFormat="1" ht="18" x14ac:dyDescent="0.3">
      <c r="E92" s="274"/>
      <c r="F92" s="274"/>
      <c r="G92" s="274"/>
      <c r="H92" s="274"/>
      <c r="I92" s="274"/>
      <c r="J92" s="275"/>
      <c r="L92" s="320"/>
    </row>
    <row r="93" spans="5:12" s="271" customFormat="1" ht="18" x14ac:dyDescent="0.3">
      <c r="E93" s="274"/>
      <c r="F93" s="274"/>
      <c r="G93" s="274"/>
      <c r="H93" s="274"/>
      <c r="I93" s="274"/>
      <c r="J93" s="275"/>
      <c r="L93" s="320"/>
    </row>
    <row r="94" spans="5:12" s="271" customFormat="1" ht="18" x14ac:dyDescent="0.3">
      <c r="E94" s="274"/>
      <c r="F94" s="274"/>
      <c r="G94" s="274"/>
      <c r="H94" s="274"/>
      <c r="I94" s="274"/>
      <c r="J94" s="275"/>
      <c r="L94" s="320"/>
    </row>
    <row r="95" spans="5:12" s="271" customFormat="1" ht="18" x14ac:dyDescent="0.3">
      <c r="E95" s="274"/>
      <c r="F95" s="274"/>
      <c r="G95" s="274"/>
      <c r="H95" s="274"/>
      <c r="I95" s="274"/>
      <c r="J95" s="275"/>
      <c r="L95" s="320"/>
    </row>
    <row r="96" spans="5:12" s="271" customFormat="1" ht="18" x14ac:dyDescent="0.3">
      <c r="E96" s="274"/>
      <c r="F96" s="274"/>
      <c r="G96" s="274"/>
      <c r="H96" s="274"/>
      <c r="I96" s="274"/>
      <c r="J96" s="275"/>
      <c r="L96" s="320"/>
    </row>
    <row r="97" spans="5:12" s="271" customFormat="1" ht="18" x14ac:dyDescent="0.3">
      <c r="E97" s="274"/>
      <c r="F97" s="274"/>
      <c r="G97" s="274"/>
      <c r="H97" s="274"/>
      <c r="I97" s="274"/>
      <c r="J97" s="275"/>
      <c r="L97" s="320"/>
    </row>
    <row r="98" spans="5:12" s="271" customFormat="1" ht="18" x14ac:dyDescent="0.3">
      <c r="E98" s="274"/>
      <c r="F98" s="274"/>
      <c r="G98" s="274"/>
      <c r="H98" s="274"/>
      <c r="I98" s="274"/>
      <c r="J98" s="275"/>
      <c r="L98" s="320"/>
    </row>
    <row r="99" spans="5:12" s="271" customFormat="1" ht="18" x14ac:dyDescent="0.3">
      <c r="E99" s="274"/>
      <c r="F99" s="274"/>
      <c r="G99" s="274"/>
      <c r="H99" s="274"/>
      <c r="I99" s="274"/>
      <c r="J99" s="275"/>
      <c r="L99" s="320"/>
    </row>
    <row r="100" spans="5:12" s="271" customFormat="1" ht="18" x14ac:dyDescent="0.3">
      <c r="E100" s="274"/>
      <c r="F100" s="274"/>
      <c r="G100" s="274"/>
      <c r="H100" s="274"/>
      <c r="I100" s="274"/>
      <c r="J100" s="275"/>
      <c r="L100" s="320"/>
    </row>
    <row r="101" spans="5:12" s="271" customFormat="1" ht="18" x14ac:dyDescent="0.3">
      <c r="E101" s="274"/>
      <c r="F101" s="274"/>
      <c r="G101" s="274"/>
      <c r="H101" s="274"/>
      <c r="I101" s="274"/>
      <c r="J101" s="275"/>
      <c r="L101" s="320"/>
    </row>
    <row r="102" spans="5:12" s="271" customFormat="1" ht="18" x14ac:dyDescent="0.3">
      <c r="E102" s="274"/>
      <c r="F102" s="274"/>
      <c r="G102" s="274"/>
      <c r="H102" s="274"/>
      <c r="I102" s="274"/>
      <c r="J102" s="275"/>
      <c r="L102" s="320"/>
    </row>
    <row r="103" spans="5:12" s="271" customFormat="1" ht="18" x14ac:dyDescent="0.3">
      <c r="E103" s="274"/>
      <c r="F103" s="274"/>
      <c r="G103" s="274"/>
      <c r="H103" s="274"/>
      <c r="I103" s="274"/>
      <c r="J103" s="275"/>
      <c r="L103" s="320"/>
    </row>
    <row r="104" spans="5:12" s="271" customFormat="1" ht="18" x14ac:dyDescent="0.3">
      <c r="E104" s="274"/>
      <c r="F104" s="274"/>
      <c r="G104" s="274"/>
      <c r="H104" s="274"/>
      <c r="I104" s="274"/>
      <c r="J104" s="275"/>
      <c r="L104" s="320"/>
    </row>
    <row r="105" spans="5:12" s="271" customFormat="1" ht="18" x14ac:dyDescent="0.3">
      <c r="E105" s="274"/>
      <c r="F105" s="274"/>
      <c r="G105" s="274"/>
      <c r="H105" s="274"/>
      <c r="I105" s="274"/>
      <c r="J105" s="275"/>
      <c r="L105" s="320"/>
    </row>
    <row r="106" spans="5:12" s="271" customFormat="1" ht="18" x14ac:dyDescent="0.3">
      <c r="E106" s="274"/>
      <c r="F106" s="274"/>
      <c r="G106" s="274"/>
      <c r="H106" s="274"/>
      <c r="I106" s="274"/>
      <c r="J106" s="275"/>
      <c r="L106" s="320"/>
    </row>
    <row r="107" spans="5:12" s="271" customFormat="1" ht="18" x14ac:dyDescent="0.3">
      <c r="E107" s="274"/>
      <c r="F107" s="274"/>
      <c r="G107" s="274"/>
      <c r="H107" s="274"/>
      <c r="I107" s="274"/>
      <c r="J107" s="275"/>
      <c r="L107" s="320"/>
    </row>
    <row r="108" spans="5:12" s="271" customFormat="1" ht="18" x14ac:dyDescent="0.3">
      <c r="E108" s="274"/>
      <c r="F108" s="274"/>
      <c r="G108" s="274"/>
      <c r="H108" s="274"/>
      <c r="I108" s="274"/>
      <c r="J108" s="275"/>
      <c r="L108" s="320"/>
    </row>
    <row r="109" spans="5:12" s="271" customFormat="1" ht="18" x14ac:dyDescent="0.3">
      <c r="E109" s="274"/>
      <c r="F109" s="274"/>
      <c r="G109" s="274"/>
      <c r="H109" s="274"/>
      <c r="I109" s="274"/>
      <c r="J109" s="275"/>
      <c r="L109" s="320"/>
    </row>
    <row r="110" spans="5:12" s="271" customFormat="1" ht="18" x14ac:dyDescent="0.3">
      <c r="E110" s="274"/>
      <c r="F110" s="274"/>
      <c r="G110" s="274"/>
      <c r="H110" s="274"/>
      <c r="I110" s="274"/>
      <c r="J110" s="275"/>
      <c r="L110" s="320"/>
    </row>
    <row r="111" spans="5:12" s="271" customFormat="1" ht="18" x14ac:dyDescent="0.3">
      <c r="E111" s="274"/>
      <c r="F111" s="274"/>
      <c r="G111" s="274"/>
      <c r="H111" s="274"/>
      <c r="I111" s="274"/>
      <c r="J111" s="275"/>
      <c r="L111" s="320"/>
    </row>
    <row r="112" spans="5:12" s="271" customFormat="1" ht="18" x14ac:dyDescent="0.3">
      <c r="E112" s="274"/>
      <c r="F112" s="274"/>
      <c r="G112" s="274"/>
      <c r="H112" s="274"/>
      <c r="I112" s="274"/>
      <c r="J112" s="275"/>
      <c r="L112" s="320"/>
    </row>
    <row r="113" spans="5:12" s="271" customFormat="1" ht="18" x14ac:dyDescent="0.3">
      <c r="E113" s="274"/>
      <c r="F113" s="274"/>
      <c r="G113" s="274"/>
      <c r="H113" s="274"/>
      <c r="I113" s="274"/>
      <c r="J113" s="275"/>
      <c r="L113" s="320"/>
    </row>
    <row r="114" spans="5:12" s="271" customFormat="1" ht="18" x14ac:dyDescent="0.3">
      <c r="E114" s="274"/>
      <c r="F114" s="274"/>
      <c r="G114" s="274"/>
      <c r="H114" s="274"/>
      <c r="I114" s="274"/>
      <c r="J114" s="275"/>
      <c r="L114" s="320"/>
    </row>
    <row r="115" spans="5:12" s="271" customFormat="1" ht="18" x14ac:dyDescent="0.3">
      <c r="E115" s="274"/>
      <c r="F115" s="274"/>
      <c r="G115" s="274"/>
      <c r="H115" s="274"/>
      <c r="I115" s="274"/>
      <c r="J115" s="275"/>
      <c r="L115" s="320"/>
    </row>
    <row r="116" spans="5:12" s="271" customFormat="1" ht="18" x14ac:dyDescent="0.3">
      <c r="E116" s="274"/>
      <c r="F116" s="274"/>
      <c r="G116" s="274"/>
      <c r="H116" s="274"/>
      <c r="I116" s="274"/>
      <c r="J116" s="275"/>
      <c r="L116" s="320"/>
    </row>
    <row r="117" spans="5:12" s="271" customFormat="1" ht="18" x14ac:dyDescent="0.3">
      <c r="E117" s="274"/>
      <c r="F117" s="274"/>
      <c r="G117" s="274"/>
      <c r="H117" s="274"/>
      <c r="I117" s="274"/>
      <c r="J117" s="275"/>
      <c r="L117" s="320"/>
    </row>
    <row r="118" spans="5:12" s="271" customFormat="1" ht="18" x14ac:dyDescent="0.3">
      <c r="E118" s="274"/>
      <c r="F118" s="274"/>
      <c r="G118" s="274"/>
      <c r="H118" s="274"/>
      <c r="I118" s="274"/>
      <c r="J118" s="275"/>
      <c r="L118" s="320"/>
    </row>
    <row r="119" spans="5:12" s="271" customFormat="1" ht="18" x14ac:dyDescent="0.3">
      <c r="E119" s="274"/>
      <c r="F119" s="274"/>
      <c r="G119" s="274"/>
      <c r="H119" s="274"/>
      <c r="I119" s="274"/>
      <c r="J119" s="275"/>
      <c r="L119" s="320"/>
    </row>
    <row r="120" spans="5:12" s="271" customFormat="1" ht="18" x14ac:dyDescent="0.3">
      <c r="E120" s="274"/>
      <c r="F120" s="274"/>
      <c r="G120" s="274"/>
      <c r="H120" s="274"/>
      <c r="I120" s="274"/>
      <c r="J120" s="275"/>
      <c r="L120" s="320"/>
    </row>
    <row r="121" spans="5:12" s="271" customFormat="1" ht="18" x14ac:dyDescent="0.3">
      <c r="E121" s="274"/>
      <c r="F121" s="274"/>
      <c r="G121" s="274"/>
      <c r="H121" s="274"/>
      <c r="I121" s="274"/>
      <c r="J121" s="275"/>
      <c r="L121" s="320"/>
    </row>
    <row r="122" spans="5:12" s="271" customFormat="1" ht="18" x14ac:dyDescent="0.3">
      <c r="E122" s="274"/>
      <c r="F122" s="274"/>
      <c r="G122" s="274"/>
      <c r="H122" s="274"/>
      <c r="I122" s="274"/>
      <c r="J122" s="275"/>
      <c r="L122" s="320"/>
    </row>
    <row r="123" spans="5:12" s="271" customFormat="1" ht="18" x14ac:dyDescent="0.3">
      <c r="E123" s="274"/>
      <c r="F123" s="274"/>
      <c r="G123" s="274"/>
      <c r="H123" s="274"/>
      <c r="I123" s="274"/>
      <c r="J123" s="275"/>
      <c r="L123" s="320"/>
    </row>
    <row r="124" spans="5:12" s="271" customFormat="1" ht="18" x14ac:dyDescent="0.3">
      <c r="E124" s="274"/>
      <c r="F124" s="274"/>
      <c r="G124" s="274"/>
      <c r="H124" s="274"/>
      <c r="I124" s="274"/>
      <c r="J124" s="275"/>
      <c r="L124" s="320"/>
    </row>
    <row r="125" spans="5:12" s="271" customFormat="1" ht="18" x14ac:dyDescent="0.3">
      <c r="E125" s="274"/>
      <c r="F125" s="274"/>
      <c r="G125" s="274"/>
      <c r="H125" s="274"/>
      <c r="I125" s="274"/>
      <c r="J125" s="275"/>
      <c r="L125" s="320"/>
    </row>
    <row r="126" spans="5:12" s="271" customFormat="1" ht="18" x14ac:dyDescent="0.3">
      <c r="E126" s="274"/>
      <c r="F126" s="274"/>
      <c r="G126" s="274"/>
      <c r="H126" s="274"/>
      <c r="I126" s="274"/>
      <c r="J126" s="275"/>
      <c r="L126" s="320"/>
    </row>
    <row r="127" spans="5:12" s="271" customFormat="1" ht="18" x14ac:dyDescent="0.3">
      <c r="E127" s="274"/>
      <c r="F127" s="274"/>
      <c r="G127" s="274"/>
      <c r="H127" s="274"/>
      <c r="I127" s="274"/>
      <c r="J127" s="275"/>
      <c r="L127" s="320"/>
    </row>
    <row r="128" spans="5:12" s="271" customFormat="1" ht="18" x14ac:dyDescent="0.3">
      <c r="E128" s="274"/>
      <c r="F128" s="274"/>
      <c r="G128" s="274"/>
      <c r="H128" s="274"/>
      <c r="I128" s="274"/>
      <c r="J128" s="275"/>
      <c r="L128" s="320"/>
    </row>
    <row r="129" spans="5:12" s="271" customFormat="1" ht="18" x14ac:dyDescent="0.3">
      <c r="E129" s="274"/>
      <c r="F129" s="274"/>
      <c r="G129" s="274"/>
      <c r="H129" s="274"/>
      <c r="I129" s="274"/>
      <c r="J129" s="275"/>
      <c r="L129" s="320"/>
    </row>
    <row r="130" spans="5:12" s="271" customFormat="1" ht="18" x14ac:dyDescent="0.3">
      <c r="E130" s="274"/>
      <c r="F130" s="274"/>
      <c r="G130" s="274"/>
      <c r="H130" s="274"/>
      <c r="I130" s="274"/>
      <c r="J130" s="275"/>
      <c r="L130" s="320"/>
    </row>
    <row r="131" spans="5:12" s="271" customFormat="1" ht="18" x14ac:dyDescent="0.3">
      <c r="E131" s="274"/>
      <c r="F131" s="274"/>
      <c r="G131" s="274"/>
      <c r="H131" s="274"/>
      <c r="I131" s="274"/>
      <c r="J131" s="275"/>
      <c r="L131" s="320"/>
    </row>
    <row r="132" spans="5:12" s="271" customFormat="1" ht="18" x14ac:dyDescent="0.3">
      <c r="E132" s="274"/>
      <c r="F132" s="274"/>
      <c r="G132" s="274"/>
      <c r="H132" s="274"/>
      <c r="I132" s="274"/>
      <c r="J132" s="275"/>
      <c r="L132" s="320"/>
    </row>
    <row r="133" spans="5:12" s="271" customFormat="1" ht="18" x14ac:dyDescent="0.3">
      <c r="E133" s="274"/>
      <c r="F133" s="274"/>
      <c r="G133" s="274"/>
      <c r="H133" s="274"/>
      <c r="I133" s="274"/>
      <c r="J133" s="275"/>
      <c r="L133" s="320"/>
    </row>
    <row r="134" spans="5:12" s="271" customFormat="1" ht="18" x14ac:dyDescent="0.3">
      <c r="E134" s="274"/>
      <c r="F134" s="274"/>
      <c r="G134" s="274"/>
      <c r="H134" s="274"/>
      <c r="I134" s="274"/>
      <c r="J134" s="275"/>
      <c r="L134" s="320"/>
    </row>
  </sheetData>
  <mergeCells count="7">
    <mergeCell ref="E11:I11"/>
    <mergeCell ref="E38:I38"/>
    <mergeCell ref="A53:D53"/>
    <mergeCell ref="A2:L2"/>
    <mergeCell ref="A3:L3"/>
    <mergeCell ref="A4:L4"/>
    <mergeCell ref="A5:L5"/>
  </mergeCells>
  <pageMargins left="0.17" right="0.17" top="0.49" bottom="0.2" header="0.3" footer="0.17"/>
  <pageSetup paperSize="9" orientation="landscape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opLeftCell="A7" workbookViewId="0">
      <selection activeCell="I28" sqref="I28"/>
    </sheetView>
  </sheetViews>
  <sheetFormatPr defaultRowHeight="21" x14ac:dyDescent="0.35"/>
  <cols>
    <col min="1" max="1" width="2.875" style="10" customWidth="1"/>
    <col min="2" max="2" width="18.25" style="10" customWidth="1"/>
    <col min="3" max="3" width="18.875" style="10" customWidth="1"/>
    <col min="4" max="4" width="20.625" style="10" customWidth="1"/>
    <col min="5" max="9" width="7.375" style="3" customWidth="1"/>
    <col min="10" max="10" width="11.5" style="93" customWidth="1"/>
    <col min="11" max="11" width="16.375" style="10" customWidth="1"/>
    <col min="12" max="12" width="10.5" style="10" customWidth="1"/>
    <col min="13" max="16384" width="9" style="10"/>
  </cols>
  <sheetData>
    <row r="1" spans="1:17" x14ac:dyDescent="0.35">
      <c r="B1" s="11" t="s">
        <v>12</v>
      </c>
      <c r="E1" s="158"/>
      <c r="F1" s="158"/>
      <c r="G1" s="158"/>
      <c r="H1" s="158"/>
      <c r="I1" s="158"/>
      <c r="J1" s="158"/>
      <c r="K1" s="93"/>
      <c r="L1" s="12" t="s">
        <v>233</v>
      </c>
    </row>
    <row r="2" spans="1:17" x14ac:dyDescent="0.35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1"/>
      <c r="O2" s="1"/>
      <c r="P2" s="1"/>
      <c r="Q2" s="1"/>
    </row>
    <row r="3" spans="1:17" x14ac:dyDescent="0.35">
      <c r="A3" s="334" t="s">
        <v>234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1"/>
      <c r="O3" s="1"/>
      <c r="P3" s="1"/>
      <c r="Q3" s="1"/>
    </row>
    <row r="4" spans="1:17" x14ac:dyDescent="0.35">
      <c r="A4" s="334" t="s">
        <v>1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1"/>
      <c r="O4" s="14"/>
      <c r="P4" s="1"/>
      <c r="Q4" s="1"/>
    </row>
    <row r="5" spans="1:17" ht="15.75" customHeight="1" x14ac:dyDescent="0.35">
      <c r="A5" s="125"/>
      <c r="B5" s="125"/>
      <c r="C5" s="125"/>
      <c r="D5" s="125"/>
      <c r="E5" s="125"/>
      <c r="F5" s="125"/>
      <c r="G5" s="125"/>
      <c r="H5" s="188"/>
      <c r="I5" s="125"/>
      <c r="J5" s="94"/>
      <c r="K5" s="125"/>
      <c r="L5" s="125"/>
      <c r="M5" s="1"/>
      <c r="N5" s="14"/>
      <c r="O5" s="1"/>
      <c r="P5" s="1"/>
    </row>
    <row r="6" spans="1:17" x14ac:dyDescent="0.35">
      <c r="A6" s="11" t="s">
        <v>16</v>
      </c>
    </row>
    <row r="7" spans="1:17" x14ac:dyDescent="0.35">
      <c r="A7" s="11" t="s">
        <v>15</v>
      </c>
    </row>
    <row r="8" spans="1:17" x14ac:dyDescent="0.35">
      <c r="A8" s="11" t="s">
        <v>230</v>
      </c>
    </row>
    <row r="9" spans="1:17" x14ac:dyDescent="0.35">
      <c r="A9" s="11" t="s">
        <v>459</v>
      </c>
    </row>
    <row r="10" spans="1:17" s="127" customFormat="1" ht="17.25" x14ac:dyDescent="0.3">
      <c r="A10" s="131"/>
      <c r="B10" s="131"/>
      <c r="C10" s="131"/>
      <c r="D10" s="131" t="s">
        <v>4</v>
      </c>
      <c r="E10" s="331" t="s">
        <v>238</v>
      </c>
      <c r="F10" s="332"/>
      <c r="G10" s="332"/>
      <c r="H10" s="332"/>
      <c r="I10" s="333"/>
      <c r="J10" s="132" t="s">
        <v>9</v>
      </c>
      <c r="K10" s="131" t="s">
        <v>25</v>
      </c>
      <c r="L10" s="131" t="s">
        <v>21</v>
      </c>
    </row>
    <row r="11" spans="1:17" s="127" customFormat="1" ht="17.25" x14ac:dyDescent="0.3">
      <c r="A11" s="133" t="s">
        <v>2</v>
      </c>
      <c r="B11" s="133" t="s">
        <v>20</v>
      </c>
      <c r="C11" s="133" t="s">
        <v>3</v>
      </c>
      <c r="D11" s="133" t="s">
        <v>5</v>
      </c>
      <c r="E11" s="134" t="s">
        <v>7</v>
      </c>
      <c r="F11" s="134" t="s">
        <v>11</v>
      </c>
      <c r="G11" s="134" t="s">
        <v>18</v>
      </c>
      <c r="H11" s="134" t="s">
        <v>19</v>
      </c>
      <c r="I11" s="134" t="s">
        <v>232</v>
      </c>
      <c r="J11" s="135" t="s">
        <v>10</v>
      </c>
      <c r="K11" s="133" t="s">
        <v>26</v>
      </c>
      <c r="L11" s="133" t="s">
        <v>22</v>
      </c>
    </row>
    <row r="12" spans="1:17" s="127" customFormat="1" ht="17.25" x14ac:dyDescent="0.3">
      <c r="A12" s="136"/>
      <c r="B12" s="136"/>
      <c r="C12" s="136"/>
      <c r="D12" s="136"/>
      <c r="E12" s="137" t="s">
        <v>8</v>
      </c>
      <c r="F12" s="137" t="s">
        <v>8</v>
      </c>
      <c r="G12" s="137" t="s">
        <v>8</v>
      </c>
      <c r="H12" s="137" t="s">
        <v>8</v>
      </c>
      <c r="I12" s="137" t="s">
        <v>8</v>
      </c>
      <c r="J12" s="138"/>
      <c r="K12" s="136"/>
      <c r="L12" s="136"/>
    </row>
    <row r="13" spans="1:17" s="162" customFormat="1" ht="18.75" x14ac:dyDescent="0.3">
      <c r="A13" s="168">
        <v>35</v>
      </c>
      <c r="B13" s="203" t="s">
        <v>236</v>
      </c>
      <c r="C13" s="204" t="s">
        <v>240</v>
      </c>
      <c r="D13" s="203" t="s">
        <v>250</v>
      </c>
      <c r="E13" s="193">
        <v>0</v>
      </c>
      <c r="F13" s="193">
        <v>0</v>
      </c>
      <c r="G13" s="208">
        <v>1036000</v>
      </c>
      <c r="H13" s="209">
        <v>1036000</v>
      </c>
      <c r="I13" s="208">
        <v>1036000</v>
      </c>
      <c r="J13" s="203" t="s">
        <v>253</v>
      </c>
      <c r="K13" s="205" t="s">
        <v>243</v>
      </c>
      <c r="L13" s="163"/>
    </row>
    <row r="14" spans="1:17" s="162" customFormat="1" ht="17.25" x14ac:dyDescent="0.3">
      <c r="A14" s="159"/>
      <c r="B14" s="153" t="s">
        <v>245</v>
      </c>
      <c r="C14" s="166" t="s">
        <v>247</v>
      </c>
      <c r="D14" s="153" t="s">
        <v>251</v>
      </c>
      <c r="E14" s="167"/>
      <c r="F14" s="160"/>
      <c r="G14" s="167"/>
      <c r="H14" s="160"/>
      <c r="I14" s="167"/>
      <c r="J14" s="187" t="s">
        <v>254</v>
      </c>
      <c r="K14" s="166" t="s">
        <v>255</v>
      </c>
      <c r="L14" s="153"/>
    </row>
    <row r="15" spans="1:17" s="162" customFormat="1" ht="17.25" x14ac:dyDescent="0.3">
      <c r="A15" s="159"/>
      <c r="B15" s="153" t="s">
        <v>246</v>
      </c>
      <c r="C15" s="166" t="s">
        <v>248</v>
      </c>
      <c r="D15" s="153" t="s">
        <v>252</v>
      </c>
      <c r="E15" s="167"/>
      <c r="F15" s="160"/>
      <c r="G15" s="167"/>
      <c r="H15" s="160"/>
      <c r="I15" s="167"/>
      <c r="J15" s="187"/>
      <c r="K15" s="206" t="s">
        <v>256</v>
      </c>
      <c r="L15" s="153"/>
    </row>
    <row r="16" spans="1:17" s="162" customFormat="1" ht="17.25" x14ac:dyDescent="0.3">
      <c r="A16" s="159"/>
      <c r="B16" s="153"/>
      <c r="C16" s="166" t="s">
        <v>249</v>
      </c>
      <c r="D16" s="153"/>
      <c r="E16" s="167"/>
      <c r="F16" s="160"/>
      <c r="G16" s="167"/>
      <c r="H16" s="160"/>
      <c r="I16" s="167"/>
      <c r="J16" s="187"/>
      <c r="K16" s="206" t="s">
        <v>257</v>
      </c>
      <c r="L16" s="153"/>
    </row>
    <row r="17" spans="1:12" s="162" customFormat="1" ht="17.25" x14ac:dyDescent="0.3">
      <c r="A17" s="159"/>
      <c r="B17" s="153"/>
      <c r="C17" s="166"/>
      <c r="D17" s="153"/>
      <c r="E17" s="167"/>
      <c r="F17" s="160"/>
      <c r="G17" s="167"/>
      <c r="H17" s="160"/>
      <c r="I17" s="167"/>
      <c r="J17" s="187"/>
      <c r="K17" s="206" t="s">
        <v>258</v>
      </c>
      <c r="L17" s="153"/>
    </row>
    <row r="18" spans="1:12" s="162" customFormat="1" ht="17.25" x14ac:dyDescent="0.3">
      <c r="A18" s="170"/>
      <c r="B18" s="165"/>
      <c r="C18" s="177"/>
      <c r="D18" s="165"/>
      <c r="E18" s="178"/>
      <c r="F18" s="171"/>
      <c r="G18" s="178"/>
      <c r="H18" s="171"/>
      <c r="I18" s="178"/>
      <c r="J18" s="172"/>
      <c r="K18" s="207" t="s">
        <v>249</v>
      </c>
      <c r="L18" s="165"/>
    </row>
    <row r="19" spans="1:12" s="162" customFormat="1" ht="18.75" x14ac:dyDescent="0.3">
      <c r="A19" s="168">
        <v>37</v>
      </c>
      <c r="B19" s="203" t="s">
        <v>322</v>
      </c>
      <c r="C19" s="204" t="s">
        <v>240</v>
      </c>
      <c r="D19" s="203" t="s">
        <v>452</v>
      </c>
      <c r="E19" s="210">
        <v>0</v>
      </c>
      <c r="F19" s="193">
        <v>0</v>
      </c>
      <c r="G19" s="175">
        <v>500000</v>
      </c>
      <c r="H19" s="169">
        <v>500000</v>
      </c>
      <c r="I19" s="175">
        <v>500000</v>
      </c>
      <c r="J19" s="203" t="s">
        <v>253</v>
      </c>
      <c r="K19" s="205" t="s">
        <v>243</v>
      </c>
      <c r="L19" s="164"/>
    </row>
    <row r="20" spans="1:12" s="162" customFormat="1" ht="17.25" x14ac:dyDescent="0.3">
      <c r="A20" s="159"/>
      <c r="B20" s="153" t="s">
        <v>323</v>
      </c>
      <c r="C20" s="166" t="s">
        <v>247</v>
      </c>
      <c r="D20" s="153" t="s">
        <v>251</v>
      </c>
      <c r="E20" s="167"/>
      <c r="F20" s="160"/>
      <c r="G20" s="167"/>
      <c r="H20" s="160"/>
      <c r="I20" s="167"/>
      <c r="J20" s="187" t="s">
        <v>254</v>
      </c>
      <c r="K20" s="166" t="s">
        <v>255</v>
      </c>
      <c r="L20" s="161"/>
    </row>
    <row r="21" spans="1:12" s="162" customFormat="1" ht="17.25" x14ac:dyDescent="0.3">
      <c r="A21" s="159"/>
      <c r="B21" s="211" t="s">
        <v>453</v>
      </c>
      <c r="C21" s="166" t="s">
        <v>281</v>
      </c>
      <c r="D21" s="153" t="s">
        <v>283</v>
      </c>
      <c r="E21" s="167"/>
      <c r="F21" s="160"/>
      <c r="G21" s="167"/>
      <c r="H21" s="160"/>
      <c r="I21" s="167"/>
      <c r="J21" s="187"/>
      <c r="K21" s="206" t="s">
        <v>256</v>
      </c>
      <c r="L21" s="161"/>
    </row>
    <row r="22" spans="1:12" s="162" customFormat="1" ht="17.25" x14ac:dyDescent="0.3">
      <c r="A22" s="159"/>
      <c r="B22" s="153" t="s">
        <v>278</v>
      </c>
      <c r="C22" s="166" t="s">
        <v>282</v>
      </c>
      <c r="D22" s="153"/>
      <c r="E22" s="167"/>
      <c r="F22" s="160"/>
      <c r="G22" s="167"/>
      <c r="H22" s="160"/>
      <c r="I22" s="167"/>
      <c r="J22" s="187"/>
      <c r="K22" s="206" t="s">
        <v>257</v>
      </c>
      <c r="L22" s="161"/>
    </row>
    <row r="23" spans="1:12" s="162" customFormat="1" ht="17.25" x14ac:dyDescent="0.3">
      <c r="A23" s="170"/>
      <c r="B23" s="165"/>
      <c r="C23" s="177"/>
      <c r="D23" s="165"/>
      <c r="E23" s="178"/>
      <c r="F23" s="171"/>
      <c r="G23" s="178"/>
      <c r="H23" s="171"/>
      <c r="I23" s="178"/>
      <c r="J23" s="172"/>
      <c r="K23" s="207" t="s">
        <v>284</v>
      </c>
      <c r="L23" s="173"/>
    </row>
    <row r="24" spans="1:12" s="162" customFormat="1" ht="18.75" x14ac:dyDescent="0.3">
      <c r="A24" s="168">
        <v>40</v>
      </c>
      <c r="B24" s="203" t="s">
        <v>239</v>
      </c>
      <c r="C24" s="205" t="s">
        <v>316</v>
      </c>
      <c r="D24" s="212" t="s">
        <v>288</v>
      </c>
      <c r="E24" s="193">
        <v>0</v>
      </c>
      <c r="F24" s="213">
        <v>1172000</v>
      </c>
      <c r="G24" s="214">
        <v>1172000</v>
      </c>
      <c r="H24" s="213">
        <v>1172000</v>
      </c>
      <c r="I24" s="214">
        <v>1172000</v>
      </c>
      <c r="J24" s="203" t="s">
        <v>305</v>
      </c>
      <c r="K24" s="205" t="s">
        <v>306</v>
      </c>
      <c r="L24" s="163"/>
    </row>
    <row r="25" spans="1:12" s="162" customFormat="1" ht="17.25" x14ac:dyDescent="0.3">
      <c r="A25" s="159"/>
      <c r="B25" s="153" t="s">
        <v>314</v>
      </c>
      <c r="C25" s="166" t="s">
        <v>296</v>
      </c>
      <c r="D25" s="153" t="s">
        <v>317</v>
      </c>
      <c r="E25" s="167"/>
      <c r="F25" s="160"/>
      <c r="G25" s="167"/>
      <c r="H25" s="160"/>
      <c r="I25" s="167"/>
      <c r="J25" s="187" t="s">
        <v>289</v>
      </c>
      <c r="K25" s="166" t="s">
        <v>454</v>
      </c>
      <c r="L25" s="153"/>
    </row>
    <row r="26" spans="1:12" s="162" customFormat="1" ht="17.25" x14ac:dyDescent="0.3">
      <c r="A26" s="159"/>
      <c r="B26" s="153" t="s">
        <v>455</v>
      </c>
      <c r="C26" s="166" t="s">
        <v>297</v>
      </c>
      <c r="D26" s="153" t="s">
        <v>318</v>
      </c>
      <c r="E26" s="167"/>
      <c r="F26" s="160"/>
      <c r="G26" s="167"/>
      <c r="H26" s="160"/>
      <c r="I26" s="167"/>
      <c r="J26" s="187"/>
      <c r="K26" s="166" t="s">
        <v>456</v>
      </c>
      <c r="L26" s="153"/>
    </row>
    <row r="27" spans="1:12" s="162" customFormat="1" ht="17.25" x14ac:dyDescent="0.3">
      <c r="A27" s="159"/>
      <c r="B27" s="153" t="s">
        <v>457</v>
      </c>
      <c r="C27" s="215" t="s">
        <v>298</v>
      </c>
      <c r="D27" s="153" t="s">
        <v>319</v>
      </c>
      <c r="E27" s="167"/>
      <c r="F27" s="160"/>
      <c r="G27" s="167"/>
      <c r="H27" s="160"/>
      <c r="I27" s="167"/>
      <c r="J27" s="187"/>
      <c r="K27" s="215" t="s">
        <v>310</v>
      </c>
      <c r="L27" s="153"/>
    </row>
    <row r="28" spans="1:12" s="162" customFormat="1" ht="17.25" x14ac:dyDescent="0.3">
      <c r="A28" s="159"/>
      <c r="B28" s="153"/>
      <c r="C28" s="166" t="s">
        <v>299</v>
      </c>
      <c r="D28" s="153" t="s">
        <v>320</v>
      </c>
      <c r="E28" s="167"/>
      <c r="F28" s="160"/>
      <c r="G28" s="167"/>
      <c r="H28" s="160"/>
      <c r="I28" s="167"/>
      <c r="J28" s="187"/>
      <c r="K28" s="166" t="s">
        <v>311</v>
      </c>
      <c r="L28" s="153"/>
    </row>
    <row r="29" spans="1:12" s="162" customFormat="1" ht="17.25" x14ac:dyDescent="0.3">
      <c r="A29" s="159"/>
      <c r="B29" s="153"/>
      <c r="C29" s="206" t="s">
        <v>294</v>
      </c>
      <c r="D29" s="153" t="s">
        <v>321</v>
      </c>
      <c r="E29" s="167"/>
      <c r="F29" s="160"/>
      <c r="G29" s="167"/>
      <c r="H29" s="160"/>
      <c r="I29" s="167"/>
      <c r="J29" s="187"/>
      <c r="K29" s="206" t="s">
        <v>312</v>
      </c>
      <c r="L29" s="153"/>
    </row>
    <row r="30" spans="1:12" s="162" customFormat="1" ht="17.25" x14ac:dyDescent="0.3">
      <c r="A30" s="159"/>
      <c r="B30" s="153"/>
      <c r="C30" s="166"/>
      <c r="D30" s="153"/>
      <c r="E30" s="167"/>
      <c r="F30" s="160"/>
      <c r="G30" s="167"/>
      <c r="H30" s="160"/>
      <c r="I30" s="167"/>
      <c r="J30" s="187"/>
      <c r="K30" s="207" t="s">
        <v>313</v>
      </c>
      <c r="L30" s="153"/>
    </row>
    <row r="31" spans="1:12" s="162" customFormat="1" ht="18.75" x14ac:dyDescent="0.3">
      <c r="A31" s="168">
        <v>41</v>
      </c>
      <c r="B31" s="203" t="s">
        <v>322</v>
      </c>
      <c r="C31" s="205" t="s">
        <v>327</v>
      </c>
      <c r="D31" s="203" t="s">
        <v>335</v>
      </c>
      <c r="E31" s="193">
        <v>0</v>
      </c>
      <c r="F31" s="193">
        <v>0</v>
      </c>
      <c r="G31" s="208">
        <v>1000000</v>
      </c>
      <c r="H31" s="209">
        <v>1000000</v>
      </c>
      <c r="I31" s="208">
        <v>1000000</v>
      </c>
      <c r="J31" s="203" t="s">
        <v>305</v>
      </c>
      <c r="K31" s="205" t="s">
        <v>338</v>
      </c>
      <c r="L31" s="163"/>
    </row>
    <row r="32" spans="1:12" s="162" customFormat="1" ht="17.25" x14ac:dyDescent="0.3">
      <c r="A32" s="159"/>
      <c r="B32" s="153" t="s">
        <v>323</v>
      </c>
      <c r="C32" s="166" t="s">
        <v>328</v>
      </c>
      <c r="D32" s="153" t="s">
        <v>336</v>
      </c>
      <c r="E32" s="167"/>
      <c r="F32" s="160"/>
      <c r="G32" s="167"/>
      <c r="H32" s="160"/>
      <c r="I32" s="167"/>
      <c r="J32" s="187" t="s">
        <v>289</v>
      </c>
      <c r="K32" s="166" t="s">
        <v>339</v>
      </c>
      <c r="L32" s="153"/>
    </row>
    <row r="33" spans="1:12" s="162" customFormat="1" ht="17.25" x14ac:dyDescent="0.3">
      <c r="A33" s="159"/>
      <c r="B33" s="153" t="s">
        <v>324</v>
      </c>
      <c r="C33" s="166" t="s">
        <v>329</v>
      </c>
      <c r="D33" s="153" t="s">
        <v>337</v>
      </c>
      <c r="E33" s="167"/>
      <c r="F33" s="160"/>
      <c r="G33" s="167"/>
      <c r="H33" s="160"/>
      <c r="I33" s="167"/>
      <c r="J33" s="187"/>
      <c r="K33" s="166" t="s">
        <v>340</v>
      </c>
      <c r="L33" s="153"/>
    </row>
    <row r="34" spans="1:12" s="162" customFormat="1" ht="17.25" x14ac:dyDescent="0.3">
      <c r="A34" s="159"/>
      <c r="B34" s="153" t="s">
        <v>325</v>
      </c>
      <c r="C34" s="215" t="s">
        <v>330</v>
      </c>
      <c r="D34" s="153"/>
      <c r="E34" s="167"/>
      <c r="F34" s="160"/>
      <c r="G34" s="167"/>
      <c r="H34" s="160"/>
      <c r="I34" s="167"/>
      <c r="J34" s="187"/>
      <c r="K34" s="215" t="s">
        <v>341</v>
      </c>
      <c r="L34" s="153"/>
    </row>
    <row r="35" spans="1:12" s="162" customFormat="1" ht="17.25" x14ac:dyDescent="0.3">
      <c r="A35" s="159"/>
      <c r="B35" s="153" t="s">
        <v>326</v>
      </c>
      <c r="C35" s="166" t="s">
        <v>331</v>
      </c>
      <c r="D35" s="153"/>
      <c r="E35" s="167"/>
      <c r="F35" s="160"/>
      <c r="G35" s="167"/>
      <c r="H35" s="160"/>
      <c r="I35" s="167"/>
      <c r="J35" s="187"/>
      <c r="K35" s="166" t="s">
        <v>342</v>
      </c>
      <c r="L35" s="153"/>
    </row>
    <row r="36" spans="1:12" s="162" customFormat="1" ht="17.25" x14ac:dyDescent="0.3">
      <c r="A36" s="159"/>
      <c r="B36" s="153"/>
      <c r="C36" s="166" t="s">
        <v>332</v>
      </c>
      <c r="D36" s="153"/>
      <c r="E36" s="167"/>
      <c r="F36" s="160"/>
      <c r="G36" s="167"/>
      <c r="H36" s="160"/>
      <c r="I36" s="167"/>
      <c r="J36" s="187"/>
      <c r="K36" s="166" t="s">
        <v>458</v>
      </c>
      <c r="L36" s="153"/>
    </row>
    <row r="37" spans="1:12" s="162" customFormat="1" ht="17.25" x14ac:dyDescent="0.3">
      <c r="A37" s="159"/>
      <c r="B37" s="153"/>
      <c r="C37" s="206" t="s">
        <v>333</v>
      </c>
      <c r="D37" s="153"/>
      <c r="E37" s="167"/>
      <c r="F37" s="160"/>
      <c r="G37" s="167"/>
      <c r="H37" s="160"/>
      <c r="I37" s="167"/>
      <c r="J37" s="187"/>
      <c r="K37" s="206" t="s">
        <v>345</v>
      </c>
      <c r="L37" s="153"/>
    </row>
    <row r="38" spans="1:12" s="162" customFormat="1" ht="17.25" x14ac:dyDescent="0.3">
      <c r="A38" s="170"/>
      <c r="B38" s="165"/>
      <c r="C38" s="177" t="s">
        <v>334</v>
      </c>
      <c r="D38" s="165"/>
      <c r="E38" s="178"/>
      <c r="F38" s="171"/>
      <c r="G38" s="178"/>
      <c r="H38" s="171"/>
      <c r="I38" s="178"/>
      <c r="J38" s="172"/>
      <c r="K38" s="207" t="s">
        <v>346</v>
      </c>
      <c r="L38" s="165"/>
    </row>
    <row r="39" spans="1:12" s="141" customFormat="1" ht="18.75" x14ac:dyDescent="0.3">
      <c r="A39" s="139">
        <v>1</v>
      </c>
      <c r="B39" s="148" t="s">
        <v>398</v>
      </c>
      <c r="C39" s="194" t="s">
        <v>399</v>
      </c>
      <c r="D39" s="148" t="s">
        <v>400</v>
      </c>
      <c r="E39" s="49">
        <v>0</v>
      </c>
      <c r="F39" s="195">
        <v>2467000</v>
      </c>
      <c r="G39" s="49">
        <v>0</v>
      </c>
      <c r="H39" s="49">
        <v>0</v>
      </c>
      <c r="I39" s="196">
        <v>0</v>
      </c>
      <c r="J39" s="197" t="s">
        <v>401</v>
      </c>
      <c r="K39" s="198" t="s">
        <v>402</v>
      </c>
      <c r="L39" s="140" t="s">
        <v>403</v>
      </c>
    </row>
    <row r="40" spans="1:12" s="141" customFormat="1" ht="17.25" x14ac:dyDescent="0.3">
      <c r="A40" s="142"/>
      <c r="B40" s="143" t="s">
        <v>404</v>
      </c>
      <c r="C40" s="150" t="s">
        <v>405</v>
      </c>
      <c r="D40" s="146" t="s">
        <v>406</v>
      </c>
      <c r="E40" s="145"/>
      <c r="F40" s="145"/>
      <c r="G40" s="152"/>
      <c r="H40" s="145"/>
      <c r="I40" s="152"/>
      <c r="J40" s="199" t="s">
        <v>407</v>
      </c>
      <c r="K40" s="150" t="s">
        <v>408</v>
      </c>
      <c r="L40" s="143" t="s">
        <v>409</v>
      </c>
    </row>
    <row r="41" spans="1:12" s="141" customFormat="1" ht="17.25" x14ac:dyDescent="0.3">
      <c r="A41" s="142"/>
      <c r="B41" s="143" t="s">
        <v>410</v>
      </c>
      <c r="C41" s="150" t="s">
        <v>411</v>
      </c>
      <c r="D41" s="146" t="s">
        <v>412</v>
      </c>
      <c r="E41" s="145"/>
      <c r="F41" s="145"/>
      <c r="G41" s="152"/>
      <c r="H41" s="145"/>
      <c r="I41" s="152"/>
      <c r="J41" s="200" t="s">
        <v>413</v>
      </c>
      <c r="K41" s="150" t="s">
        <v>414</v>
      </c>
      <c r="L41" s="143" t="s">
        <v>415</v>
      </c>
    </row>
    <row r="42" spans="1:12" s="141" customFormat="1" ht="17.25" x14ac:dyDescent="0.3">
      <c r="A42" s="142"/>
      <c r="B42" s="143" t="s">
        <v>416</v>
      </c>
      <c r="C42" s="201" t="s">
        <v>417</v>
      </c>
      <c r="D42" s="146" t="s">
        <v>418</v>
      </c>
      <c r="E42" s="145"/>
      <c r="F42" s="145"/>
      <c r="G42" s="152"/>
      <c r="H42" s="145"/>
      <c r="I42" s="152"/>
      <c r="J42" s="200" t="s">
        <v>419</v>
      </c>
      <c r="K42" s="150" t="s">
        <v>420</v>
      </c>
      <c r="L42" s="143" t="s">
        <v>421</v>
      </c>
    </row>
    <row r="43" spans="1:12" s="141" customFormat="1" ht="17.25" x14ac:dyDescent="0.3">
      <c r="A43" s="142"/>
      <c r="B43" s="143" t="s">
        <v>422</v>
      </c>
      <c r="C43" s="150" t="s">
        <v>423</v>
      </c>
      <c r="D43" s="146" t="s">
        <v>424</v>
      </c>
      <c r="E43" s="145"/>
      <c r="F43" s="145"/>
      <c r="G43" s="152"/>
      <c r="H43" s="145"/>
      <c r="I43" s="152"/>
      <c r="J43" s="200" t="s">
        <v>425</v>
      </c>
      <c r="K43" s="201" t="s">
        <v>426</v>
      </c>
      <c r="L43" s="143" t="s">
        <v>427</v>
      </c>
    </row>
    <row r="44" spans="1:12" s="141" customFormat="1" ht="17.25" x14ac:dyDescent="0.3">
      <c r="A44" s="142"/>
      <c r="B44" s="143" t="s">
        <v>428</v>
      </c>
      <c r="C44" s="144" t="s">
        <v>429</v>
      </c>
      <c r="D44" s="146"/>
      <c r="E44" s="145"/>
      <c r="F44" s="145"/>
      <c r="G44" s="152"/>
      <c r="H44" s="145"/>
      <c r="I44" s="152"/>
      <c r="J44" s="200" t="s">
        <v>430</v>
      </c>
      <c r="K44" s="150" t="s">
        <v>431</v>
      </c>
      <c r="L44" s="143" t="s">
        <v>432</v>
      </c>
    </row>
    <row r="45" spans="1:12" s="141" customFormat="1" ht="17.25" x14ac:dyDescent="0.3">
      <c r="A45" s="142"/>
      <c r="B45" s="143" t="s">
        <v>433</v>
      </c>
      <c r="C45" s="150" t="s">
        <v>434</v>
      </c>
      <c r="D45" s="146"/>
      <c r="E45" s="145"/>
      <c r="F45" s="145"/>
      <c r="G45" s="152"/>
      <c r="H45" s="145"/>
      <c r="I45" s="152"/>
      <c r="J45" s="200" t="s">
        <v>435</v>
      </c>
      <c r="K45" s="150" t="s">
        <v>344</v>
      </c>
      <c r="L45" s="143"/>
    </row>
    <row r="46" spans="1:12" s="141" customFormat="1" ht="17.25" x14ac:dyDescent="0.3">
      <c r="A46" s="142"/>
      <c r="B46" s="143" t="s">
        <v>436</v>
      </c>
      <c r="C46" s="150" t="s">
        <v>437</v>
      </c>
      <c r="D46" s="146"/>
      <c r="E46" s="145"/>
      <c r="F46" s="145"/>
      <c r="G46" s="152"/>
      <c r="H46" s="145"/>
      <c r="I46" s="152"/>
      <c r="J46" s="200" t="s">
        <v>438</v>
      </c>
      <c r="K46" s="198" t="s">
        <v>439</v>
      </c>
      <c r="L46" s="143"/>
    </row>
    <row r="47" spans="1:12" s="141" customFormat="1" ht="17.25" x14ac:dyDescent="0.3">
      <c r="A47" s="142"/>
      <c r="B47" s="143" t="s">
        <v>440</v>
      </c>
      <c r="C47" s="150"/>
      <c r="D47" s="146"/>
      <c r="E47" s="145"/>
      <c r="F47" s="145"/>
      <c r="G47" s="152"/>
      <c r="H47" s="145"/>
      <c r="I47" s="152"/>
      <c r="J47" s="200" t="s">
        <v>441</v>
      </c>
      <c r="K47" s="150" t="s">
        <v>442</v>
      </c>
      <c r="L47" s="143"/>
    </row>
    <row r="48" spans="1:12" s="141" customFormat="1" ht="17.25" x14ac:dyDescent="0.3">
      <c r="A48" s="142"/>
      <c r="B48" s="143" t="s">
        <v>443</v>
      </c>
      <c r="C48" s="150"/>
      <c r="D48" s="146"/>
      <c r="E48" s="145"/>
      <c r="F48" s="145"/>
      <c r="G48" s="152"/>
      <c r="H48" s="145"/>
      <c r="I48" s="152"/>
      <c r="J48" s="200" t="s">
        <v>444</v>
      </c>
      <c r="K48" s="127" t="s">
        <v>445</v>
      </c>
      <c r="L48" s="143"/>
    </row>
    <row r="49" spans="1:12" s="141" customFormat="1" ht="17.25" x14ac:dyDescent="0.3">
      <c r="A49" s="142"/>
      <c r="B49" s="143"/>
      <c r="C49" s="150"/>
      <c r="D49" s="146"/>
      <c r="E49" s="145"/>
      <c r="F49" s="145"/>
      <c r="G49" s="152"/>
      <c r="H49" s="145"/>
      <c r="I49" s="152"/>
      <c r="J49" s="200" t="s">
        <v>446</v>
      </c>
      <c r="K49" s="150" t="s">
        <v>447</v>
      </c>
      <c r="L49" s="143"/>
    </row>
    <row r="50" spans="1:12" s="141" customFormat="1" ht="17.25" x14ac:dyDescent="0.3">
      <c r="A50" s="142"/>
      <c r="B50" s="143"/>
      <c r="C50" s="150"/>
      <c r="D50" s="146"/>
      <c r="E50" s="145"/>
      <c r="F50" s="145"/>
      <c r="G50" s="152"/>
      <c r="H50" s="145"/>
      <c r="I50" s="152"/>
      <c r="J50" s="200" t="s">
        <v>448</v>
      </c>
      <c r="K50" s="150" t="s">
        <v>449</v>
      </c>
      <c r="L50" s="143"/>
    </row>
    <row r="51" spans="1:12" s="141" customFormat="1" ht="17.25" x14ac:dyDescent="0.3">
      <c r="A51" s="142"/>
      <c r="B51" s="143"/>
      <c r="C51" s="150"/>
      <c r="D51" s="146"/>
      <c r="E51" s="145"/>
      <c r="F51" s="145"/>
      <c r="G51" s="152"/>
      <c r="H51" s="145"/>
      <c r="I51" s="152"/>
      <c r="J51" s="200" t="s">
        <v>450</v>
      </c>
      <c r="K51" s="150"/>
      <c r="L51" s="143"/>
    </row>
    <row r="52" spans="1:12" s="141" customFormat="1" ht="17.25" x14ac:dyDescent="0.3">
      <c r="A52" s="142"/>
      <c r="B52" s="143"/>
      <c r="C52" s="150"/>
      <c r="D52" s="147"/>
      <c r="E52" s="145"/>
      <c r="F52" s="145"/>
      <c r="G52" s="152"/>
      <c r="H52" s="145"/>
      <c r="I52" s="152"/>
      <c r="J52" s="202" t="s">
        <v>451</v>
      </c>
      <c r="K52" s="150"/>
      <c r="L52" s="154"/>
    </row>
    <row r="53" spans="1:12" s="128" customFormat="1" ht="17.25" x14ac:dyDescent="0.3">
      <c r="A53" s="328" t="s">
        <v>461</v>
      </c>
      <c r="B53" s="329"/>
      <c r="C53" s="329"/>
      <c r="D53" s="330"/>
      <c r="E53" s="189">
        <f>+E39+E31+E24+E19+E13</f>
        <v>0</v>
      </c>
      <c r="F53" s="189">
        <f t="shared" ref="F53:I53" si="0">+F39+F31+F24+F19+F13</f>
        <v>3639000</v>
      </c>
      <c r="G53" s="189">
        <f t="shared" si="0"/>
        <v>3708000</v>
      </c>
      <c r="H53" s="189">
        <f t="shared" si="0"/>
        <v>3708000</v>
      </c>
      <c r="I53" s="189">
        <f t="shared" si="0"/>
        <v>3708000</v>
      </c>
      <c r="J53" s="190"/>
      <c r="K53" s="191"/>
      <c r="L53" s="191"/>
    </row>
    <row r="54" spans="1:12" s="127" customFormat="1" ht="17.25" x14ac:dyDescent="0.3">
      <c r="E54" s="129"/>
      <c r="F54" s="129"/>
      <c r="G54" s="129"/>
      <c r="H54" s="129"/>
      <c r="I54" s="129"/>
      <c r="J54" s="130"/>
    </row>
    <row r="55" spans="1:12" s="127" customFormat="1" ht="17.25" x14ac:dyDescent="0.3">
      <c r="E55" s="129"/>
      <c r="F55" s="129"/>
      <c r="G55" s="129"/>
      <c r="H55" s="129"/>
      <c r="I55" s="129"/>
      <c r="J55" s="130"/>
    </row>
    <row r="56" spans="1:12" s="127" customFormat="1" ht="17.25" x14ac:dyDescent="0.3">
      <c r="E56" s="129"/>
      <c r="F56" s="129"/>
      <c r="G56" s="129"/>
      <c r="H56" s="129"/>
      <c r="I56" s="129"/>
      <c r="J56" s="130"/>
    </row>
    <row r="57" spans="1:12" s="127" customFormat="1" ht="17.25" x14ac:dyDescent="0.3">
      <c r="E57" s="129"/>
      <c r="F57" s="129"/>
      <c r="G57" s="129"/>
      <c r="H57" s="129"/>
      <c r="I57" s="129"/>
      <c r="J57" s="130"/>
    </row>
    <row r="58" spans="1:12" s="127" customFormat="1" ht="17.25" x14ac:dyDescent="0.3">
      <c r="E58" s="129"/>
      <c r="F58" s="129"/>
      <c r="G58" s="129"/>
      <c r="H58" s="129"/>
      <c r="I58" s="129"/>
      <c r="J58" s="130"/>
    </row>
    <row r="59" spans="1:12" s="127" customFormat="1" ht="17.25" x14ac:dyDescent="0.3">
      <c r="E59" s="129"/>
      <c r="F59" s="129"/>
      <c r="G59" s="129"/>
      <c r="H59" s="129"/>
      <c r="I59" s="129"/>
      <c r="J59" s="130"/>
    </row>
    <row r="60" spans="1:12" s="127" customFormat="1" ht="17.25" x14ac:dyDescent="0.3">
      <c r="E60" s="129"/>
      <c r="F60" s="129"/>
      <c r="G60" s="129"/>
      <c r="H60" s="129"/>
      <c r="I60" s="129"/>
      <c r="J60" s="130"/>
    </row>
    <row r="61" spans="1:12" s="127" customFormat="1" ht="17.25" x14ac:dyDescent="0.3">
      <c r="E61" s="129"/>
      <c r="F61" s="129"/>
      <c r="G61" s="129"/>
      <c r="H61" s="129"/>
      <c r="I61" s="129"/>
      <c r="J61" s="130"/>
    </row>
    <row r="62" spans="1:12" s="127" customFormat="1" ht="17.25" x14ac:dyDescent="0.3">
      <c r="E62" s="129"/>
      <c r="F62" s="129"/>
      <c r="G62" s="129"/>
      <c r="H62" s="129"/>
      <c r="I62" s="129"/>
      <c r="J62" s="130"/>
    </row>
    <row r="63" spans="1:12" s="127" customFormat="1" ht="17.25" x14ac:dyDescent="0.3">
      <c r="E63" s="129"/>
      <c r="F63" s="129"/>
      <c r="G63" s="129"/>
      <c r="H63" s="129"/>
      <c r="I63" s="129"/>
      <c r="J63" s="130"/>
    </row>
    <row r="64" spans="1:12" s="127" customFormat="1" ht="17.25" x14ac:dyDescent="0.3">
      <c r="E64" s="129"/>
      <c r="F64" s="129"/>
      <c r="G64" s="129"/>
      <c r="H64" s="129"/>
      <c r="I64" s="129"/>
      <c r="J64" s="130"/>
    </row>
    <row r="65" spans="5:10" s="127" customFormat="1" ht="17.25" x14ac:dyDescent="0.3">
      <c r="E65" s="129"/>
      <c r="F65" s="129"/>
      <c r="G65" s="129"/>
      <c r="H65" s="129"/>
      <c r="I65" s="129"/>
      <c r="J65" s="130"/>
    </row>
    <row r="66" spans="5:10" s="127" customFormat="1" ht="17.25" x14ac:dyDescent="0.3">
      <c r="E66" s="129"/>
      <c r="F66" s="129"/>
      <c r="G66" s="129"/>
      <c r="H66" s="129"/>
      <c r="I66" s="129"/>
      <c r="J66" s="130"/>
    </row>
    <row r="67" spans="5:10" s="127" customFormat="1" ht="17.25" x14ac:dyDescent="0.3">
      <c r="E67" s="129"/>
      <c r="F67" s="129"/>
      <c r="G67" s="129"/>
      <c r="H67" s="129"/>
      <c r="I67" s="129"/>
      <c r="J67" s="130"/>
    </row>
    <row r="68" spans="5:10" s="127" customFormat="1" ht="17.25" x14ac:dyDescent="0.3">
      <c r="E68" s="129"/>
      <c r="F68" s="129"/>
      <c r="G68" s="129"/>
      <c r="H68" s="129"/>
      <c r="I68" s="129"/>
      <c r="J68" s="130"/>
    </row>
    <row r="69" spans="5:10" s="127" customFormat="1" ht="17.25" x14ac:dyDescent="0.3">
      <c r="E69" s="129"/>
      <c r="F69" s="129"/>
      <c r="G69" s="129"/>
      <c r="H69" s="129"/>
      <c r="I69" s="129"/>
      <c r="J69" s="130"/>
    </row>
    <row r="70" spans="5:10" s="127" customFormat="1" ht="17.25" x14ac:dyDescent="0.3">
      <c r="E70" s="129"/>
      <c r="F70" s="129"/>
      <c r="G70" s="129"/>
      <c r="H70" s="129"/>
      <c r="I70" s="129"/>
      <c r="J70" s="130"/>
    </row>
    <row r="71" spans="5:10" s="127" customFormat="1" ht="17.25" x14ac:dyDescent="0.3">
      <c r="E71" s="129"/>
      <c r="F71" s="129"/>
      <c r="G71" s="129"/>
      <c r="H71" s="129"/>
      <c r="I71" s="129"/>
      <c r="J71" s="130"/>
    </row>
    <row r="72" spans="5:10" s="127" customFormat="1" ht="17.25" x14ac:dyDescent="0.3">
      <c r="E72" s="129"/>
      <c r="F72" s="129"/>
      <c r="G72" s="129"/>
      <c r="H72" s="129"/>
      <c r="I72" s="129"/>
      <c r="J72" s="130"/>
    </row>
    <row r="73" spans="5:10" s="127" customFormat="1" ht="17.25" x14ac:dyDescent="0.3">
      <c r="E73" s="129"/>
      <c r="F73" s="129"/>
      <c r="G73" s="129"/>
      <c r="H73" s="129"/>
      <c r="I73" s="129"/>
      <c r="J73" s="130"/>
    </row>
    <row r="74" spans="5:10" s="127" customFormat="1" ht="17.25" x14ac:dyDescent="0.3">
      <c r="E74" s="129"/>
      <c r="F74" s="129"/>
      <c r="G74" s="129"/>
      <c r="H74" s="129"/>
      <c r="I74" s="129"/>
      <c r="J74" s="130"/>
    </row>
    <row r="75" spans="5:10" s="127" customFormat="1" ht="17.25" x14ac:dyDescent="0.3">
      <c r="E75" s="129"/>
      <c r="F75" s="129"/>
      <c r="G75" s="129"/>
      <c r="H75" s="129"/>
      <c r="I75" s="129"/>
      <c r="J75" s="130"/>
    </row>
    <row r="76" spans="5:10" s="127" customFormat="1" ht="17.25" x14ac:dyDescent="0.3">
      <c r="E76" s="129"/>
      <c r="F76" s="129"/>
      <c r="G76" s="129"/>
      <c r="H76" s="129"/>
      <c r="I76" s="129"/>
      <c r="J76" s="130"/>
    </row>
    <row r="77" spans="5:10" s="127" customFormat="1" ht="17.25" x14ac:dyDescent="0.3">
      <c r="E77" s="129"/>
      <c r="F77" s="129"/>
      <c r="G77" s="129"/>
      <c r="H77" s="129"/>
      <c r="I77" s="129"/>
      <c r="J77" s="130"/>
    </row>
    <row r="78" spans="5:10" s="127" customFormat="1" ht="17.25" x14ac:dyDescent="0.3">
      <c r="E78" s="129"/>
      <c r="F78" s="129"/>
      <c r="G78" s="129"/>
      <c r="H78" s="129"/>
      <c r="I78" s="129"/>
      <c r="J78" s="130"/>
    </row>
    <row r="79" spans="5:10" s="127" customFormat="1" ht="17.25" x14ac:dyDescent="0.3">
      <c r="E79" s="129"/>
      <c r="F79" s="129"/>
      <c r="G79" s="129"/>
      <c r="H79" s="129"/>
      <c r="I79" s="129"/>
      <c r="J79" s="130"/>
    </row>
    <row r="80" spans="5:10" s="127" customFormat="1" ht="17.25" x14ac:dyDescent="0.3">
      <c r="E80" s="129"/>
      <c r="F80" s="129"/>
      <c r="G80" s="129"/>
      <c r="H80" s="129"/>
      <c r="I80" s="129"/>
      <c r="J80" s="130"/>
    </row>
    <row r="81" spans="5:10" s="127" customFormat="1" ht="17.25" x14ac:dyDescent="0.3">
      <c r="E81" s="129"/>
      <c r="F81" s="129"/>
      <c r="G81" s="129"/>
      <c r="H81" s="129"/>
      <c r="I81" s="129"/>
      <c r="J81" s="130"/>
    </row>
    <row r="82" spans="5:10" s="127" customFormat="1" ht="17.25" x14ac:dyDescent="0.3">
      <c r="E82" s="129"/>
      <c r="F82" s="129"/>
      <c r="G82" s="129"/>
      <c r="H82" s="129"/>
      <c r="I82" s="129"/>
      <c r="J82" s="130"/>
    </row>
    <row r="83" spans="5:10" s="127" customFormat="1" ht="17.25" x14ac:dyDescent="0.3">
      <c r="E83" s="129"/>
      <c r="F83" s="129"/>
      <c r="G83" s="129"/>
      <c r="H83" s="129"/>
      <c r="I83" s="129"/>
      <c r="J83" s="130"/>
    </row>
    <row r="84" spans="5:10" s="127" customFormat="1" ht="17.25" x14ac:dyDescent="0.3">
      <c r="E84" s="129"/>
      <c r="F84" s="129"/>
      <c r="G84" s="129"/>
      <c r="H84" s="129"/>
      <c r="I84" s="129"/>
      <c r="J84" s="130"/>
    </row>
    <row r="85" spans="5:10" s="127" customFormat="1" ht="17.25" x14ac:dyDescent="0.3">
      <c r="E85" s="129"/>
      <c r="F85" s="129"/>
      <c r="G85" s="129"/>
      <c r="H85" s="129"/>
      <c r="I85" s="129"/>
      <c r="J85" s="130"/>
    </row>
    <row r="86" spans="5:10" s="127" customFormat="1" ht="17.25" x14ac:dyDescent="0.3">
      <c r="E86" s="129"/>
      <c r="F86" s="129"/>
      <c r="G86" s="129"/>
      <c r="H86" s="129"/>
      <c r="I86" s="129"/>
      <c r="J86" s="130"/>
    </row>
    <row r="87" spans="5:10" s="127" customFormat="1" ht="17.25" x14ac:dyDescent="0.3">
      <c r="E87" s="129"/>
      <c r="F87" s="129"/>
      <c r="G87" s="129"/>
      <c r="H87" s="129"/>
      <c r="I87" s="129"/>
      <c r="J87" s="130"/>
    </row>
    <row r="88" spans="5:10" s="127" customFormat="1" ht="17.25" x14ac:dyDescent="0.3">
      <c r="E88" s="129"/>
      <c r="F88" s="129"/>
      <c r="G88" s="129"/>
      <c r="H88" s="129"/>
      <c r="I88" s="129"/>
      <c r="J88" s="130"/>
    </row>
    <row r="89" spans="5:10" s="127" customFormat="1" ht="17.25" x14ac:dyDescent="0.3">
      <c r="E89" s="129"/>
      <c r="F89" s="129"/>
      <c r="G89" s="129"/>
      <c r="H89" s="129"/>
      <c r="I89" s="129"/>
      <c r="J89" s="130"/>
    </row>
    <row r="90" spans="5:10" s="127" customFormat="1" ht="17.25" x14ac:dyDescent="0.3">
      <c r="E90" s="129"/>
      <c r="F90" s="129"/>
      <c r="G90" s="129"/>
      <c r="H90" s="129"/>
      <c r="I90" s="129"/>
      <c r="J90" s="130"/>
    </row>
    <row r="91" spans="5:10" s="127" customFormat="1" ht="17.25" x14ac:dyDescent="0.3">
      <c r="E91" s="129"/>
      <c r="F91" s="129"/>
      <c r="G91" s="129"/>
      <c r="H91" s="129"/>
      <c r="I91" s="129"/>
      <c r="J91" s="130"/>
    </row>
    <row r="92" spans="5:10" s="127" customFormat="1" ht="17.25" x14ac:dyDescent="0.3">
      <c r="E92" s="129"/>
      <c r="F92" s="129"/>
      <c r="G92" s="129"/>
      <c r="H92" s="129"/>
      <c r="I92" s="129"/>
      <c r="J92" s="130"/>
    </row>
    <row r="93" spans="5:10" s="127" customFormat="1" ht="17.25" x14ac:dyDescent="0.3">
      <c r="E93" s="129"/>
      <c r="F93" s="129"/>
      <c r="G93" s="129"/>
      <c r="H93" s="129"/>
      <c r="I93" s="129"/>
      <c r="J93" s="130"/>
    </row>
    <row r="94" spans="5:10" s="127" customFormat="1" ht="17.25" x14ac:dyDescent="0.3">
      <c r="E94" s="129"/>
      <c r="F94" s="129"/>
      <c r="G94" s="129"/>
      <c r="H94" s="129"/>
      <c r="I94" s="129"/>
      <c r="J94" s="130"/>
    </row>
    <row r="95" spans="5:10" s="127" customFormat="1" ht="17.25" x14ac:dyDescent="0.3">
      <c r="E95" s="129"/>
      <c r="F95" s="129"/>
      <c r="G95" s="129"/>
      <c r="H95" s="129"/>
      <c r="I95" s="129"/>
      <c r="J95" s="130"/>
    </row>
    <row r="96" spans="5:10" s="127" customFormat="1" ht="17.25" x14ac:dyDescent="0.3">
      <c r="E96" s="129"/>
      <c r="F96" s="129"/>
      <c r="G96" s="129"/>
      <c r="H96" s="129"/>
      <c r="I96" s="129"/>
      <c r="J96" s="130"/>
    </row>
    <row r="97" spans="5:10" s="127" customFormat="1" ht="17.25" x14ac:dyDescent="0.3">
      <c r="E97" s="129"/>
      <c r="F97" s="129"/>
      <c r="G97" s="129"/>
      <c r="H97" s="129"/>
      <c r="I97" s="129"/>
      <c r="J97" s="130"/>
    </row>
    <row r="98" spans="5:10" s="127" customFormat="1" ht="17.25" x14ac:dyDescent="0.3">
      <c r="E98" s="129"/>
      <c r="F98" s="129"/>
      <c r="G98" s="129"/>
      <c r="H98" s="129"/>
      <c r="I98" s="129"/>
      <c r="J98" s="130"/>
    </row>
    <row r="99" spans="5:10" s="127" customFormat="1" ht="17.25" x14ac:dyDescent="0.3">
      <c r="E99" s="129"/>
      <c r="F99" s="129"/>
      <c r="G99" s="129"/>
      <c r="H99" s="129"/>
      <c r="I99" s="129"/>
      <c r="J99" s="130"/>
    </row>
    <row r="100" spans="5:10" s="127" customFormat="1" ht="17.25" x14ac:dyDescent="0.3">
      <c r="E100" s="129"/>
      <c r="F100" s="129"/>
      <c r="G100" s="129"/>
      <c r="H100" s="129"/>
      <c r="I100" s="129"/>
      <c r="J100" s="130"/>
    </row>
    <row r="101" spans="5:10" s="127" customFormat="1" ht="17.25" x14ac:dyDescent="0.3">
      <c r="E101" s="129"/>
      <c r="F101" s="129"/>
      <c r="G101" s="129"/>
      <c r="H101" s="129"/>
      <c r="I101" s="129"/>
      <c r="J101" s="130"/>
    </row>
    <row r="102" spans="5:10" s="127" customFormat="1" ht="17.25" x14ac:dyDescent="0.3">
      <c r="E102" s="129"/>
      <c r="F102" s="129"/>
      <c r="G102" s="129"/>
      <c r="H102" s="129"/>
      <c r="I102" s="129"/>
      <c r="J102" s="130"/>
    </row>
    <row r="103" spans="5:10" s="127" customFormat="1" ht="17.25" x14ac:dyDescent="0.3">
      <c r="E103" s="129"/>
      <c r="F103" s="129"/>
      <c r="G103" s="129"/>
      <c r="H103" s="129"/>
      <c r="I103" s="129"/>
      <c r="J103" s="130"/>
    </row>
    <row r="104" spans="5:10" s="127" customFormat="1" ht="17.25" x14ac:dyDescent="0.3">
      <c r="E104" s="129"/>
      <c r="F104" s="129"/>
      <c r="G104" s="129"/>
      <c r="H104" s="129"/>
      <c r="I104" s="129"/>
      <c r="J104" s="130"/>
    </row>
    <row r="105" spans="5:10" s="127" customFormat="1" ht="17.25" x14ac:dyDescent="0.3">
      <c r="E105" s="129"/>
      <c r="F105" s="129"/>
      <c r="G105" s="129"/>
      <c r="H105" s="129"/>
      <c r="I105" s="129"/>
      <c r="J105" s="130"/>
    </row>
    <row r="106" spans="5:10" s="127" customFormat="1" ht="17.25" x14ac:dyDescent="0.3">
      <c r="E106" s="129"/>
      <c r="F106" s="129"/>
      <c r="G106" s="129"/>
      <c r="H106" s="129"/>
      <c r="I106" s="129"/>
      <c r="J106" s="130"/>
    </row>
    <row r="107" spans="5:10" s="127" customFormat="1" ht="17.25" x14ac:dyDescent="0.3">
      <c r="E107" s="129"/>
      <c r="F107" s="129"/>
      <c r="G107" s="129"/>
      <c r="H107" s="129"/>
      <c r="I107" s="129"/>
      <c r="J107" s="130"/>
    </row>
    <row r="108" spans="5:10" s="127" customFormat="1" ht="17.25" x14ac:dyDescent="0.3">
      <c r="E108" s="129"/>
      <c r="F108" s="129"/>
      <c r="G108" s="129"/>
      <c r="H108" s="129"/>
      <c r="I108" s="129"/>
      <c r="J108" s="130"/>
    </row>
    <row r="109" spans="5:10" s="127" customFormat="1" ht="17.25" x14ac:dyDescent="0.3">
      <c r="E109" s="129"/>
      <c r="F109" s="129"/>
      <c r="G109" s="129"/>
      <c r="H109" s="129"/>
      <c r="I109" s="129"/>
      <c r="J109" s="130"/>
    </row>
    <row r="110" spans="5:10" s="127" customFormat="1" ht="17.25" x14ac:dyDescent="0.3">
      <c r="E110" s="129"/>
      <c r="F110" s="129"/>
      <c r="G110" s="129"/>
      <c r="H110" s="129"/>
      <c r="I110" s="129"/>
      <c r="J110" s="130"/>
    </row>
    <row r="111" spans="5:10" s="127" customFormat="1" ht="17.25" x14ac:dyDescent="0.3">
      <c r="E111" s="129"/>
      <c r="F111" s="129"/>
      <c r="G111" s="129"/>
      <c r="H111" s="129"/>
      <c r="I111" s="129"/>
      <c r="J111" s="130"/>
    </row>
    <row r="112" spans="5:10" s="127" customFormat="1" ht="17.25" x14ac:dyDescent="0.3">
      <c r="E112" s="129"/>
      <c r="F112" s="129"/>
      <c r="G112" s="129"/>
      <c r="H112" s="129"/>
      <c r="I112" s="129"/>
      <c r="J112" s="130"/>
    </row>
    <row r="113" spans="5:10" s="127" customFormat="1" ht="17.25" x14ac:dyDescent="0.3">
      <c r="E113" s="129"/>
      <c r="F113" s="129"/>
      <c r="G113" s="129"/>
      <c r="H113" s="129"/>
      <c r="I113" s="129"/>
      <c r="J113" s="130"/>
    </row>
    <row r="114" spans="5:10" s="2" customFormat="1" ht="18.75" x14ac:dyDescent="0.3">
      <c r="E114" s="3"/>
      <c r="F114" s="3"/>
      <c r="G114" s="3"/>
      <c r="H114" s="3"/>
      <c r="I114" s="3"/>
      <c r="J114" s="108"/>
    </row>
    <row r="115" spans="5:10" s="2" customFormat="1" ht="18.75" x14ac:dyDescent="0.3">
      <c r="E115" s="3"/>
      <c r="F115" s="3"/>
      <c r="G115" s="3"/>
      <c r="H115" s="3"/>
      <c r="I115" s="3"/>
      <c r="J115" s="108"/>
    </row>
    <row r="116" spans="5:10" s="2" customFormat="1" ht="18.75" x14ac:dyDescent="0.3">
      <c r="E116" s="3"/>
      <c r="F116" s="3"/>
      <c r="G116" s="3"/>
      <c r="H116" s="3"/>
      <c r="I116" s="3"/>
      <c r="J116" s="108"/>
    </row>
    <row r="117" spans="5:10" s="2" customFormat="1" ht="18.75" x14ac:dyDescent="0.3">
      <c r="E117" s="3"/>
      <c r="F117" s="3"/>
      <c r="G117" s="3"/>
      <c r="H117" s="3"/>
      <c r="I117" s="3"/>
      <c r="J117" s="108"/>
    </row>
    <row r="118" spans="5:10" s="15" customFormat="1" ht="18" x14ac:dyDescent="0.3">
      <c r="E118" s="20"/>
      <c r="F118" s="20"/>
      <c r="G118" s="20"/>
      <c r="H118" s="20"/>
      <c r="I118" s="20"/>
      <c r="J118" s="112"/>
    </row>
    <row r="119" spans="5:10" s="15" customFormat="1" ht="18" x14ac:dyDescent="0.3">
      <c r="E119" s="20"/>
      <c r="F119" s="20"/>
      <c r="G119" s="20"/>
      <c r="H119" s="20"/>
      <c r="I119" s="20"/>
      <c r="J119" s="112"/>
    </row>
    <row r="120" spans="5:10" s="15" customFormat="1" ht="18" x14ac:dyDescent="0.3">
      <c r="E120" s="20"/>
      <c r="F120" s="20"/>
      <c r="G120" s="20"/>
      <c r="H120" s="20"/>
      <c r="I120" s="20"/>
      <c r="J120" s="112"/>
    </row>
    <row r="121" spans="5:10" s="15" customFormat="1" ht="18" x14ac:dyDescent="0.3">
      <c r="E121" s="20"/>
      <c r="F121" s="20"/>
      <c r="G121" s="20"/>
      <c r="H121" s="20"/>
      <c r="I121" s="20"/>
      <c r="J121" s="112"/>
    </row>
    <row r="122" spans="5:10" s="15" customFormat="1" ht="18" x14ac:dyDescent="0.3">
      <c r="E122" s="20"/>
      <c r="F122" s="20"/>
      <c r="G122" s="20"/>
      <c r="H122" s="20"/>
      <c r="I122" s="20"/>
      <c r="J122" s="112"/>
    </row>
    <row r="123" spans="5:10" s="15" customFormat="1" ht="18" x14ac:dyDescent="0.3">
      <c r="E123" s="20"/>
      <c r="F123" s="20"/>
      <c r="G123" s="20"/>
      <c r="H123" s="20"/>
      <c r="I123" s="20"/>
      <c r="J123" s="112"/>
    </row>
    <row r="124" spans="5:10" s="15" customFormat="1" ht="18" x14ac:dyDescent="0.3">
      <c r="E124" s="20"/>
      <c r="F124" s="20"/>
      <c r="G124" s="20"/>
      <c r="H124" s="20"/>
      <c r="I124" s="20"/>
      <c r="J124" s="112"/>
    </row>
    <row r="125" spans="5:10" s="15" customFormat="1" ht="18" x14ac:dyDescent="0.3">
      <c r="E125" s="20"/>
      <c r="F125" s="20"/>
      <c r="G125" s="20"/>
      <c r="H125" s="20"/>
      <c r="I125" s="20"/>
      <c r="J125" s="112"/>
    </row>
    <row r="126" spans="5:10" s="15" customFormat="1" ht="18" x14ac:dyDescent="0.3">
      <c r="E126" s="20"/>
      <c r="F126" s="20"/>
      <c r="G126" s="20"/>
      <c r="H126" s="20"/>
      <c r="I126" s="20"/>
      <c r="J126" s="112"/>
    </row>
    <row r="127" spans="5:10" s="15" customFormat="1" ht="18" x14ac:dyDescent="0.3">
      <c r="E127" s="20"/>
      <c r="F127" s="20"/>
      <c r="G127" s="20"/>
      <c r="H127" s="20"/>
      <c r="I127" s="20"/>
      <c r="J127" s="112"/>
    </row>
    <row r="128" spans="5:10" s="15" customFormat="1" ht="18" x14ac:dyDescent="0.3">
      <c r="E128" s="20"/>
      <c r="F128" s="20"/>
      <c r="G128" s="20"/>
      <c r="H128" s="20"/>
      <c r="I128" s="20"/>
      <c r="J128" s="112"/>
    </row>
  </sheetData>
  <mergeCells count="5">
    <mergeCell ref="A53:D53"/>
    <mergeCell ref="E10:I10"/>
    <mergeCell ref="A2:M2"/>
    <mergeCell ref="A3:M3"/>
    <mergeCell ref="A4:M4"/>
  </mergeCells>
  <pageMargins left="0.18" right="0.17" top="0.49" bottom="0.2" header="0.3" footer="0.17"/>
  <pageSetup paperSize="9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opLeftCell="A43" workbookViewId="0">
      <selection activeCell="A50" sqref="A50:XFD59"/>
    </sheetView>
  </sheetViews>
  <sheetFormatPr defaultRowHeight="17.25" x14ac:dyDescent="0.3"/>
  <cols>
    <col min="1" max="1" width="2.875" style="127" customWidth="1"/>
    <col min="2" max="2" width="17.125" style="127" customWidth="1"/>
    <col min="3" max="3" width="18.25" style="127" customWidth="1"/>
    <col min="4" max="4" width="21.125" style="127" customWidth="1"/>
    <col min="5" max="6" width="7.5" style="129" customWidth="1"/>
    <col min="7" max="9" width="7.75" style="129" customWidth="1"/>
    <col min="10" max="10" width="12.75" style="130" customWidth="1"/>
    <col min="11" max="11" width="15.25" style="127" customWidth="1"/>
    <col min="12" max="12" width="9.875" style="127" customWidth="1"/>
    <col min="13" max="16384" width="9" style="127"/>
  </cols>
  <sheetData>
    <row r="1" spans="1:16" s="10" customFormat="1" ht="21" x14ac:dyDescent="0.35">
      <c r="B1" s="11"/>
      <c r="E1" s="158"/>
      <c r="F1" s="158"/>
      <c r="G1" s="158"/>
      <c r="H1" s="158"/>
      <c r="I1" s="158"/>
      <c r="J1" s="93"/>
      <c r="L1" s="12" t="s">
        <v>396</v>
      </c>
    </row>
    <row r="2" spans="1:16" s="10" customFormat="1" ht="21" x14ac:dyDescent="0.35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1"/>
      <c r="N2" s="1"/>
      <c r="O2" s="1"/>
      <c r="P2" s="1"/>
    </row>
    <row r="3" spans="1:16" s="10" customFormat="1" ht="21" x14ac:dyDescent="0.35">
      <c r="A3" s="334" t="s">
        <v>234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1"/>
      <c r="N3" s="1"/>
      <c r="O3" s="1"/>
      <c r="P3" s="1"/>
    </row>
    <row r="4" spans="1:16" s="10" customFormat="1" ht="21" x14ac:dyDescent="0.35">
      <c r="A4" s="334" t="s">
        <v>397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1"/>
      <c r="N4" s="1"/>
      <c r="O4" s="1"/>
      <c r="P4" s="1"/>
    </row>
    <row r="5" spans="1:16" s="10" customFormat="1" ht="21" x14ac:dyDescent="0.35">
      <c r="A5" s="334" t="s">
        <v>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1"/>
      <c r="N5" s="14"/>
      <c r="O5" s="1"/>
      <c r="P5" s="1"/>
    </row>
    <row r="6" spans="1:16" s="10" customFormat="1" ht="15.75" customHeight="1" x14ac:dyDescent="0.35">
      <c r="A6" s="126"/>
      <c r="B6" s="126"/>
      <c r="C6" s="126"/>
      <c r="D6" s="126"/>
      <c r="E6" s="126"/>
      <c r="F6" s="126"/>
      <c r="G6" s="126"/>
      <c r="H6" s="126"/>
      <c r="I6" s="126"/>
      <c r="J6" s="94"/>
      <c r="K6" s="126"/>
      <c r="L6" s="126"/>
      <c r="M6" s="1"/>
      <c r="N6" s="14"/>
      <c r="O6" s="1"/>
      <c r="P6" s="1"/>
    </row>
    <row r="7" spans="1:16" s="10" customFormat="1" ht="21" x14ac:dyDescent="0.35">
      <c r="A7" s="11" t="s">
        <v>16</v>
      </c>
      <c r="E7" s="158"/>
      <c r="F7" s="158"/>
      <c r="G7" s="158"/>
      <c r="H7" s="158"/>
      <c r="I7" s="158"/>
      <c r="J7" s="93"/>
    </row>
    <row r="8" spans="1:16" s="10" customFormat="1" ht="21" x14ac:dyDescent="0.35">
      <c r="A8" s="11" t="s">
        <v>15</v>
      </c>
      <c r="E8" s="158"/>
      <c r="F8" s="158"/>
      <c r="G8" s="158"/>
      <c r="H8" s="158"/>
      <c r="I8" s="158"/>
      <c r="J8" s="93"/>
    </row>
    <row r="9" spans="1:16" s="10" customFormat="1" ht="21" x14ac:dyDescent="0.35">
      <c r="A9" s="11" t="s">
        <v>230</v>
      </c>
      <c r="E9" s="158"/>
      <c r="F9" s="158"/>
      <c r="G9" s="158"/>
      <c r="H9" s="158"/>
      <c r="I9" s="158"/>
      <c r="J9" s="93"/>
    </row>
    <row r="10" spans="1:16" s="10" customFormat="1" ht="21" x14ac:dyDescent="0.35">
      <c r="A10" s="11" t="s">
        <v>17</v>
      </c>
      <c r="E10" s="158"/>
      <c r="F10" s="158"/>
      <c r="G10" s="158"/>
      <c r="H10" s="158"/>
      <c r="I10" s="158"/>
      <c r="J10" s="93"/>
    </row>
    <row r="11" spans="1:16" x14ac:dyDescent="0.3">
      <c r="A11" s="131"/>
      <c r="B11" s="131"/>
      <c r="C11" s="131"/>
      <c r="D11" s="131" t="s">
        <v>4</v>
      </c>
      <c r="E11" s="331" t="s">
        <v>238</v>
      </c>
      <c r="F11" s="332"/>
      <c r="G11" s="332"/>
      <c r="H11" s="332"/>
      <c r="I11" s="332"/>
      <c r="J11" s="132" t="s">
        <v>9</v>
      </c>
      <c r="K11" s="185" t="s">
        <v>25</v>
      </c>
      <c r="L11" s="131" t="s">
        <v>21</v>
      </c>
    </row>
    <row r="12" spans="1:16" x14ac:dyDescent="0.3">
      <c r="A12" s="133" t="s">
        <v>2</v>
      </c>
      <c r="B12" s="133" t="s">
        <v>20</v>
      </c>
      <c r="C12" s="133" t="s">
        <v>3</v>
      </c>
      <c r="D12" s="133" t="s">
        <v>5</v>
      </c>
      <c r="E12" s="180" t="s">
        <v>7</v>
      </c>
      <c r="F12" s="134" t="s">
        <v>11</v>
      </c>
      <c r="G12" s="183" t="s">
        <v>18</v>
      </c>
      <c r="H12" s="134" t="s">
        <v>19</v>
      </c>
      <c r="I12" s="183" t="s">
        <v>232</v>
      </c>
      <c r="J12" s="135" t="s">
        <v>10</v>
      </c>
      <c r="K12" s="186" t="s">
        <v>26</v>
      </c>
      <c r="L12" s="133" t="s">
        <v>22</v>
      </c>
    </row>
    <row r="13" spans="1:16" x14ac:dyDescent="0.3">
      <c r="A13" s="136"/>
      <c r="B13" s="136"/>
      <c r="C13" s="136"/>
      <c r="D13" s="136"/>
      <c r="E13" s="181" t="s">
        <v>8</v>
      </c>
      <c r="F13" s="137" t="s">
        <v>8</v>
      </c>
      <c r="G13" s="184" t="s">
        <v>8</v>
      </c>
      <c r="H13" s="137" t="s">
        <v>8</v>
      </c>
      <c r="I13" s="184" t="s">
        <v>8</v>
      </c>
      <c r="J13" s="138"/>
      <c r="K13" s="186"/>
      <c r="L13" s="136"/>
    </row>
    <row r="14" spans="1:16" s="162" customFormat="1" ht="18.75" x14ac:dyDescent="0.3">
      <c r="A14" s="168">
        <v>34</v>
      </c>
      <c r="B14" s="148" t="s">
        <v>236</v>
      </c>
      <c r="C14" s="149" t="s">
        <v>240</v>
      </c>
      <c r="D14" s="148" t="s">
        <v>250</v>
      </c>
      <c r="E14" s="49">
        <v>0</v>
      </c>
      <c r="F14" s="49">
        <v>0</v>
      </c>
      <c r="G14" s="175">
        <v>1036000</v>
      </c>
      <c r="H14" s="169">
        <v>1036000</v>
      </c>
      <c r="I14" s="175">
        <v>1036000</v>
      </c>
      <c r="J14" s="148" t="s">
        <v>253</v>
      </c>
      <c r="K14" s="174" t="s">
        <v>243</v>
      </c>
      <c r="L14" s="163"/>
    </row>
    <row r="15" spans="1:16" s="162" customFormat="1" x14ac:dyDescent="0.3">
      <c r="A15" s="159"/>
      <c r="B15" s="153" t="s">
        <v>245</v>
      </c>
      <c r="C15" s="166" t="s">
        <v>247</v>
      </c>
      <c r="D15" s="153" t="s">
        <v>251</v>
      </c>
      <c r="E15" s="167"/>
      <c r="F15" s="160"/>
      <c r="G15" s="167"/>
      <c r="H15" s="160"/>
      <c r="I15" s="167"/>
      <c r="J15" s="187" t="s">
        <v>254</v>
      </c>
      <c r="K15" s="166" t="s">
        <v>255</v>
      </c>
      <c r="L15" s="153"/>
    </row>
    <row r="16" spans="1:16" s="162" customFormat="1" x14ac:dyDescent="0.3">
      <c r="A16" s="159"/>
      <c r="B16" s="153" t="s">
        <v>246</v>
      </c>
      <c r="C16" s="166" t="s">
        <v>248</v>
      </c>
      <c r="D16" s="153" t="s">
        <v>252</v>
      </c>
      <c r="E16" s="167"/>
      <c r="F16" s="160"/>
      <c r="G16" s="167"/>
      <c r="H16" s="160"/>
      <c r="I16" s="167"/>
      <c r="J16" s="187"/>
      <c r="K16" s="144" t="s">
        <v>256</v>
      </c>
      <c r="L16" s="153"/>
    </row>
    <row r="17" spans="1:12" s="162" customFormat="1" x14ac:dyDescent="0.3">
      <c r="A17" s="159"/>
      <c r="B17" s="153"/>
      <c r="C17" s="166" t="s">
        <v>249</v>
      </c>
      <c r="D17" s="153"/>
      <c r="E17" s="167"/>
      <c r="F17" s="160"/>
      <c r="G17" s="167"/>
      <c r="H17" s="160"/>
      <c r="I17" s="167"/>
      <c r="J17" s="187"/>
      <c r="K17" s="144" t="s">
        <v>257</v>
      </c>
      <c r="L17" s="153"/>
    </row>
    <row r="18" spans="1:12" s="162" customFormat="1" x14ac:dyDescent="0.3">
      <c r="A18" s="159"/>
      <c r="B18" s="153"/>
      <c r="C18" s="166"/>
      <c r="D18" s="153"/>
      <c r="E18" s="167"/>
      <c r="F18" s="160"/>
      <c r="G18" s="167"/>
      <c r="H18" s="160"/>
      <c r="I18" s="167"/>
      <c r="J18" s="187"/>
      <c r="K18" s="144" t="s">
        <v>258</v>
      </c>
      <c r="L18" s="153"/>
    </row>
    <row r="19" spans="1:12" s="162" customFormat="1" x14ac:dyDescent="0.3">
      <c r="A19" s="170"/>
      <c r="B19" s="165"/>
      <c r="C19" s="177"/>
      <c r="D19" s="165"/>
      <c r="E19" s="178"/>
      <c r="F19" s="171"/>
      <c r="G19" s="178"/>
      <c r="H19" s="171"/>
      <c r="I19" s="178"/>
      <c r="J19" s="172"/>
      <c r="K19" s="151" t="s">
        <v>249</v>
      </c>
      <c r="L19" s="165"/>
    </row>
    <row r="20" spans="1:12" s="162" customFormat="1" ht="18.75" x14ac:dyDescent="0.3">
      <c r="A20" s="168">
        <v>35</v>
      </c>
      <c r="B20" s="148" t="s">
        <v>259</v>
      </c>
      <c r="C20" s="174" t="s">
        <v>279</v>
      </c>
      <c r="D20" s="155" t="s">
        <v>264</v>
      </c>
      <c r="E20" s="49">
        <v>0</v>
      </c>
      <c r="F20" s="49">
        <v>0</v>
      </c>
      <c r="G20" s="175">
        <v>951000</v>
      </c>
      <c r="H20" s="169">
        <v>951000</v>
      </c>
      <c r="I20" s="175">
        <v>951000</v>
      </c>
      <c r="J20" s="148" t="s">
        <v>270</v>
      </c>
      <c r="K20" s="174" t="s">
        <v>243</v>
      </c>
      <c r="L20" s="164"/>
    </row>
    <row r="21" spans="1:12" s="162" customFormat="1" x14ac:dyDescent="0.3">
      <c r="A21" s="159"/>
      <c r="B21" s="153" t="s">
        <v>260</v>
      </c>
      <c r="C21" s="179" t="s">
        <v>280</v>
      </c>
      <c r="D21" s="153" t="s">
        <v>265</v>
      </c>
      <c r="E21" s="167"/>
      <c r="F21" s="160"/>
      <c r="G21" s="167"/>
      <c r="H21" s="160"/>
      <c r="I21" s="167"/>
      <c r="J21" s="187" t="s">
        <v>271</v>
      </c>
      <c r="K21" s="166" t="s">
        <v>244</v>
      </c>
      <c r="L21" s="161"/>
    </row>
    <row r="22" spans="1:12" s="162" customFormat="1" x14ac:dyDescent="0.3">
      <c r="A22" s="159"/>
      <c r="B22" s="153" t="s">
        <v>261</v>
      </c>
      <c r="C22" s="166" t="s">
        <v>31</v>
      </c>
      <c r="D22" s="153" t="s">
        <v>266</v>
      </c>
      <c r="E22" s="167"/>
      <c r="F22" s="160"/>
      <c r="G22" s="167"/>
      <c r="H22" s="160"/>
      <c r="I22" s="167"/>
      <c r="J22" s="187" t="s">
        <v>272</v>
      </c>
      <c r="K22" s="179" t="s">
        <v>274</v>
      </c>
      <c r="L22" s="161"/>
    </row>
    <row r="23" spans="1:12" s="162" customFormat="1" x14ac:dyDescent="0.3">
      <c r="A23" s="159"/>
      <c r="B23" s="153" t="s">
        <v>262</v>
      </c>
      <c r="C23" s="166"/>
      <c r="D23" s="146" t="s">
        <v>267</v>
      </c>
      <c r="E23" s="167"/>
      <c r="F23" s="160"/>
      <c r="G23" s="167"/>
      <c r="H23" s="160"/>
      <c r="I23" s="167"/>
      <c r="J23" s="187" t="s">
        <v>273</v>
      </c>
      <c r="K23" s="166" t="s">
        <v>242</v>
      </c>
      <c r="L23" s="161"/>
    </row>
    <row r="24" spans="1:12" s="162" customFormat="1" x14ac:dyDescent="0.3">
      <c r="A24" s="159"/>
      <c r="B24" s="153" t="s">
        <v>263</v>
      </c>
      <c r="C24" s="166"/>
      <c r="D24" s="153" t="s">
        <v>268</v>
      </c>
      <c r="E24" s="167"/>
      <c r="F24" s="160"/>
      <c r="G24" s="167"/>
      <c r="H24" s="160"/>
      <c r="I24" s="167"/>
      <c r="J24" s="187"/>
      <c r="K24" s="179" t="s">
        <v>275</v>
      </c>
      <c r="L24" s="161"/>
    </row>
    <row r="25" spans="1:12" s="162" customFormat="1" x14ac:dyDescent="0.3">
      <c r="A25" s="170"/>
      <c r="B25" s="165" t="s">
        <v>191</v>
      </c>
      <c r="C25" s="177"/>
      <c r="D25" s="165" t="s">
        <v>269</v>
      </c>
      <c r="E25" s="178"/>
      <c r="F25" s="171"/>
      <c r="G25" s="178"/>
      <c r="H25" s="171"/>
      <c r="I25" s="178"/>
      <c r="J25" s="172"/>
      <c r="K25" s="151"/>
      <c r="L25" s="173"/>
    </row>
    <row r="26" spans="1:12" s="162" customFormat="1" ht="18.75" x14ac:dyDescent="0.3">
      <c r="A26" s="168">
        <v>36</v>
      </c>
      <c r="B26" s="148" t="s">
        <v>276</v>
      </c>
      <c r="C26" s="149" t="s">
        <v>240</v>
      </c>
      <c r="D26" s="148" t="s">
        <v>250</v>
      </c>
      <c r="E26" s="49">
        <v>0</v>
      </c>
      <c r="F26" s="49">
        <v>0</v>
      </c>
      <c r="G26" s="175">
        <v>500000</v>
      </c>
      <c r="H26" s="169">
        <v>500000</v>
      </c>
      <c r="I26" s="175">
        <v>500000</v>
      </c>
      <c r="J26" s="148" t="s">
        <v>253</v>
      </c>
      <c r="K26" s="174" t="s">
        <v>243</v>
      </c>
      <c r="L26" s="164"/>
    </row>
    <row r="27" spans="1:12" s="162" customFormat="1" x14ac:dyDescent="0.3">
      <c r="A27" s="159"/>
      <c r="B27" s="153" t="s">
        <v>277</v>
      </c>
      <c r="C27" s="166" t="s">
        <v>247</v>
      </c>
      <c r="D27" s="153" t="s">
        <v>251</v>
      </c>
      <c r="E27" s="167"/>
      <c r="F27" s="160"/>
      <c r="G27" s="167"/>
      <c r="H27" s="160"/>
      <c r="I27" s="167"/>
      <c r="J27" s="187" t="s">
        <v>254</v>
      </c>
      <c r="K27" s="166" t="s">
        <v>255</v>
      </c>
      <c r="L27" s="161"/>
    </row>
    <row r="28" spans="1:12" s="162" customFormat="1" x14ac:dyDescent="0.3">
      <c r="A28" s="159"/>
      <c r="B28" s="153" t="s">
        <v>278</v>
      </c>
      <c r="C28" s="166" t="s">
        <v>281</v>
      </c>
      <c r="D28" s="153" t="s">
        <v>283</v>
      </c>
      <c r="E28" s="167"/>
      <c r="F28" s="160"/>
      <c r="G28" s="167"/>
      <c r="H28" s="160"/>
      <c r="I28" s="167"/>
      <c r="J28" s="187"/>
      <c r="K28" s="144" t="s">
        <v>256</v>
      </c>
      <c r="L28" s="161"/>
    </row>
    <row r="29" spans="1:12" s="162" customFormat="1" x14ac:dyDescent="0.3">
      <c r="A29" s="159"/>
      <c r="B29" s="153"/>
      <c r="C29" s="166" t="s">
        <v>282</v>
      </c>
      <c r="D29" s="153"/>
      <c r="E29" s="167"/>
      <c r="F29" s="160"/>
      <c r="G29" s="167"/>
      <c r="H29" s="160"/>
      <c r="I29" s="167"/>
      <c r="J29" s="187"/>
      <c r="K29" s="144" t="s">
        <v>257</v>
      </c>
      <c r="L29" s="161"/>
    </row>
    <row r="30" spans="1:12" s="162" customFormat="1" x14ac:dyDescent="0.3">
      <c r="A30" s="170"/>
      <c r="B30" s="165"/>
      <c r="C30" s="177"/>
      <c r="D30" s="165"/>
      <c r="E30" s="178"/>
      <c r="F30" s="171"/>
      <c r="G30" s="178"/>
      <c r="H30" s="171"/>
      <c r="I30" s="178"/>
      <c r="J30" s="172"/>
      <c r="K30" s="151" t="s">
        <v>284</v>
      </c>
      <c r="L30" s="173"/>
    </row>
    <row r="31" spans="1:12" s="162" customFormat="1" ht="18.75" x14ac:dyDescent="0.3">
      <c r="A31" s="168">
        <v>37</v>
      </c>
      <c r="B31" s="148" t="s">
        <v>236</v>
      </c>
      <c r="C31" s="149" t="s">
        <v>240</v>
      </c>
      <c r="D31" s="148" t="s">
        <v>250</v>
      </c>
      <c r="E31" s="49">
        <v>0</v>
      </c>
      <c r="F31" s="49">
        <v>0</v>
      </c>
      <c r="G31" s="175">
        <v>1037000</v>
      </c>
      <c r="H31" s="169">
        <v>1037000</v>
      </c>
      <c r="I31" s="175">
        <v>1037000</v>
      </c>
      <c r="J31" s="148" t="s">
        <v>253</v>
      </c>
      <c r="K31" s="174" t="s">
        <v>243</v>
      </c>
      <c r="L31" s="164"/>
    </row>
    <row r="32" spans="1:12" s="162" customFormat="1" x14ac:dyDescent="0.3">
      <c r="A32" s="159"/>
      <c r="B32" s="153" t="s">
        <v>285</v>
      </c>
      <c r="C32" s="166" t="s">
        <v>241</v>
      </c>
      <c r="D32" s="153" t="s">
        <v>286</v>
      </c>
      <c r="E32" s="167"/>
      <c r="F32" s="160"/>
      <c r="G32" s="167"/>
      <c r="H32" s="160"/>
      <c r="I32" s="167"/>
      <c r="J32" s="187" t="s">
        <v>254</v>
      </c>
      <c r="K32" s="166" t="s">
        <v>255</v>
      </c>
      <c r="L32" s="161"/>
    </row>
    <row r="33" spans="1:12" s="162" customFormat="1" x14ac:dyDescent="0.3">
      <c r="A33" s="170"/>
      <c r="B33" s="165" t="s">
        <v>237</v>
      </c>
      <c r="C33" s="177"/>
      <c r="D33" s="165" t="s">
        <v>287</v>
      </c>
      <c r="E33" s="178"/>
      <c r="F33" s="171"/>
      <c r="G33" s="178"/>
      <c r="H33" s="171"/>
      <c r="I33" s="178"/>
      <c r="J33" s="172"/>
      <c r="K33" s="151" t="s">
        <v>229</v>
      </c>
      <c r="L33" s="173"/>
    </row>
    <row r="34" spans="1:12" s="162" customFormat="1" ht="18.75" x14ac:dyDescent="0.3">
      <c r="A34" s="168">
        <v>38</v>
      </c>
      <c r="B34" s="148" t="s">
        <v>239</v>
      </c>
      <c r="C34" s="174" t="s">
        <v>295</v>
      </c>
      <c r="D34" s="148" t="s">
        <v>288</v>
      </c>
      <c r="E34" s="49">
        <v>0</v>
      </c>
      <c r="F34" s="182">
        <v>858000</v>
      </c>
      <c r="G34" s="176">
        <v>858000</v>
      </c>
      <c r="H34" s="182">
        <v>858000</v>
      </c>
      <c r="I34" s="176">
        <v>858000</v>
      </c>
      <c r="J34" s="148" t="s">
        <v>305</v>
      </c>
      <c r="K34" s="174" t="s">
        <v>306</v>
      </c>
      <c r="L34" s="164"/>
    </row>
    <row r="35" spans="1:12" s="162" customFormat="1" x14ac:dyDescent="0.3">
      <c r="A35" s="159"/>
      <c r="B35" s="153" t="s">
        <v>290</v>
      </c>
      <c r="C35" s="166" t="s">
        <v>296</v>
      </c>
      <c r="D35" s="153" t="s">
        <v>300</v>
      </c>
      <c r="E35" s="167"/>
      <c r="F35" s="160"/>
      <c r="G35" s="167"/>
      <c r="H35" s="160"/>
      <c r="I35" s="167"/>
      <c r="J35" s="187" t="s">
        <v>289</v>
      </c>
      <c r="K35" s="166" t="s">
        <v>307</v>
      </c>
      <c r="L35" s="161"/>
    </row>
    <row r="36" spans="1:12" s="162" customFormat="1" x14ac:dyDescent="0.3">
      <c r="A36" s="159"/>
      <c r="B36" s="153" t="s">
        <v>291</v>
      </c>
      <c r="C36" s="166" t="s">
        <v>297</v>
      </c>
      <c r="D36" s="153" t="s">
        <v>301</v>
      </c>
      <c r="E36" s="167"/>
      <c r="F36" s="160"/>
      <c r="G36" s="167"/>
      <c r="H36" s="160"/>
      <c r="I36" s="167"/>
      <c r="J36" s="187"/>
      <c r="K36" s="166" t="s">
        <v>308</v>
      </c>
      <c r="L36" s="161"/>
    </row>
    <row r="37" spans="1:12" s="162" customFormat="1" x14ac:dyDescent="0.3">
      <c r="A37" s="159"/>
      <c r="B37" s="153" t="s">
        <v>292</v>
      </c>
      <c r="C37" s="179" t="s">
        <v>298</v>
      </c>
      <c r="D37" s="153" t="s">
        <v>302</v>
      </c>
      <c r="E37" s="167"/>
      <c r="F37" s="160"/>
      <c r="G37" s="167"/>
      <c r="H37" s="160"/>
      <c r="I37" s="167"/>
      <c r="J37" s="187"/>
      <c r="K37" s="144" t="s">
        <v>309</v>
      </c>
      <c r="L37" s="161"/>
    </row>
    <row r="38" spans="1:12" s="162" customFormat="1" x14ac:dyDescent="0.3">
      <c r="A38" s="159"/>
      <c r="B38" s="153" t="s">
        <v>293</v>
      </c>
      <c r="C38" s="166" t="s">
        <v>299</v>
      </c>
      <c r="D38" s="153" t="s">
        <v>303</v>
      </c>
      <c r="E38" s="167"/>
      <c r="F38" s="160"/>
      <c r="G38" s="167"/>
      <c r="H38" s="160"/>
      <c r="I38" s="167"/>
      <c r="J38" s="187"/>
      <c r="K38" s="179" t="s">
        <v>310</v>
      </c>
      <c r="L38" s="161"/>
    </row>
    <row r="39" spans="1:12" s="162" customFormat="1" x14ac:dyDescent="0.3">
      <c r="A39" s="159"/>
      <c r="B39" s="153"/>
      <c r="C39" s="144" t="s">
        <v>294</v>
      </c>
      <c r="D39" s="153" t="s">
        <v>304</v>
      </c>
      <c r="E39" s="167"/>
      <c r="F39" s="160"/>
      <c r="G39" s="167"/>
      <c r="H39" s="160"/>
      <c r="I39" s="167"/>
      <c r="J39" s="187"/>
      <c r="K39" s="166" t="s">
        <v>311</v>
      </c>
      <c r="L39" s="161"/>
    </row>
    <row r="40" spans="1:12" s="162" customFormat="1" x14ac:dyDescent="0.3">
      <c r="A40" s="159"/>
      <c r="B40" s="153"/>
      <c r="C40" s="166"/>
      <c r="D40" s="153"/>
      <c r="E40" s="167"/>
      <c r="F40" s="160"/>
      <c r="G40" s="167"/>
      <c r="H40" s="160"/>
      <c r="I40" s="167"/>
      <c r="J40" s="187"/>
      <c r="K40" s="144" t="s">
        <v>312</v>
      </c>
      <c r="L40" s="161"/>
    </row>
    <row r="41" spans="1:12" s="162" customFormat="1" x14ac:dyDescent="0.3">
      <c r="A41" s="170"/>
      <c r="B41" s="165"/>
      <c r="C41" s="177"/>
      <c r="D41" s="165"/>
      <c r="E41" s="178"/>
      <c r="F41" s="171"/>
      <c r="G41" s="178"/>
      <c r="H41" s="171"/>
      <c r="I41" s="178"/>
      <c r="J41" s="172"/>
      <c r="K41" s="151" t="s">
        <v>313</v>
      </c>
      <c r="L41" s="173"/>
    </row>
    <row r="42" spans="1:12" s="162" customFormat="1" ht="18.75" x14ac:dyDescent="0.3">
      <c r="A42" s="168">
        <v>39</v>
      </c>
      <c r="B42" s="148" t="s">
        <v>239</v>
      </c>
      <c r="C42" s="174" t="s">
        <v>316</v>
      </c>
      <c r="D42" s="155" t="s">
        <v>288</v>
      </c>
      <c r="E42" s="49">
        <v>0</v>
      </c>
      <c r="F42" s="182">
        <v>1172000</v>
      </c>
      <c r="G42" s="176">
        <v>1172000</v>
      </c>
      <c r="H42" s="182">
        <v>1172000</v>
      </c>
      <c r="I42" s="176">
        <v>1172000</v>
      </c>
      <c r="J42" s="148" t="s">
        <v>305</v>
      </c>
      <c r="K42" s="174" t="s">
        <v>306</v>
      </c>
      <c r="L42" s="163"/>
    </row>
    <row r="43" spans="1:12" s="162" customFormat="1" x14ac:dyDescent="0.3">
      <c r="A43" s="159"/>
      <c r="B43" s="153" t="s">
        <v>314</v>
      </c>
      <c r="C43" s="166" t="s">
        <v>296</v>
      </c>
      <c r="D43" s="153" t="s">
        <v>317</v>
      </c>
      <c r="E43" s="167"/>
      <c r="F43" s="160"/>
      <c r="G43" s="167"/>
      <c r="H43" s="160"/>
      <c r="I43" s="167"/>
      <c r="J43" s="187" t="s">
        <v>289</v>
      </c>
      <c r="K43" s="166" t="s">
        <v>307</v>
      </c>
      <c r="L43" s="153"/>
    </row>
    <row r="44" spans="1:12" s="162" customFormat="1" x14ac:dyDescent="0.3">
      <c r="A44" s="159"/>
      <c r="B44" s="153" t="s">
        <v>315</v>
      </c>
      <c r="C44" s="166" t="s">
        <v>297</v>
      </c>
      <c r="D44" s="153" t="s">
        <v>318</v>
      </c>
      <c r="E44" s="167"/>
      <c r="F44" s="160"/>
      <c r="G44" s="167"/>
      <c r="H44" s="160"/>
      <c r="I44" s="167"/>
      <c r="J44" s="187"/>
      <c r="K44" s="166" t="s">
        <v>308</v>
      </c>
      <c r="L44" s="153"/>
    </row>
    <row r="45" spans="1:12" s="162" customFormat="1" x14ac:dyDescent="0.3">
      <c r="A45" s="159"/>
      <c r="B45" s="153"/>
      <c r="C45" s="179" t="s">
        <v>298</v>
      </c>
      <c r="D45" s="153" t="s">
        <v>319</v>
      </c>
      <c r="E45" s="167"/>
      <c r="F45" s="160"/>
      <c r="G45" s="167"/>
      <c r="H45" s="160"/>
      <c r="I45" s="167"/>
      <c r="J45" s="187"/>
      <c r="K45" s="144" t="s">
        <v>309</v>
      </c>
      <c r="L45" s="153"/>
    </row>
    <row r="46" spans="1:12" s="162" customFormat="1" x14ac:dyDescent="0.3">
      <c r="A46" s="159"/>
      <c r="B46" s="153"/>
      <c r="C46" s="166" t="s">
        <v>299</v>
      </c>
      <c r="D46" s="153" t="s">
        <v>320</v>
      </c>
      <c r="E46" s="167"/>
      <c r="F46" s="160"/>
      <c r="G46" s="167"/>
      <c r="H46" s="160"/>
      <c r="I46" s="167"/>
      <c r="J46" s="187"/>
      <c r="K46" s="179" t="s">
        <v>310</v>
      </c>
      <c r="L46" s="153"/>
    </row>
    <row r="47" spans="1:12" s="162" customFormat="1" x14ac:dyDescent="0.3">
      <c r="A47" s="159"/>
      <c r="B47" s="153"/>
      <c r="C47" s="144" t="s">
        <v>294</v>
      </c>
      <c r="D47" s="153" t="s">
        <v>321</v>
      </c>
      <c r="E47" s="167"/>
      <c r="F47" s="160"/>
      <c r="G47" s="167"/>
      <c r="H47" s="160"/>
      <c r="I47" s="167"/>
      <c r="J47" s="187"/>
      <c r="K47" s="166" t="s">
        <v>311</v>
      </c>
      <c r="L47" s="153"/>
    </row>
    <row r="48" spans="1:12" s="162" customFormat="1" x14ac:dyDescent="0.3">
      <c r="A48" s="159"/>
      <c r="B48" s="153"/>
      <c r="C48" s="166"/>
      <c r="D48" s="153"/>
      <c r="E48" s="167"/>
      <c r="F48" s="160"/>
      <c r="G48" s="167"/>
      <c r="H48" s="160"/>
      <c r="I48" s="167"/>
      <c r="J48" s="187"/>
      <c r="K48" s="144" t="s">
        <v>312</v>
      </c>
      <c r="L48" s="153"/>
    </row>
    <row r="49" spans="1:12" s="162" customFormat="1" x14ac:dyDescent="0.3">
      <c r="A49" s="170"/>
      <c r="B49" s="165"/>
      <c r="C49" s="177"/>
      <c r="D49" s="165"/>
      <c r="E49" s="178"/>
      <c r="F49" s="171"/>
      <c r="G49" s="178"/>
      <c r="H49" s="171"/>
      <c r="I49" s="178"/>
      <c r="J49" s="172"/>
      <c r="K49" s="151" t="s">
        <v>313</v>
      </c>
      <c r="L49" s="165"/>
    </row>
    <row r="50" spans="1:12" s="162" customFormat="1" ht="18.75" x14ac:dyDescent="0.3">
      <c r="A50" s="168">
        <v>40</v>
      </c>
      <c r="B50" s="148" t="s">
        <v>322</v>
      </c>
      <c r="C50" s="174" t="s">
        <v>327</v>
      </c>
      <c r="D50" s="148" t="s">
        <v>335</v>
      </c>
      <c r="E50" s="49">
        <v>0</v>
      </c>
      <c r="F50" s="49">
        <v>0</v>
      </c>
      <c r="G50" s="175">
        <v>1000000</v>
      </c>
      <c r="H50" s="169">
        <v>1000000</v>
      </c>
      <c r="I50" s="175">
        <v>1000000</v>
      </c>
      <c r="J50" s="148" t="s">
        <v>305</v>
      </c>
      <c r="K50" s="174" t="s">
        <v>338</v>
      </c>
      <c r="L50" s="163"/>
    </row>
    <row r="51" spans="1:12" s="162" customFormat="1" x14ac:dyDescent="0.3">
      <c r="A51" s="159"/>
      <c r="B51" s="153" t="s">
        <v>323</v>
      </c>
      <c r="C51" s="166" t="s">
        <v>328</v>
      </c>
      <c r="D51" s="153" t="s">
        <v>336</v>
      </c>
      <c r="E51" s="167"/>
      <c r="F51" s="160"/>
      <c r="G51" s="167"/>
      <c r="H51" s="160"/>
      <c r="I51" s="167"/>
      <c r="J51" s="187" t="s">
        <v>289</v>
      </c>
      <c r="K51" s="166" t="s">
        <v>339</v>
      </c>
      <c r="L51" s="153"/>
    </row>
    <row r="52" spans="1:12" s="162" customFormat="1" x14ac:dyDescent="0.3">
      <c r="A52" s="159"/>
      <c r="B52" s="153" t="s">
        <v>324</v>
      </c>
      <c r="C52" s="166" t="s">
        <v>329</v>
      </c>
      <c r="D52" s="153" t="s">
        <v>337</v>
      </c>
      <c r="E52" s="167"/>
      <c r="F52" s="160"/>
      <c r="G52" s="167"/>
      <c r="H52" s="160"/>
      <c r="I52" s="167"/>
      <c r="J52" s="187"/>
      <c r="K52" s="166" t="s">
        <v>340</v>
      </c>
      <c r="L52" s="153"/>
    </row>
    <row r="53" spans="1:12" s="162" customFormat="1" x14ac:dyDescent="0.3">
      <c r="A53" s="159"/>
      <c r="B53" s="153" t="s">
        <v>325</v>
      </c>
      <c r="C53" s="179" t="s">
        <v>330</v>
      </c>
      <c r="D53" s="153"/>
      <c r="E53" s="167"/>
      <c r="F53" s="160"/>
      <c r="G53" s="167"/>
      <c r="H53" s="160"/>
      <c r="I53" s="167"/>
      <c r="J53" s="187"/>
      <c r="K53" s="179" t="s">
        <v>341</v>
      </c>
      <c r="L53" s="153"/>
    </row>
    <row r="54" spans="1:12" s="162" customFormat="1" x14ac:dyDescent="0.3">
      <c r="A54" s="159"/>
      <c r="B54" s="153" t="s">
        <v>326</v>
      </c>
      <c r="C54" s="166" t="s">
        <v>331</v>
      </c>
      <c r="D54" s="153"/>
      <c r="E54" s="167"/>
      <c r="F54" s="160"/>
      <c r="G54" s="167"/>
      <c r="H54" s="160"/>
      <c r="I54" s="167"/>
      <c r="J54" s="187"/>
      <c r="K54" s="166" t="s">
        <v>342</v>
      </c>
      <c r="L54" s="153"/>
    </row>
    <row r="55" spans="1:12" s="162" customFormat="1" x14ac:dyDescent="0.3">
      <c r="A55" s="159"/>
      <c r="B55" s="153"/>
      <c r="C55" s="166" t="s">
        <v>332</v>
      </c>
      <c r="D55" s="153"/>
      <c r="E55" s="167"/>
      <c r="F55" s="160"/>
      <c r="G55" s="167"/>
      <c r="H55" s="160"/>
      <c r="I55" s="167"/>
      <c r="J55" s="187"/>
      <c r="K55" s="166" t="s">
        <v>343</v>
      </c>
      <c r="L55" s="153"/>
    </row>
    <row r="56" spans="1:12" s="162" customFormat="1" x14ac:dyDescent="0.3">
      <c r="A56" s="159"/>
      <c r="B56" s="153"/>
      <c r="C56" s="144" t="s">
        <v>333</v>
      </c>
      <c r="D56" s="153"/>
      <c r="E56" s="167"/>
      <c r="F56" s="160"/>
      <c r="G56" s="167"/>
      <c r="H56" s="160"/>
      <c r="I56" s="167"/>
      <c r="J56" s="187"/>
      <c r="K56" s="166" t="s">
        <v>344</v>
      </c>
      <c r="L56" s="153"/>
    </row>
    <row r="57" spans="1:12" s="162" customFormat="1" x14ac:dyDescent="0.3">
      <c r="A57" s="159"/>
      <c r="B57" s="153"/>
      <c r="C57" s="166" t="s">
        <v>334</v>
      </c>
      <c r="D57" s="153"/>
      <c r="E57" s="167"/>
      <c r="F57" s="160"/>
      <c r="G57" s="167"/>
      <c r="H57" s="160"/>
      <c r="I57" s="167"/>
      <c r="J57" s="187"/>
      <c r="K57" s="144" t="s">
        <v>345</v>
      </c>
      <c r="L57" s="153"/>
    </row>
    <row r="58" spans="1:12" s="162" customFormat="1" x14ac:dyDescent="0.3">
      <c r="A58" s="170"/>
      <c r="B58" s="165"/>
      <c r="C58" s="177"/>
      <c r="D58" s="165"/>
      <c r="E58" s="178"/>
      <c r="F58" s="171"/>
      <c r="G58" s="178"/>
      <c r="H58" s="171"/>
      <c r="I58" s="178"/>
      <c r="J58" s="172"/>
      <c r="K58" s="151" t="s">
        <v>346</v>
      </c>
      <c r="L58" s="165"/>
    </row>
    <row r="59" spans="1:12" s="128" customFormat="1" x14ac:dyDescent="0.3">
      <c r="A59" s="335" t="s">
        <v>395</v>
      </c>
      <c r="B59" s="336"/>
      <c r="C59" s="336"/>
      <c r="D59" s="337"/>
      <c r="E59" s="192">
        <f>+E50+E42+E34+E31+E26+E20+E14</f>
        <v>0</v>
      </c>
      <c r="F59" s="192">
        <f>+F50+F42+F34+F31+F26+F20+F14</f>
        <v>2030000</v>
      </c>
      <c r="G59" s="192">
        <f t="shared" ref="G59:I59" si="0">+G50+G42+G34+G31+G26+G20+G14</f>
        <v>6554000</v>
      </c>
      <c r="H59" s="192">
        <f t="shared" si="0"/>
        <v>6554000</v>
      </c>
      <c r="I59" s="192">
        <f t="shared" si="0"/>
        <v>6554000</v>
      </c>
      <c r="J59" s="156"/>
      <c r="K59" s="157"/>
      <c r="L59" s="157"/>
    </row>
  </sheetData>
  <mergeCells count="6">
    <mergeCell ref="A4:L4"/>
    <mergeCell ref="A59:D59"/>
    <mergeCell ref="A2:L2"/>
    <mergeCell ref="A3:L3"/>
    <mergeCell ref="A5:L5"/>
    <mergeCell ref="E11:I11"/>
  </mergeCells>
  <pageMargins left="0.18" right="0.17" top="0.49" bottom="0.2" header="0.3" footer="0.17"/>
  <pageSetup paperSize="9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1"/>
  <sheetViews>
    <sheetView topLeftCell="A232" workbookViewId="0">
      <selection activeCell="H249" sqref="H249"/>
    </sheetView>
  </sheetViews>
  <sheetFormatPr defaultRowHeight="21" x14ac:dyDescent="0.35"/>
  <cols>
    <col min="1" max="1" width="2.875" style="10" customWidth="1"/>
    <col min="2" max="2" width="19" style="10" customWidth="1"/>
    <col min="3" max="3" width="20" style="10" customWidth="1"/>
    <col min="4" max="4" width="21.5" style="10" customWidth="1"/>
    <col min="5" max="8" width="9.25" style="3" customWidth="1"/>
    <col min="9" max="9" width="11.5" style="93" customWidth="1"/>
    <col min="10" max="10" width="13.875" style="10" customWidth="1"/>
    <col min="11" max="11" width="10.125" style="10" customWidth="1"/>
    <col min="12" max="16384" width="9" style="10"/>
  </cols>
  <sheetData>
    <row r="1" spans="1:15" x14ac:dyDescent="0.35">
      <c r="B1" s="11" t="s">
        <v>12</v>
      </c>
      <c r="K1" s="12" t="s">
        <v>109</v>
      </c>
    </row>
    <row r="2" spans="1:15" x14ac:dyDescent="0.35">
      <c r="A2" s="334" t="s">
        <v>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1"/>
      <c r="M2" s="1"/>
      <c r="N2" s="1"/>
      <c r="O2" s="1"/>
    </row>
    <row r="3" spans="1:15" x14ac:dyDescent="0.35">
      <c r="A3" s="334" t="s">
        <v>13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1"/>
      <c r="M3" s="1"/>
      <c r="N3" s="1"/>
      <c r="O3" s="1"/>
    </row>
    <row r="4" spans="1:15" x14ac:dyDescent="0.35">
      <c r="A4" s="334" t="s">
        <v>14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1"/>
      <c r="M4" s="14"/>
      <c r="N4" s="1"/>
      <c r="O4" s="1"/>
    </row>
    <row r="5" spans="1:15" x14ac:dyDescent="0.35">
      <c r="A5" s="334" t="s">
        <v>1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1"/>
      <c r="M5" s="14"/>
      <c r="N5" s="1"/>
      <c r="O5" s="1"/>
    </row>
    <row r="6" spans="1:15" ht="15.75" customHeight="1" x14ac:dyDescent="0.35">
      <c r="A6" s="125"/>
      <c r="B6" s="125"/>
      <c r="C6" s="125"/>
      <c r="D6" s="125"/>
      <c r="E6" s="125"/>
      <c r="F6" s="125"/>
      <c r="G6" s="125"/>
      <c r="H6" s="125"/>
      <c r="I6" s="94"/>
      <c r="J6" s="125"/>
      <c r="K6" s="125"/>
      <c r="L6" s="1"/>
      <c r="M6" s="14"/>
      <c r="N6" s="1"/>
      <c r="O6" s="1"/>
    </row>
    <row r="7" spans="1:15" x14ac:dyDescent="0.35">
      <c r="A7" s="11" t="s">
        <v>16</v>
      </c>
    </row>
    <row r="8" spans="1:15" x14ac:dyDescent="0.35">
      <c r="A8" s="11" t="s">
        <v>15</v>
      </c>
    </row>
    <row r="9" spans="1:15" x14ac:dyDescent="0.35">
      <c r="A9" s="11" t="s">
        <v>110</v>
      </c>
    </row>
    <row r="10" spans="1:15" x14ac:dyDescent="0.35">
      <c r="A10" s="11" t="s">
        <v>17</v>
      </c>
    </row>
    <row r="11" spans="1:15" s="2" customFormat="1" ht="18.75" x14ac:dyDescent="0.3">
      <c r="A11" s="4"/>
      <c r="B11" s="4"/>
      <c r="C11" s="4"/>
      <c r="D11" s="4" t="s">
        <v>4</v>
      </c>
      <c r="E11" s="338" t="s">
        <v>6</v>
      </c>
      <c r="F11" s="339"/>
      <c r="G11" s="339"/>
      <c r="H11" s="340"/>
      <c r="I11" s="95" t="s">
        <v>9</v>
      </c>
      <c r="J11" s="4" t="s">
        <v>25</v>
      </c>
      <c r="K11" s="81" t="s">
        <v>21</v>
      </c>
    </row>
    <row r="12" spans="1:15" s="2" customFormat="1" ht="18.75" x14ac:dyDescent="0.3">
      <c r="A12" s="6" t="s">
        <v>2</v>
      </c>
      <c r="B12" s="6" t="s">
        <v>20</v>
      </c>
      <c r="C12" s="6" t="s">
        <v>3</v>
      </c>
      <c r="D12" s="6" t="s">
        <v>5</v>
      </c>
      <c r="E12" s="5" t="s">
        <v>7</v>
      </c>
      <c r="F12" s="5" t="s">
        <v>11</v>
      </c>
      <c r="G12" s="5" t="s">
        <v>18</v>
      </c>
      <c r="H12" s="5" t="s">
        <v>19</v>
      </c>
      <c r="I12" s="96" t="s">
        <v>10</v>
      </c>
      <c r="J12" s="6" t="s">
        <v>26</v>
      </c>
      <c r="K12" s="82" t="s">
        <v>22</v>
      </c>
    </row>
    <row r="13" spans="1:15" s="2" customFormat="1" ht="18.75" x14ac:dyDescent="0.3">
      <c r="A13" s="8"/>
      <c r="B13" s="8"/>
      <c r="C13" s="8"/>
      <c r="D13" s="8"/>
      <c r="E13" s="9" t="s">
        <v>8</v>
      </c>
      <c r="F13" s="9" t="s">
        <v>8</v>
      </c>
      <c r="G13" s="9" t="s">
        <v>8</v>
      </c>
      <c r="H13" s="9" t="s">
        <v>8</v>
      </c>
      <c r="I13" s="97"/>
      <c r="J13" s="6"/>
      <c r="K13" s="8"/>
    </row>
    <row r="14" spans="1:15" s="44" customFormat="1" ht="18.75" x14ac:dyDescent="0.3">
      <c r="A14" s="46">
        <v>1</v>
      </c>
      <c r="B14" s="47" t="s">
        <v>37</v>
      </c>
      <c r="C14" s="16" t="s">
        <v>30</v>
      </c>
      <c r="D14" s="47" t="s">
        <v>38</v>
      </c>
      <c r="E14" s="49">
        <v>650000</v>
      </c>
      <c r="F14" s="49">
        <v>0</v>
      </c>
      <c r="G14" s="50">
        <v>0</v>
      </c>
      <c r="H14" s="49">
        <v>0</v>
      </c>
      <c r="I14" s="117" t="s">
        <v>115</v>
      </c>
      <c r="J14" s="47" t="s">
        <v>79</v>
      </c>
      <c r="K14" s="61" t="s">
        <v>114</v>
      </c>
    </row>
    <row r="15" spans="1:15" s="44" customFormat="1" ht="18.75" x14ac:dyDescent="0.3">
      <c r="A15" s="40"/>
      <c r="B15" s="41" t="s">
        <v>28</v>
      </c>
      <c r="C15" s="19" t="s">
        <v>31</v>
      </c>
      <c r="D15" s="41" t="s">
        <v>39</v>
      </c>
      <c r="E15" s="25"/>
      <c r="F15" s="25"/>
      <c r="G15" s="43"/>
      <c r="H15" s="25"/>
      <c r="I15" s="106" t="s">
        <v>129</v>
      </c>
      <c r="J15" s="41" t="s">
        <v>80</v>
      </c>
      <c r="K15" s="90" t="s">
        <v>116</v>
      </c>
    </row>
    <row r="16" spans="1:15" s="44" customFormat="1" ht="18.75" x14ac:dyDescent="0.3">
      <c r="A16" s="40"/>
      <c r="B16" s="41"/>
      <c r="C16" s="40"/>
      <c r="D16" s="41" t="s">
        <v>40</v>
      </c>
      <c r="E16" s="25"/>
      <c r="F16" s="25"/>
      <c r="G16" s="43"/>
      <c r="H16" s="25"/>
      <c r="I16" s="100" t="s">
        <v>130</v>
      </c>
      <c r="J16" s="41" t="s">
        <v>42</v>
      </c>
      <c r="K16" s="45"/>
    </row>
    <row r="17" spans="1:11" s="44" customFormat="1" ht="18.75" x14ac:dyDescent="0.3">
      <c r="A17" s="40"/>
      <c r="B17" s="41"/>
      <c r="C17" s="40"/>
      <c r="D17" s="22" t="s">
        <v>173</v>
      </c>
      <c r="E17" s="25"/>
      <c r="F17" s="25"/>
      <c r="G17" s="43"/>
      <c r="H17" s="25"/>
      <c r="I17" s="100" t="s">
        <v>131</v>
      </c>
      <c r="J17" s="41" t="s">
        <v>43</v>
      </c>
      <c r="K17" s="45"/>
    </row>
    <row r="18" spans="1:11" s="44" customFormat="1" ht="18.75" x14ac:dyDescent="0.3">
      <c r="A18" s="40"/>
      <c r="B18" s="41"/>
      <c r="C18" s="40"/>
      <c r="D18" s="22" t="s">
        <v>154</v>
      </c>
      <c r="E18" s="25"/>
      <c r="F18" s="25"/>
      <c r="G18" s="43"/>
      <c r="H18" s="25"/>
      <c r="I18" s="98"/>
      <c r="J18" s="29"/>
      <c r="K18" s="45"/>
    </row>
    <row r="19" spans="1:11" s="44" customFormat="1" ht="18.75" x14ac:dyDescent="0.3">
      <c r="A19" s="46">
        <v>2</v>
      </c>
      <c r="B19" s="47" t="s">
        <v>37</v>
      </c>
      <c r="C19" s="16" t="s">
        <v>30</v>
      </c>
      <c r="D19" s="34" t="s">
        <v>44</v>
      </c>
      <c r="E19" s="49">
        <v>440000</v>
      </c>
      <c r="F19" s="49">
        <v>0</v>
      </c>
      <c r="G19" s="50">
        <v>0</v>
      </c>
      <c r="H19" s="49">
        <v>0</v>
      </c>
      <c r="I19" s="117" t="s">
        <v>115</v>
      </c>
      <c r="J19" s="41" t="s">
        <v>79</v>
      </c>
      <c r="K19" s="61" t="s">
        <v>114</v>
      </c>
    </row>
    <row r="20" spans="1:11" s="44" customFormat="1" ht="18.75" x14ac:dyDescent="0.3">
      <c r="A20" s="40"/>
      <c r="B20" s="41" t="s">
        <v>28</v>
      </c>
      <c r="C20" s="19" t="s">
        <v>31</v>
      </c>
      <c r="D20" s="22" t="s">
        <v>45</v>
      </c>
      <c r="E20" s="25"/>
      <c r="F20" s="25"/>
      <c r="G20" s="43"/>
      <c r="H20" s="25"/>
      <c r="I20" s="106" t="s">
        <v>129</v>
      </c>
      <c r="J20" s="41" t="s">
        <v>80</v>
      </c>
      <c r="K20" s="90" t="s">
        <v>116</v>
      </c>
    </row>
    <row r="21" spans="1:11" s="44" customFormat="1" ht="18.75" x14ac:dyDescent="0.3">
      <c r="A21" s="40"/>
      <c r="B21" s="41"/>
      <c r="C21" s="40"/>
      <c r="D21" s="41" t="s">
        <v>40</v>
      </c>
      <c r="E21" s="25"/>
      <c r="F21" s="25"/>
      <c r="G21" s="43"/>
      <c r="H21" s="25"/>
      <c r="I21" s="100" t="s">
        <v>130</v>
      </c>
      <c r="J21" s="41" t="s">
        <v>42</v>
      </c>
      <c r="K21" s="45"/>
    </row>
    <row r="22" spans="1:11" s="44" customFormat="1" ht="18.75" x14ac:dyDescent="0.3">
      <c r="A22" s="40"/>
      <c r="B22" s="41"/>
      <c r="C22" s="40"/>
      <c r="D22" s="22" t="s">
        <v>184</v>
      </c>
      <c r="E22" s="25"/>
      <c r="F22" s="25"/>
      <c r="G22" s="43"/>
      <c r="H22" s="25"/>
      <c r="I22" s="100" t="s">
        <v>131</v>
      </c>
      <c r="J22" s="41" t="s">
        <v>43</v>
      </c>
      <c r="K22" s="45"/>
    </row>
    <row r="23" spans="1:11" s="44" customFormat="1" ht="18.75" x14ac:dyDescent="0.3">
      <c r="A23" s="40"/>
      <c r="B23" s="41"/>
      <c r="C23" s="40"/>
      <c r="D23" s="22" t="s">
        <v>154</v>
      </c>
      <c r="E23" s="25"/>
      <c r="F23" s="25"/>
      <c r="G23" s="43"/>
      <c r="H23" s="25"/>
      <c r="I23" s="98"/>
      <c r="J23" s="22"/>
      <c r="K23" s="45"/>
    </row>
    <row r="24" spans="1:11" s="44" customFormat="1" ht="18.75" x14ac:dyDescent="0.3">
      <c r="A24" s="46">
        <v>3</v>
      </c>
      <c r="B24" s="47" t="s">
        <v>37</v>
      </c>
      <c r="C24" s="39" t="s">
        <v>30</v>
      </c>
      <c r="D24" s="34" t="s">
        <v>46</v>
      </c>
      <c r="E24" s="49">
        <v>300000</v>
      </c>
      <c r="F24" s="49">
        <v>0</v>
      </c>
      <c r="G24" s="49">
        <v>0</v>
      </c>
      <c r="H24" s="49">
        <v>0</v>
      </c>
      <c r="I24" s="117" t="s">
        <v>115</v>
      </c>
      <c r="J24" s="48" t="s">
        <v>79</v>
      </c>
      <c r="K24" s="47" t="s">
        <v>114</v>
      </c>
    </row>
    <row r="25" spans="1:11" s="44" customFormat="1" ht="18.75" x14ac:dyDescent="0.3">
      <c r="A25" s="40"/>
      <c r="B25" s="41" t="s">
        <v>28</v>
      </c>
      <c r="C25" s="37" t="s">
        <v>31</v>
      </c>
      <c r="D25" s="41" t="s">
        <v>40</v>
      </c>
      <c r="E25" s="25"/>
      <c r="F25" s="25"/>
      <c r="G25" s="43"/>
      <c r="H25" s="57"/>
      <c r="I25" s="106" t="s">
        <v>129</v>
      </c>
      <c r="J25" s="42" t="s">
        <v>80</v>
      </c>
      <c r="K25" s="114" t="s">
        <v>116</v>
      </c>
    </row>
    <row r="26" spans="1:11" s="44" customFormat="1" ht="18.75" x14ac:dyDescent="0.3">
      <c r="A26" s="40"/>
      <c r="B26" s="41"/>
      <c r="C26" s="40"/>
      <c r="D26" s="22" t="s">
        <v>155</v>
      </c>
      <c r="E26" s="25"/>
      <c r="F26" s="25"/>
      <c r="G26" s="43"/>
      <c r="H26" s="57"/>
      <c r="I26" s="100" t="s">
        <v>130</v>
      </c>
      <c r="J26" s="42" t="s">
        <v>42</v>
      </c>
      <c r="K26" s="41"/>
    </row>
    <row r="27" spans="1:11" s="44" customFormat="1" ht="18.75" x14ac:dyDescent="0.3">
      <c r="A27" s="51"/>
      <c r="B27" s="52"/>
      <c r="C27" s="51"/>
      <c r="D27" s="29" t="s">
        <v>154</v>
      </c>
      <c r="E27" s="53"/>
      <c r="F27" s="53"/>
      <c r="G27" s="54"/>
      <c r="H27" s="84"/>
      <c r="I27" s="101" t="s">
        <v>131</v>
      </c>
      <c r="J27" s="55" t="s">
        <v>43</v>
      </c>
      <c r="K27" s="52"/>
    </row>
    <row r="28" spans="1:11" s="44" customFormat="1" ht="18.75" x14ac:dyDescent="0.3">
      <c r="A28" s="42"/>
      <c r="B28" s="42"/>
      <c r="C28" s="42"/>
      <c r="D28" s="19"/>
      <c r="E28" s="56"/>
      <c r="F28" s="56"/>
      <c r="G28" s="56"/>
      <c r="H28" s="56"/>
      <c r="I28" s="99"/>
      <c r="J28" s="42"/>
      <c r="K28" s="42"/>
    </row>
    <row r="29" spans="1:11" s="44" customFormat="1" x14ac:dyDescent="0.35">
      <c r="A29" s="42"/>
      <c r="B29" s="42"/>
      <c r="C29" s="42"/>
      <c r="D29" s="37"/>
      <c r="E29" s="56"/>
      <c r="F29" s="56"/>
      <c r="G29" s="56"/>
      <c r="H29" s="56"/>
      <c r="I29" s="99"/>
      <c r="J29" s="42"/>
      <c r="K29" s="12" t="s">
        <v>109</v>
      </c>
    </row>
    <row r="30" spans="1:11" s="2" customFormat="1" ht="18.75" x14ac:dyDescent="0.3">
      <c r="A30" s="4"/>
      <c r="B30" s="4"/>
      <c r="C30" s="4"/>
      <c r="D30" s="4" t="s">
        <v>4</v>
      </c>
      <c r="E30" s="338" t="s">
        <v>6</v>
      </c>
      <c r="F30" s="339"/>
      <c r="G30" s="339"/>
      <c r="H30" s="340"/>
      <c r="I30" s="95" t="s">
        <v>9</v>
      </c>
      <c r="J30" s="4" t="s">
        <v>25</v>
      </c>
      <c r="K30" s="81" t="s">
        <v>21</v>
      </c>
    </row>
    <row r="31" spans="1:11" s="2" customFormat="1" ht="18.75" x14ac:dyDescent="0.3">
      <c r="A31" s="6" t="s">
        <v>2</v>
      </c>
      <c r="B31" s="6" t="s">
        <v>20</v>
      </c>
      <c r="C31" s="6" t="s">
        <v>3</v>
      </c>
      <c r="D31" s="6" t="s">
        <v>5</v>
      </c>
      <c r="E31" s="5" t="s">
        <v>7</v>
      </c>
      <c r="F31" s="5" t="s">
        <v>11</v>
      </c>
      <c r="G31" s="5" t="s">
        <v>18</v>
      </c>
      <c r="H31" s="5" t="s">
        <v>19</v>
      </c>
      <c r="I31" s="96" t="s">
        <v>10</v>
      </c>
      <c r="J31" s="6" t="s">
        <v>26</v>
      </c>
      <c r="K31" s="82" t="s">
        <v>22</v>
      </c>
    </row>
    <row r="32" spans="1:11" s="2" customFormat="1" ht="18.75" x14ac:dyDescent="0.3">
      <c r="A32" s="8"/>
      <c r="B32" s="8"/>
      <c r="C32" s="8"/>
      <c r="D32" s="8"/>
      <c r="E32" s="9" t="s">
        <v>8</v>
      </c>
      <c r="F32" s="9" t="s">
        <v>8</v>
      </c>
      <c r="G32" s="9" t="s">
        <v>8</v>
      </c>
      <c r="H32" s="9" t="s">
        <v>8</v>
      </c>
      <c r="I32" s="97"/>
      <c r="J32" s="8"/>
      <c r="K32" s="8"/>
    </row>
    <row r="33" spans="1:11" s="44" customFormat="1" ht="18.75" x14ac:dyDescent="0.3">
      <c r="A33" s="46">
        <v>4</v>
      </c>
      <c r="B33" s="47" t="s">
        <v>91</v>
      </c>
      <c r="C33" s="39" t="s">
        <v>41</v>
      </c>
      <c r="D33" s="34" t="s">
        <v>47</v>
      </c>
      <c r="E33" s="83">
        <v>0</v>
      </c>
      <c r="F33" s="49">
        <v>270000</v>
      </c>
      <c r="G33" s="49">
        <v>270000</v>
      </c>
      <c r="H33" s="49">
        <v>270000</v>
      </c>
      <c r="I33" s="117" t="s">
        <v>115</v>
      </c>
      <c r="J33" s="48" t="s">
        <v>49</v>
      </c>
      <c r="K33" s="47" t="s">
        <v>114</v>
      </c>
    </row>
    <row r="34" spans="1:11" s="44" customFormat="1" ht="18.75" x14ac:dyDescent="0.3">
      <c r="A34" s="40"/>
      <c r="B34" s="41" t="s">
        <v>28</v>
      </c>
      <c r="C34" s="42"/>
      <c r="D34" s="22" t="s">
        <v>189</v>
      </c>
      <c r="E34" s="56"/>
      <c r="F34" s="25"/>
      <c r="G34" s="43"/>
      <c r="H34" s="57"/>
      <c r="I34" s="106" t="s">
        <v>129</v>
      </c>
      <c r="J34" s="42" t="s">
        <v>50</v>
      </c>
      <c r="K34" s="114" t="s">
        <v>116</v>
      </c>
    </row>
    <row r="35" spans="1:11" s="44" customFormat="1" ht="18.75" x14ac:dyDescent="0.3">
      <c r="A35" s="40"/>
      <c r="B35" s="41"/>
      <c r="C35" s="42"/>
      <c r="D35" s="22" t="s">
        <v>48</v>
      </c>
      <c r="E35" s="56"/>
      <c r="F35" s="25"/>
      <c r="G35" s="43"/>
      <c r="H35" s="57"/>
      <c r="I35" s="100" t="s">
        <v>130</v>
      </c>
      <c r="J35" s="42" t="s">
        <v>51</v>
      </c>
      <c r="K35" s="41"/>
    </row>
    <row r="36" spans="1:11" s="44" customFormat="1" ht="18.75" x14ac:dyDescent="0.3">
      <c r="A36" s="40"/>
      <c r="B36" s="41"/>
      <c r="C36" s="42"/>
      <c r="D36" s="41" t="s">
        <v>23</v>
      </c>
      <c r="E36" s="56"/>
      <c r="F36" s="25"/>
      <c r="G36" s="43"/>
      <c r="H36" s="57"/>
      <c r="I36" s="100" t="s">
        <v>131</v>
      </c>
      <c r="J36" s="42" t="s">
        <v>52</v>
      </c>
      <c r="K36" s="41"/>
    </row>
    <row r="37" spans="1:11" s="44" customFormat="1" ht="18.75" x14ac:dyDescent="0.3">
      <c r="A37" s="46">
        <v>5</v>
      </c>
      <c r="B37" s="34" t="s">
        <v>91</v>
      </c>
      <c r="C37" s="39" t="s">
        <v>41</v>
      </c>
      <c r="D37" s="34" t="s">
        <v>53</v>
      </c>
      <c r="E37" s="83">
        <v>0</v>
      </c>
      <c r="F37" s="49">
        <v>76000</v>
      </c>
      <c r="G37" s="49">
        <v>76000</v>
      </c>
      <c r="H37" s="49">
        <v>76000</v>
      </c>
      <c r="I37" s="117" t="s">
        <v>115</v>
      </c>
      <c r="J37" s="48" t="s">
        <v>49</v>
      </c>
      <c r="K37" s="47" t="s">
        <v>114</v>
      </c>
    </row>
    <row r="38" spans="1:11" s="44" customFormat="1" ht="18.75" x14ac:dyDescent="0.3">
      <c r="A38" s="40"/>
      <c r="B38" s="41" t="s">
        <v>28</v>
      </c>
      <c r="C38" s="42"/>
      <c r="D38" s="22" t="s">
        <v>185</v>
      </c>
      <c r="E38" s="56"/>
      <c r="F38" s="25"/>
      <c r="G38" s="56"/>
      <c r="H38" s="57"/>
      <c r="I38" s="106" t="s">
        <v>129</v>
      </c>
      <c r="J38" s="42" t="s">
        <v>50</v>
      </c>
      <c r="K38" s="114" t="s">
        <v>116</v>
      </c>
    </row>
    <row r="39" spans="1:11" s="2" customFormat="1" ht="18.75" x14ac:dyDescent="0.3">
      <c r="A39" s="21"/>
      <c r="B39" s="22"/>
      <c r="C39" s="37"/>
      <c r="D39" s="22" t="s">
        <v>186</v>
      </c>
      <c r="E39" s="38"/>
      <c r="F39" s="23"/>
      <c r="G39" s="38"/>
      <c r="H39" s="85"/>
      <c r="I39" s="100" t="s">
        <v>130</v>
      </c>
      <c r="J39" s="42" t="s">
        <v>51</v>
      </c>
      <c r="K39" s="41"/>
    </row>
    <row r="40" spans="1:11" s="2" customFormat="1" ht="18.75" x14ac:dyDescent="0.3">
      <c r="A40" s="21"/>
      <c r="B40" s="22"/>
      <c r="C40" s="37"/>
      <c r="D40" s="41" t="s">
        <v>23</v>
      </c>
      <c r="E40" s="38"/>
      <c r="F40" s="23"/>
      <c r="G40" s="38"/>
      <c r="H40" s="85"/>
      <c r="I40" s="100" t="s">
        <v>131</v>
      </c>
      <c r="J40" s="42" t="s">
        <v>52</v>
      </c>
      <c r="K40" s="41"/>
    </row>
    <row r="41" spans="1:11" s="2" customFormat="1" ht="18.75" x14ac:dyDescent="0.3">
      <c r="A41" s="13">
        <v>6</v>
      </c>
      <c r="B41" s="34" t="s">
        <v>91</v>
      </c>
      <c r="C41" s="39" t="s">
        <v>41</v>
      </c>
      <c r="D41" s="34" t="s">
        <v>55</v>
      </c>
      <c r="E41" s="35">
        <v>0</v>
      </c>
      <c r="F41" s="36">
        <v>140000</v>
      </c>
      <c r="G41" s="36">
        <v>140000</v>
      </c>
      <c r="H41" s="36">
        <v>140000</v>
      </c>
      <c r="I41" s="117" t="s">
        <v>115</v>
      </c>
      <c r="J41" s="48" t="s">
        <v>49</v>
      </c>
      <c r="K41" s="47" t="s">
        <v>114</v>
      </c>
    </row>
    <row r="42" spans="1:11" s="2" customFormat="1" ht="18.75" x14ac:dyDescent="0.3">
      <c r="A42" s="21"/>
      <c r="B42" s="41" t="s">
        <v>28</v>
      </c>
      <c r="C42" s="37"/>
      <c r="D42" s="22" t="s">
        <v>111</v>
      </c>
      <c r="E42" s="38"/>
      <c r="F42" s="23"/>
      <c r="G42" s="38"/>
      <c r="H42" s="85"/>
      <c r="I42" s="106" t="s">
        <v>129</v>
      </c>
      <c r="J42" s="42" t="s">
        <v>50</v>
      </c>
      <c r="K42" s="114" t="s">
        <v>116</v>
      </c>
    </row>
    <row r="43" spans="1:11" s="2" customFormat="1" ht="18.75" x14ac:dyDescent="0.3">
      <c r="A43" s="21"/>
      <c r="B43" s="22"/>
      <c r="C43" s="37"/>
      <c r="D43" s="22" t="s">
        <v>56</v>
      </c>
      <c r="E43" s="38"/>
      <c r="F43" s="23"/>
      <c r="G43" s="38"/>
      <c r="H43" s="85"/>
      <c r="I43" s="100" t="s">
        <v>130</v>
      </c>
      <c r="J43" s="42" t="s">
        <v>51</v>
      </c>
      <c r="K43" s="22"/>
    </row>
    <row r="44" spans="1:11" s="2" customFormat="1" ht="18.75" x14ac:dyDescent="0.3">
      <c r="A44" s="28"/>
      <c r="B44" s="29"/>
      <c r="C44" s="30"/>
      <c r="D44" s="52" t="s">
        <v>23</v>
      </c>
      <c r="E44" s="58"/>
      <c r="F44" s="31"/>
      <c r="G44" s="58"/>
      <c r="H44" s="86"/>
      <c r="I44" s="101" t="s">
        <v>131</v>
      </c>
      <c r="J44" s="55" t="s">
        <v>52</v>
      </c>
      <c r="K44" s="29"/>
    </row>
    <row r="45" spans="1:11" s="2" customFormat="1" ht="18.75" x14ac:dyDescent="0.3">
      <c r="A45" s="34">
        <v>7</v>
      </c>
      <c r="B45" s="13" t="s">
        <v>91</v>
      </c>
      <c r="C45" s="34" t="s">
        <v>41</v>
      </c>
      <c r="D45" s="39" t="s">
        <v>188</v>
      </c>
      <c r="E45" s="36">
        <v>0</v>
      </c>
      <c r="F45" s="35">
        <v>220000</v>
      </c>
      <c r="G45" s="36">
        <v>220000</v>
      </c>
      <c r="H45" s="35">
        <v>220000</v>
      </c>
      <c r="I45" s="117" t="s">
        <v>115</v>
      </c>
      <c r="J45" s="47" t="s">
        <v>49</v>
      </c>
      <c r="K45" s="61" t="s">
        <v>114</v>
      </c>
    </row>
    <row r="46" spans="1:11" s="2" customFormat="1" ht="18.75" x14ac:dyDescent="0.3">
      <c r="A46" s="22"/>
      <c r="B46" s="21" t="s">
        <v>28</v>
      </c>
      <c r="C46" s="22"/>
      <c r="D46" s="37" t="s">
        <v>54</v>
      </c>
      <c r="E46" s="23"/>
      <c r="F46" s="38"/>
      <c r="G46" s="23"/>
      <c r="H46" s="24"/>
      <c r="I46" s="106" t="s">
        <v>129</v>
      </c>
      <c r="J46" s="41" t="s">
        <v>50</v>
      </c>
      <c r="K46" s="90" t="s">
        <v>116</v>
      </c>
    </row>
    <row r="47" spans="1:11" s="2" customFormat="1" ht="18.75" x14ac:dyDescent="0.3">
      <c r="A47" s="22"/>
      <c r="B47" s="21"/>
      <c r="C47" s="22"/>
      <c r="D47" s="37" t="s">
        <v>57</v>
      </c>
      <c r="E47" s="23"/>
      <c r="F47" s="38"/>
      <c r="G47" s="23"/>
      <c r="H47" s="24"/>
      <c r="I47" s="100" t="s">
        <v>130</v>
      </c>
      <c r="J47" s="41" t="s">
        <v>51</v>
      </c>
      <c r="K47" s="22"/>
    </row>
    <row r="48" spans="1:11" s="2" customFormat="1" ht="18.75" x14ac:dyDescent="0.3">
      <c r="A48" s="29"/>
      <c r="B48" s="28"/>
      <c r="C48" s="29"/>
      <c r="D48" s="30" t="s">
        <v>23</v>
      </c>
      <c r="E48" s="31"/>
      <c r="F48" s="58"/>
      <c r="G48" s="31"/>
      <c r="H48" s="32"/>
      <c r="I48" s="101" t="s">
        <v>131</v>
      </c>
      <c r="J48" s="52" t="s">
        <v>52</v>
      </c>
      <c r="K48" s="29"/>
    </row>
    <row r="49" spans="1:11" s="2" customFormat="1" ht="18.75" x14ac:dyDescent="0.3">
      <c r="A49" s="13">
        <v>8</v>
      </c>
      <c r="B49" s="13" t="s">
        <v>91</v>
      </c>
      <c r="C49" s="34" t="s">
        <v>41</v>
      </c>
      <c r="D49" s="39" t="s">
        <v>58</v>
      </c>
      <c r="E49" s="36">
        <v>0</v>
      </c>
      <c r="F49" s="59">
        <v>290000</v>
      </c>
      <c r="G49" s="59">
        <v>290000</v>
      </c>
      <c r="H49" s="59">
        <v>290000</v>
      </c>
      <c r="I49" s="117" t="s">
        <v>115</v>
      </c>
      <c r="J49" s="47" t="s">
        <v>49</v>
      </c>
      <c r="K49" s="61" t="s">
        <v>114</v>
      </c>
    </row>
    <row r="50" spans="1:11" s="2" customFormat="1" ht="18.75" x14ac:dyDescent="0.3">
      <c r="A50" s="21"/>
      <c r="B50" s="21" t="s">
        <v>28</v>
      </c>
      <c r="C50" s="22"/>
      <c r="D50" s="37" t="s">
        <v>59</v>
      </c>
      <c r="E50" s="23"/>
      <c r="F50" s="24"/>
      <c r="G50" s="23"/>
      <c r="H50" s="24"/>
      <c r="I50" s="106" t="s">
        <v>129</v>
      </c>
      <c r="J50" s="41" t="s">
        <v>50</v>
      </c>
      <c r="K50" s="90" t="s">
        <v>116</v>
      </c>
    </row>
    <row r="51" spans="1:11" s="2" customFormat="1" ht="18.75" x14ac:dyDescent="0.3">
      <c r="A51" s="21"/>
      <c r="B51" s="21"/>
      <c r="C51" s="22"/>
      <c r="D51" s="37" t="s">
        <v>156</v>
      </c>
      <c r="E51" s="23"/>
      <c r="F51" s="24"/>
      <c r="G51" s="23"/>
      <c r="H51" s="24"/>
      <c r="I51" s="100" t="s">
        <v>130</v>
      </c>
      <c r="J51" s="41" t="s">
        <v>51</v>
      </c>
      <c r="K51" s="22"/>
    </row>
    <row r="52" spans="1:11" s="2" customFormat="1" ht="18.75" x14ac:dyDescent="0.3">
      <c r="A52" s="21"/>
      <c r="B52" s="21"/>
      <c r="C52" s="22"/>
      <c r="D52" s="37" t="s">
        <v>23</v>
      </c>
      <c r="E52" s="23"/>
      <c r="F52" s="24"/>
      <c r="G52" s="23"/>
      <c r="H52" s="24"/>
      <c r="I52" s="100" t="s">
        <v>131</v>
      </c>
      <c r="J52" s="41" t="s">
        <v>52</v>
      </c>
      <c r="K52" s="22"/>
    </row>
    <row r="53" spans="1:11" s="2" customFormat="1" ht="18.75" x14ac:dyDescent="0.3">
      <c r="A53" s="39"/>
      <c r="B53" s="39"/>
      <c r="C53" s="39"/>
      <c r="D53" s="39"/>
      <c r="E53" s="35"/>
      <c r="F53" s="35"/>
      <c r="G53" s="35"/>
      <c r="H53" s="35"/>
      <c r="I53" s="103"/>
      <c r="J53" s="39"/>
      <c r="K53" s="39"/>
    </row>
    <row r="54" spans="1:11" s="2" customFormat="1" ht="18.75" x14ac:dyDescent="0.3">
      <c r="A54" s="37"/>
      <c r="B54" s="37"/>
      <c r="C54" s="37"/>
      <c r="D54" s="37"/>
      <c r="E54" s="38"/>
      <c r="F54" s="38"/>
      <c r="G54" s="38"/>
      <c r="H54" s="38"/>
      <c r="I54" s="104"/>
      <c r="J54" s="37"/>
      <c r="K54" s="37"/>
    </row>
    <row r="55" spans="1:11" s="2" customFormat="1" ht="18.75" x14ac:dyDescent="0.3">
      <c r="A55" s="37"/>
      <c r="B55" s="37"/>
      <c r="C55" s="37"/>
      <c r="D55" s="37"/>
      <c r="E55" s="38"/>
      <c r="F55" s="38"/>
      <c r="G55" s="38"/>
      <c r="H55" s="38"/>
      <c r="I55" s="104"/>
      <c r="J55" s="37"/>
      <c r="K55" s="37"/>
    </row>
    <row r="56" spans="1:11" s="2" customFormat="1" ht="18.75" x14ac:dyDescent="0.3">
      <c r="A56" s="37"/>
      <c r="B56" s="37"/>
      <c r="C56" s="37"/>
      <c r="D56" s="37"/>
      <c r="E56" s="38"/>
      <c r="F56" s="38"/>
      <c r="G56" s="38"/>
      <c r="H56" s="38"/>
      <c r="I56" s="104"/>
      <c r="J56" s="37"/>
      <c r="K56" s="37"/>
    </row>
    <row r="57" spans="1:11" x14ac:dyDescent="0.35">
      <c r="B57" s="11"/>
      <c r="K57" s="12" t="s">
        <v>109</v>
      </c>
    </row>
    <row r="58" spans="1:11" x14ac:dyDescent="0.35">
      <c r="A58" s="4"/>
      <c r="B58" s="4"/>
      <c r="C58" s="4"/>
      <c r="D58" s="4" t="s">
        <v>4</v>
      </c>
      <c r="E58" s="338" t="s">
        <v>6</v>
      </c>
      <c r="F58" s="339"/>
      <c r="G58" s="339"/>
      <c r="H58" s="340"/>
      <c r="I58" s="95" t="s">
        <v>9</v>
      </c>
      <c r="J58" s="4" t="s">
        <v>25</v>
      </c>
      <c r="K58" s="81" t="s">
        <v>21</v>
      </c>
    </row>
    <row r="59" spans="1:11" x14ac:dyDescent="0.35">
      <c r="A59" s="6" t="s">
        <v>2</v>
      </c>
      <c r="B59" s="6" t="s">
        <v>20</v>
      </c>
      <c r="C59" s="6" t="s">
        <v>3</v>
      </c>
      <c r="D59" s="6" t="s">
        <v>5</v>
      </c>
      <c r="E59" s="5" t="s">
        <v>7</v>
      </c>
      <c r="F59" s="5" t="s">
        <v>11</v>
      </c>
      <c r="G59" s="5" t="s">
        <v>18</v>
      </c>
      <c r="H59" s="5" t="s">
        <v>19</v>
      </c>
      <c r="I59" s="96" t="s">
        <v>10</v>
      </c>
      <c r="J59" s="18" t="s">
        <v>26</v>
      </c>
      <c r="K59" s="82" t="s">
        <v>22</v>
      </c>
    </row>
    <row r="60" spans="1:11" x14ac:dyDescent="0.35">
      <c r="A60" s="8"/>
      <c r="B60" s="8"/>
      <c r="C60" s="8"/>
      <c r="D60" s="8"/>
      <c r="E60" s="9" t="s">
        <v>8</v>
      </c>
      <c r="F60" s="9" t="s">
        <v>8</v>
      </c>
      <c r="G60" s="9" t="s">
        <v>8</v>
      </c>
      <c r="H60" s="9" t="s">
        <v>8</v>
      </c>
      <c r="I60" s="97"/>
      <c r="J60" s="8"/>
      <c r="K60" s="8"/>
    </row>
    <row r="61" spans="1:11" s="44" customFormat="1" ht="18.75" x14ac:dyDescent="0.3">
      <c r="A61" s="46">
        <v>9</v>
      </c>
      <c r="B61" s="46" t="s">
        <v>139</v>
      </c>
      <c r="C61" s="34" t="s">
        <v>142</v>
      </c>
      <c r="D61" s="48" t="s">
        <v>149</v>
      </c>
      <c r="E61" s="49">
        <v>0</v>
      </c>
      <c r="F61" s="50">
        <v>20000</v>
      </c>
      <c r="G61" s="50">
        <v>20000</v>
      </c>
      <c r="H61" s="50">
        <v>20000</v>
      </c>
      <c r="I61" s="117" t="s">
        <v>115</v>
      </c>
      <c r="J61" s="47" t="s">
        <v>146</v>
      </c>
      <c r="K61" s="61" t="s">
        <v>114</v>
      </c>
    </row>
    <row r="62" spans="1:11" s="44" customFormat="1" ht="18.75" x14ac:dyDescent="0.3">
      <c r="A62" s="40"/>
      <c r="B62" s="40" t="s">
        <v>140</v>
      </c>
      <c r="C62" s="22" t="s">
        <v>143</v>
      </c>
      <c r="D62" s="42" t="s">
        <v>150</v>
      </c>
      <c r="E62" s="25"/>
      <c r="F62" s="43"/>
      <c r="G62" s="43"/>
      <c r="H62" s="25"/>
      <c r="I62" s="106" t="s">
        <v>129</v>
      </c>
      <c r="J62" s="41" t="s">
        <v>147</v>
      </c>
      <c r="K62" s="90" t="s">
        <v>116</v>
      </c>
    </row>
    <row r="63" spans="1:11" s="44" customFormat="1" ht="18.75" x14ac:dyDescent="0.3">
      <c r="A63" s="40"/>
      <c r="B63" s="40" t="s">
        <v>141</v>
      </c>
      <c r="C63" s="41" t="s">
        <v>144</v>
      </c>
      <c r="D63" s="42" t="s">
        <v>151</v>
      </c>
      <c r="E63" s="25"/>
      <c r="F63" s="43"/>
      <c r="G63" s="43"/>
      <c r="H63" s="25"/>
      <c r="I63" s="100" t="s">
        <v>130</v>
      </c>
      <c r="J63" s="41" t="s">
        <v>148</v>
      </c>
      <c r="K63" s="45"/>
    </row>
    <row r="64" spans="1:11" s="44" customFormat="1" ht="18.75" x14ac:dyDescent="0.3">
      <c r="A64" s="40"/>
      <c r="B64" s="40"/>
      <c r="C64" s="41" t="s">
        <v>145</v>
      </c>
      <c r="D64" s="37" t="s">
        <v>152</v>
      </c>
      <c r="E64" s="25"/>
      <c r="F64" s="43"/>
      <c r="G64" s="43"/>
      <c r="H64" s="25"/>
      <c r="I64" s="100" t="s">
        <v>131</v>
      </c>
      <c r="J64" s="41"/>
      <c r="K64" s="45"/>
    </row>
    <row r="65" spans="1:11" s="44" customFormat="1" ht="18.75" x14ac:dyDescent="0.3">
      <c r="A65" s="40"/>
      <c r="B65" s="40"/>
      <c r="C65" s="41"/>
      <c r="D65" s="37" t="s">
        <v>153</v>
      </c>
      <c r="E65" s="25"/>
      <c r="F65" s="43"/>
      <c r="G65" s="43"/>
      <c r="H65" s="25"/>
      <c r="I65" s="98"/>
      <c r="J65" s="22"/>
      <c r="K65" s="45"/>
    </row>
    <row r="66" spans="1:11" s="44" customFormat="1" ht="18.75" x14ac:dyDescent="0.3">
      <c r="A66" s="46">
        <v>10</v>
      </c>
      <c r="B66" s="46" t="s">
        <v>37</v>
      </c>
      <c r="C66" s="34" t="s">
        <v>30</v>
      </c>
      <c r="D66" s="48" t="s">
        <v>60</v>
      </c>
      <c r="E66" s="49">
        <v>125000</v>
      </c>
      <c r="F66" s="50">
        <v>0</v>
      </c>
      <c r="G66" s="50">
        <v>0</v>
      </c>
      <c r="H66" s="50">
        <v>0</v>
      </c>
      <c r="I66" s="117" t="s">
        <v>115</v>
      </c>
      <c r="J66" s="47" t="s">
        <v>79</v>
      </c>
      <c r="K66" s="61" t="s">
        <v>114</v>
      </c>
    </row>
    <row r="67" spans="1:11" s="44" customFormat="1" ht="18.75" x14ac:dyDescent="0.3">
      <c r="A67" s="40"/>
      <c r="B67" s="40" t="s">
        <v>29</v>
      </c>
      <c r="C67" s="22" t="s">
        <v>31</v>
      </c>
      <c r="D67" s="42" t="s">
        <v>61</v>
      </c>
      <c r="E67" s="25"/>
      <c r="F67" s="43"/>
      <c r="G67" s="43"/>
      <c r="H67" s="25"/>
      <c r="I67" s="106" t="s">
        <v>129</v>
      </c>
      <c r="J67" s="41" t="s">
        <v>80</v>
      </c>
      <c r="K67" s="90" t="s">
        <v>116</v>
      </c>
    </row>
    <row r="68" spans="1:11" s="44" customFormat="1" ht="18.75" x14ac:dyDescent="0.3">
      <c r="A68" s="40"/>
      <c r="B68" s="40"/>
      <c r="C68" s="41"/>
      <c r="D68" s="42" t="s">
        <v>40</v>
      </c>
      <c r="E68" s="25"/>
      <c r="F68" s="43"/>
      <c r="G68" s="43"/>
      <c r="H68" s="25"/>
      <c r="I68" s="100" t="s">
        <v>130</v>
      </c>
      <c r="J68" s="41" t="s">
        <v>42</v>
      </c>
      <c r="K68" s="45"/>
    </row>
    <row r="69" spans="1:11" s="44" customFormat="1" ht="18.75" x14ac:dyDescent="0.3">
      <c r="A69" s="40"/>
      <c r="B69" s="40"/>
      <c r="C69" s="41"/>
      <c r="D69" s="37" t="s">
        <v>107</v>
      </c>
      <c r="E69" s="25"/>
      <c r="F69" s="43"/>
      <c r="G69" s="43"/>
      <c r="H69" s="25"/>
      <c r="I69" s="100" t="s">
        <v>131</v>
      </c>
      <c r="J69" s="41" t="s">
        <v>43</v>
      </c>
      <c r="K69" s="45"/>
    </row>
    <row r="70" spans="1:11" s="44" customFormat="1" ht="18.75" x14ac:dyDescent="0.3">
      <c r="A70" s="40"/>
      <c r="B70" s="40"/>
      <c r="C70" s="41"/>
      <c r="D70" s="37" t="s">
        <v>157</v>
      </c>
      <c r="E70" s="25"/>
      <c r="F70" s="43"/>
      <c r="G70" s="43"/>
      <c r="H70" s="25"/>
      <c r="I70" s="98"/>
      <c r="J70" s="29"/>
      <c r="K70" s="45"/>
    </row>
    <row r="71" spans="1:11" s="2" customFormat="1" ht="18.75" x14ac:dyDescent="0.3">
      <c r="A71" s="13">
        <v>11</v>
      </c>
      <c r="B71" s="13" t="s">
        <v>91</v>
      </c>
      <c r="C71" s="34" t="s">
        <v>41</v>
      </c>
      <c r="D71" s="39" t="s">
        <v>112</v>
      </c>
      <c r="E71" s="36">
        <v>100000</v>
      </c>
      <c r="F71" s="59">
        <v>0</v>
      </c>
      <c r="G71" s="36">
        <v>0</v>
      </c>
      <c r="H71" s="59">
        <v>0</v>
      </c>
      <c r="I71" s="117" t="s">
        <v>115</v>
      </c>
      <c r="J71" s="41" t="s">
        <v>49</v>
      </c>
      <c r="K71" s="61" t="s">
        <v>114</v>
      </c>
    </row>
    <row r="72" spans="1:11" s="2" customFormat="1" ht="18.75" x14ac:dyDescent="0.3">
      <c r="A72" s="21"/>
      <c r="B72" s="40" t="s">
        <v>29</v>
      </c>
      <c r="C72" s="22"/>
      <c r="D72" s="37" t="s">
        <v>113</v>
      </c>
      <c r="E72" s="23"/>
      <c r="F72" s="24"/>
      <c r="G72" s="23"/>
      <c r="H72" s="24"/>
      <c r="I72" s="106" t="s">
        <v>129</v>
      </c>
      <c r="J72" s="41" t="s">
        <v>50</v>
      </c>
      <c r="K72" s="90" t="s">
        <v>116</v>
      </c>
    </row>
    <row r="73" spans="1:11" s="2" customFormat="1" ht="18.75" x14ac:dyDescent="0.3">
      <c r="A73" s="21"/>
      <c r="B73" s="21"/>
      <c r="C73" s="22"/>
      <c r="D73" s="37" t="s">
        <v>63</v>
      </c>
      <c r="E73" s="23"/>
      <c r="F73" s="24"/>
      <c r="G73" s="23"/>
      <c r="H73" s="24"/>
      <c r="I73" s="100" t="s">
        <v>130</v>
      </c>
      <c r="J73" s="41" t="s">
        <v>51</v>
      </c>
      <c r="K73" s="22"/>
    </row>
    <row r="74" spans="1:11" s="2" customFormat="1" ht="18.75" x14ac:dyDescent="0.3">
      <c r="A74" s="21"/>
      <c r="B74" s="21"/>
      <c r="C74" s="22"/>
      <c r="D74" s="37" t="s">
        <v>62</v>
      </c>
      <c r="E74" s="23"/>
      <c r="F74" s="24"/>
      <c r="G74" s="23"/>
      <c r="H74" s="24"/>
      <c r="I74" s="100" t="s">
        <v>131</v>
      </c>
      <c r="J74" s="41" t="s">
        <v>52</v>
      </c>
      <c r="K74" s="22"/>
    </row>
    <row r="75" spans="1:11" s="2" customFormat="1" ht="18.75" x14ac:dyDescent="0.3">
      <c r="A75" s="13">
        <v>12</v>
      </c>
      <c r="B75" s="34" t="s">
        <v>95</v>
      </c>
      <c r="C75" s="34" t="s">
        <v>33</v>
      </c>
      <c r="D75" s="34" t="s">
        <v>192</v>
      </c>
      <c r="E75" s="35">
        <v>180000</v>
      </c>
      <c r="F75" s="36">
        <v>0</v>
      </c>
      <c r="G75" s="36">
        <v>0</v>
      </c>
      <c r="H75" s="36">
        <v>0</v>
      </c>
      <c r="I75" s="118" t="s">
        <v>115</v>
      </c>
      <c r="J75" s="47" t="s">
        <v>79</v>
      </c>
      <c r="K75" s="61" t="s">
        <v>114</v>
      </c>
    </row>
    <row r="76" spans="1:11" s="2" customFormat="1" ht="18.75" x14ac:dyDescent="0.3">
      <c r="A76" s="21"/>
      <c r="B76" s="22" t="s">
        <v>190</v>
      </c>
      <c r="C76" s="22" t="s">
        <v>31</v>
      </c>
      <c r="D76" s="22" t="s">
        <v>196</v>
      </c>
      <c r="E76" s="38"/>
      <c r="F76" s="23"/>
      <c r="G76" s="24"/>
      <c r="H76" s="23"/>
      <c r="I76" s="119" t="s">
        <v>129</v>
      </c>
      <c r="J76" s="41" t="s">
        <v>80</v>
      </c>
      <c r="K76" s="90" t="s">
        <v>116</v>
      </c>
    </row>
    <row r="77" spans="1:11" s="2" customFormat="1" ht="18.75" x14ac:dyDescent="0.3">
      <c r="A77" s="21"/>
      <c r="B77" s="41" t="s">
        <v>191</v>
      </c>
      <c r="C77" s="37"/>
      <c r="D77" s="22" t="s">
        <v>194</v>
      </c>
      <c r="E77" s="38"/>
      <c r="F77" s="23"/>
      <c r="G77" s="24"/>
      <c r="H77" s="23"/>
      <c r="I77" s="98" t="s">
        <v>130</v>
      </c>
      <c r="J77" s="41" t="s">
        <v>42</v>
      </c>
      <c r="K77" s="26"/>
    </row>
    <row r="78" spans="1:11" s="2" customFormat="1" ht="18.75" x14ac:dyDescent="0.3">
      <c r="A78" s="21"/>
      <c r="B78" s="22"/>
      <c r="C78" s="37"/>
      <c r="D78" s="22" t="s">
        <v>193</v>
      </c>
      <c r="E78" s="38"/>
      <c r="F78" s="23"/>
      <c r="G78" s="24"/>
      <c r="H78" s="23"/>
      <c r="I78" s="98" t="s">
        <v>131</v>
      </c>
      <c r="J78" s="41" t="s">
        <v>43</v>
      </c>
      <c r="K78" s="26"/>
    </row>
    <row r="79" spans="1:11" s="2" customFormat="1" ht="18.75" x14ac:dyDescent="0.3">
      <c r="A79" s="13">
        <v>13</v>
      </c>
      <c r="B79" s="34" t="s">
        <v>95</v>
      </c>
      <c r="C79" s="34" t="s">
        <v>33</v>
      </c>
      <c r="D79" s="34" t="s">
        <v>195</v>
      </c>
      <c r="E79" s="35">
        <v>200000</v>
      </c>
      <c r="F79" s="36">
        <v>0</v>
      </c>
      <c r="G79" s="36">
        <v>0</v>
      </c>
      <c r="H79" s="36">
        <v>0</v>
      </c>
      <c r="I79" s="117" t="s">
        <v>115</v>
      </c>
      <c r="J79" s="47" t="s">
        <v>79</v>
      </c>
      <c r="K79" s="61" t="s">
        <v>114</v>
      </c>
    </row>
    <row r="80" spans="1:11" s="2" customFormat="1" ht="18.75" x14ac:dyDescent="0.3">
      <c r="A80" s="21"/>
      <c r="B80" s="22" t="s">
        <v>190</v>
      </c>
      <c r="C80" s="22" t="s">
        <v>31</v>
      </c>
      <c r="D80" s="22" t="s">
        <v>29</v>
      </c>
      <c r="E80" s="38"/>
      <c r="F80" s="23"/>
      <c r="G80" s="24"/>
      <c r="H80" s="23"/>
      <c r="I80" s="106" t="s">
        <v>129</v>
      </c>
      <c r="J80" s="41" t="s">
        <v>80</v>
      </c>
      <c r="K80" s="90" t="s">
        <v>116</v>
      </c>
    </row>
    <row r="81" spans="1:11" s="2" customFormat="1" ht="18.75" x14ac:dyDescent="0.3">
      <c r="A81" s="21"/>
      <c r="B81" s="41" t="s">
        <v>191</v>
      </c>
      <c r="C81" s="37"/>
      <c r="D81" s="22" t="s">
        <v>194</v>
      </c>
      <c r="E81" s="38"/>
      <c r="F81" s="23"/>
      <c r="G81" s="24"/>
      <c r="H81" s="23"/>
      <c r="I81" s="100" t="s">
        <v>130</v>
      </c>
      <c r="J81" s="41" t="s">
        <v>42</v>
      </c>
      <c r="K81" s="22"/>
    </row>
    <row r="82" spans="1:11" s="2" customFormat="1" ht="18.75" x14ac:dyDescent="0.3">
      <c r="A82" s="28"/>
      <c r="B82" s="29"/>
      <c r="C82" s="30"/>
      <c r="D82" s="29" t="s">
        <v>193</v>
      </c>
      <c r="E82" s="58"/>
      <c r="F82" s="31"/>
      <c r="G82" s="32"/>
      <c r="H82" s="31"/>
      <c r="I82" s="101" t="s">
        <v>131</v>
      </c>
      <c r="J82" s="52" t="s">
        <v>43</v>
      </c>
      <c r="K82" s="29"/>
    </row>
    <row r="83" spans="1:11" s="2" customFormat="1" ht="18.75" x14ac:dyDescent="0.3">
      <c r="A83" s="37"/>
      <c r="B83" s="37"/>
      <c r="C83" s="37"/>
      <c r="D83" s="37"/>
      <c r="E83" s="38"/>
      <c r="F83" s="38"/>
      <c r="G83" s="38"/>
      <c r="H83" s="38"/>
      <c r="I83" s="104"/>
      <c r="J83" s="37"/>
      <c r="K83" s="37"/>
    </row>
    <row r="84" spans="1:11" s="2" customFormat="1" ht="18.75" x14ac:dyDescent="0.3">
      <c r="A84" s="37"/>
      <c r="B84" s="37"/>
      <c r="C84" s="37"/>
      <c r="D84" s="37"/>
      <c r="E84" s="38"/>
      <c r="F84" s="38"/>
      <c r="G84" s="38"/>
      <c r="H84" s="38"/>
      <c r="I84" s="104"/>
      <c r="J84" s="37"/>
      <c r="K84" s="37"/>
    </row>
    <row r="85" spans="1:11" x14ac:dyDescent="0.35">
      <c r="B85" s="11"/>
      <c r="K85" s="12" t="s">
        <v>109</v>
      </c>
    </row>
    <row r="86" spans="1:11" x14ac:dyDescent="0.35">
      <c r="A86" s="4"/>
      <c r="B86" s="4"/>
      <c r="C86" s="4"/>
      <c r="D86" s="4" t="s">
        <v>4</v>
      </c>
      <c r="E86" s="338" t="s">
        <v>6</v>
      </c>
      <c r="F86" s="339"/>
      <c r="G86" s="339"/>
      <c r="H86" s="340"/>
      <c r="I86" s="95" t="s">
        <v>9</v>
      </c>
      <c r="J86" s="4" t="s">
        <v>25</v>
      </c>
      <c r="K86" s="81" t="s">
        <v>21</v>
      </c>
    </row>
    <row r="87" spans="1:11" x14ac:dyDescent="0.35">
      <c r="A87" s="6" t="s">
        <v>2</v>
      </c>
      <c r="B87" s="6" t="s">
        <v>20</v>
      </c>
      <c r="C87" s="6" t="s">
        <v>3</v>
      </c>
      <c r="D87" s="6" t="s">
        <v>5</v>
      </c>
      <c r="E87" s="5" t="s">
        <v>7</v>
      </c>
      <c r="F87" s="5" t="s">
        <v>11</v>
      </c>
      <c r="G87" s="5" t="s">
        <v>18</v>
      </c>
      <c r="H87" s="5" t="s">
        <v>19</v>
      </c>
      <c r="I87" s="96" t="s">
        <v>10</v>
      </c>
      <c r="J87" s="18" t="s">
        <v>26</v>
      </c>
      <c r="K87" s="82" t="s">
        <v>22</v>
      </c>
    </row>
    <row r="88" spans="1:11" x14ac:dyDescent="0.35">
      <c r="A88" s="8"/>
      <c r="B88" s="8"/>
      <c r="C88" s="8"/>
      <c r="D88" s="6"/>
      <c r="E88" s="9" t="s">
        <v>8</v>
      </c>
      <c r="F88" s="9" t="s">
        <v>8</v>
      </c>
      <c r="G88" s="9" t="s">
        <v>8</v>
      </c>
      <c r="H88" s="9" t="s">
        <v>8</v>
      </c>
      <c r="I88" s="97"/>
      <c r="J88" s="8"/>
      <c r="K88" s="8"/>
    </row>
    <row r="89" spans="1:11" s="2" customFormat="1" ht="18.75" x14ac:dyDescent="0.3">
      <c r="A89" s="13">
        <v>14</v>
      </c>
      <c r="B89" s="34" t="s">
        <v>197</v>
      </c>
      <c r="C89" s="13" t="s">
        <v>198</v>
      </c>
      <c r="D89" s="34" t="s">
        <v>208</v>
      </c>
      <c r="E89" s="35">
        <v>50000</v>
      </c>
      <c r="F89" s="36">
        <v>0</v>
      </c>
      <c r="G89" s="36">
        <v>0</v>
      </c>
      <c r="H89" s="36">
        <v>0</v>
      </c>
      <c r="I89" s="118" t="s">
        <v>115</v>
      </c>
      <c r="J89" s="47" t="s">
        <v>79</v>
      </c>
      <c r="K89" s="61" t="s">
        <v>114</v>
      </c>
    </row>
    <row r="90" spans="1:11" s="2" customFormat="1" ht="18.75" x14ac:dyDescent="0.3">
      <c r="A90" s="21"/>
      <c r="B90" s="41" t="s">
        <v>29</v>
      </c>
      <c r="C90" s="21" t="s">
        <v>31</v>
      </c>
      <c r="D90" s="22" t="s">
        <v>200</v>
      </c>
      <c r="E90" s="38"/>
      <c r="F90" s="23"/>
      <c r="G90" s="24"/>
      <c r="H90" s="23"/>
      <c r="I90" s="119" t="s">
        <v>129</v>
      </c>
      <c r="J90" s="41" t="s">
        <v>80</v>
      </c>
      <c r="K90" s="90" t="s">
        <v>116</v>
      </c>
    </row>
    <row r="91" spans="1:11" s="2" customFormat="1" ht="18.75" x14ac:dyDescent="0.3">
      <c r="A91" s="21"/>
      <c r="B91" s="41"/>
      <c r="C91" s="37"/>
      <c r="D91" s="22" t="s">
        <v>199</v>
      </c>
      <c r="E91" s="38"/>
      <c r="F91" s="23"/>
      <c r="G91" s="24"/>
      <c r="H91" s="23"/>
      <c r="I91" s="98" t="s">
        <v>130</v>
      </c>
      <c r="J91" s="41" t="s">
        <v>42</v>
      </c>
      <c r="K91" s="26"/>
    </row>
    <row r="92" spans="1:11" s="2" customFormat="1" ht="18.75" x14ac:dyDescent="0.3">
      <c r="A92" s="21"/>
      <c r="B92" s="22"/>
      <c r="C92" s="37"/>
      <c r="D92" s="22" t="s">
        <v>209</v>
      </c>
      <c r="E92" s="38"/>
      <c r="F92" s="23"/>
      <c r="G92" s="24"/>
      <c r="H92" s="23"/>
      <c r="I92" s="98" t="s">
        <v>131</v>
      </c>
      <c r="J92" s="41" t="s">
        <v>43</v>
      </c>
      <c r="K92" s="26"/>
    </row>
    <row r="93" spans="1:11" s="2" customFormat="1" ht="18.75" x14ac:dyDescent="0.3">
      <c r="A93" s="21"/>
      <c r="B93" s="22"/>
      <c r="C93" s="37"/>
      <c r="D93" s="22" t="s">
        <v>201</v>
      </c>
      <c r="E93" s="38"/>
      <c r="F93" s="23"/>
      <c r="G93" s="24"/>
      <c r="H93" s="23"/>
      <c r="I93" s="99"/>
      <c r="J93" s="22"/>
      <c r="K93" s="26"/>
    </row>
    <row r="94" spans="1:11" s="2" customFormat="1" ht="18.75" x14ac:dyDescent="0.3">
      <c r="A94" s="21"/>
      <c r="B94" s="22"/>
      <c r="C94" s="37"/>
      <c r="D94" s="22" t="s">
        <v>202</v>
      </c>
      <c r="E94" s="38"/>
      <c r="F94" s="23"/>
      <c r="G94" s="24"/>
      <c r="H94" s="23"/>
      <c r="I94" s="99"/>
      <c r="J94" s="41"/>
      <c r="K94" s="26"/>
    </row>
    <row r="95" spans="1:11" s="2" customFormat="1" ht="18.75" x14ac:dyDescent="0.3">
      <c r="A95" s="21"/>
      <c r="B95" s="22"/>
      <c r="C95" s="37"/>
      <c r="D95" s="17" t="s">
        <v>210</v>
      </c>
      <c r="E95" s="38"/>
      <c r="F95" s="23"/>
      <c r="G95" s="24"/>
      <c r="H95" s="23"/>
      <c r="I95" s="99"/>
      <c r="J95" s="41"/>
      <c r="K95" s="26"/>
    </row>
    <row r="96" spans="1:11" s="2" customFormat="1" ht="18.75" x14ac:dyDescent="0.3">
      <c r="A96" s="21"/>
      <c r="B96" s="22"/>
      <c r="C96" s="37"/>
      <c r="D96" s="22" t="s">
        <v>203</v>
      </c>
      <c r="E96" s="38"/>
      <c r="F96" s="23"/>
      <c r="G96" s="24"/>
      <c r="H96" s="23"/>
      <c r="I96" s="99"/>
      <c r="J96" s="41"/>
      <c r="K96" s="26"/>
    </row>
    <row r="97" spans="1:11" s="2" customFormat="1" ht="18.75" x14ac:dyDescent="0.3">
      <c r="A97" s="28"/>
      <c r="B97" s="29"/>
      <c r="C97" s="30"/>
      <c r="D97" s="29" t="s">
        <v>204</v>
      </c>
      <c r="E97" s="58"/>
      <c r="F97" s="31"/>
      <c r="G97" s="32"/>
      <c r="H97" s="31"/>
      <c r="I97" s="122"/>
      <c r="J97" s="52"/>
      <c r="K97" s="33"/>
    </row>
    <row r="98" spans="1:11" s="2" customFormat="1" ht="18.75" x14ac:dyDescent="0.3">
      <c r="A98" s="21">
        <v>15</v>
      </c>
      <c r="B98" s="22" t="s">
        <v>93</v>
      </c>
      <c r="C98" s="22" t="s">
        <v>41</v>
      </c>
      <c r="D98" s="22" t="s">
        <v>64</v>
      </c>
      <c r="E98" s="38">
        <v>0</v>
      </c>
      <c r="F98" s="23">
        <v>300000</v>
      </c>
      <c r="G98" s="23">
        <v>300000</v>
      </c>
      <c r="H98" s="23">
        <v>300000</v>
      </c>
      <c r="I98" s="123" t="s">
        <v>115</v>
      </c>
      <c r="J98" s="41" t="s">
        <v>49</v>
      </c>
      <c r="K98" s="45" t="s">
        <v>114</v>
      </c>
    </row>
    <row r="99" spans="1:11" s="2" customFormat="1" ht="18.75" x14ac:dyDescent="0.3">
      <c r="A99" s="21"/>
      <c r="B99" s="22" t="s">
        <v>92</v>
      </c>
      <c r="C99" s="22"/>
      <c r="D99" s="22" t="s">
        <v>27</v>
      </c>
      <c r="E99" s="38"/>
      <c r="F99" s="23"/>
      <c r="G99" s="24"/>
      <c r="H99" s="23"/>
      <c r="I99" s="106" t="s">
        <v>129</v>
      </c>
      <c r="J99" s="41" t="s">
        <v>50</v>
      </c>
      <c r="K99" s="90" t="s">
        <v>116</v>
      </c>
    </row>
    <row r="100" spans="1:11" s="2" customFormat="1" ht="18.75" x14ac:dyDescent="0.3">
      <c r="A100" s="21"/>
      <c r="B100" s="41" t="s">
        <v>29</v>
      </c>
      <c r="C100" s="37"/>
      <c r="D100" s="22" t="s">
        <v>65</v>
      </c>
      <c r="E100" s="38"/>
      <c r="F100" s="23"/>
      <c r="G100" s="24"/>
      <c r="H100" s="23"/>
      <c r="I100" s="100" t="s">
        <v>130</v>
      </c>
      <c r="J100" s="41" t="s">
        <v>51</v>
      </c>
      <c r="K100" s="22"/>
    </row>
    <row r="101" spans="1:11" s="2" customFormat="1" ht="18.75" x14ac:dyDescent="0.3">
      <c r="A101" s="21"/>
      <c r="B101" s="22"/>
      <c r="C101" s="37"/>
      <c r="D101" s="22" t="s">
        <v>23</v>
      </c>
      <c r="E101" s="38"/>
      <c r="F101" s="23"/>
      <c r="G101" s="24"/>
      <c r="H101" s="23"/>
      <c r="I101" s="100" t="s">
        <v>131</v>
      </c>
      <c r="J101" s="41" t="s">
        <v>52</v>
      </c>
      <c r="K101" s="22"/>
    </row>
    <row r="102" spans="1:11" s="2" customFormat="1" ht="18.75" x14ac:dyDescent="0.3">
      <c r="A102" s="21"/>
      <c r="B102" s="22"/>
      <c r="C102" s="37"/>
      <c r="D102" s="22"/>
      <c r="E102" s="38"/>
      <c r="F102" s="23"/>
      <c r="G102" s="24"/>
      <c r="H102" s="23"/>
      <c r="I102" s="120"/>
      <c r="J102" s="41"/>
      <c r="K102" s="26"/>
    </row>
    <row r="103" spans="1:11" s="2" customFormat="1" ht="18.75" x14ac:dyDescent="0.3">
      <c r="A103" s="13">
        <v>16</v>
      </c>
      <c r="B103" s="34" t="s">
        <v>91</v>
      </c>
      <c r="C103" s="39" t="s">
        <v>41</v>
      </c>
      <c r="D103" s="34" t="s">
        <v>66</v>
      </c>
      <c r="E103" s="35">
        <v>0</v>
      </c>
      <c r="F103" s="36">
        <v>66000</v>
      </c>
      <c r="G103" s="36">
        <v>66000</v>
      </c>
      <c r="H103" s="36">
        <v>66000</v>
      </c>
      <c r="I103" s="117" t="s">
        <v>115</v>
      </c>
      <c r="J103" s="47" t="s">
        <v>49</v>
      </c>
      <c r="K103" s="61" t="s">
        <v>114</v>
      </c>
    </row>
    <row r="104" spans="1:11" s="2" customFormat="1" ht="18.75" x14ac:dyDescent="0.3">
      <c r="A104" s="21"/>
      <c r="B104" s="41" t="s">
        <v>29</v>
      </c>
      <c r="C104" s="37"/>
      <c r="D104" s="22" t="s">
        <v>67</v>
      </c>
      <c r="E104" s="38"/>
      <c r="F104" s="23"/>
      <c r="G104" s="24"/>
      <c r="H104" s="23"/>
      <c r="I104" s="106" t="s">
        <v>129</v>
      </c>
      <c r="J104" s="41" t="s">
        <v>50</v>
      </c>
      <c r="K104" s="90" t="s">
        <v>116</v>
      </c>
    </row>
    <row r="105" spans="1:11" s="2" customFormat="1" ht="18.75" x14ac:dyDescent="0.3">
      <c r="A105" s="21"/>
      <c r="B105" s="22"/>
      <c r="C105" s="37"/>
      <c r="D105" s="22" t="s">
        <v>69</v>
      </c>
      <c r="E105" s="38"/>
      <c r="F105" s="23"/>
      <c r="G105" s="24"/>
      <c r="H105" s="23"/>
      <c r="I105" s="100" t="s">
        <v>130</v>
      </c>
      <c r="J105" s="41" t="s">
        <v>51</v>
      </c>
      <c r="K105" s="22"/>
    </row>
    <row r="106" spans="1:11" s="2" customFormat="1" ht="18.75" x14ac:dyDescent="0.3">
      <c r="A106" s="21"/>
      <c r="B106" s="22"/>
      <c r="C106" s="37"/>
      <c r="D106" s="22"/>
      <c r="E106" s="38"/>
      <c r="F106" s="23"/>
      <c r="G106" s="24"/>
      <c r="H106" s="23"/>
      <c r="I106" s="100" t="s">
        <v>131</v>
      </c>
      <c r="J106" s="41" t="s">
        <v>52</v>
      </c>
      <c r="K106" s="22"/>
    </row>
    <row r="107" spans="1:11" s="2" customFormat="1" ht="18.75" x14ac:dyDescent="0.3">
      <c r="A107" s="13">
        <v>17</v>
      </c>
      <c r="B107" s="34" t="s">
        <v>91</v>
      </c>
      <c r="C107" s="39" t="s">
        <v>41</v>
      </c>
      <c r="D107" s="34" t="s">
        <v>68</v>
      </c>
      <c r="E107" s="35">
        <v>0</v>
      </c>
      <c r="F107" s="36">
        <v>88000</v>
      </c>
      <c r="G107" s="36">
        <v>88000</v>
      </c>
      <c r="H107" s="36">
        <v>88000</v>
      </c>
      <c r="I107" s="117" t="s">
        <v>115</v>
      </c>
      <c r="J107" s="47" t="s">
        <v>49</v>
      </c>
      <c r="K107" s="61" t="s">
        <v>114</v>
      </c>
    </row>
    <row r="108" spans="1:11" s="2" customFormat="1" ht="18.75" x14ac:dyDescent="0.3">
      <c r="A108" s="21"/>
      <c r="B108" s="41" t="s">
        <v>29</v>
      </c>
      <c r="C108" s="37"/>
      <c r="D108" s="22" t="s">
        <v>67</v>
      </c>
      <c r="E108" s="38"/>
      <c r="F108" s="23"/>
      <c r="G108" s="24"/>
      <c r="H108" s="23"/>
      <c r="I108" s="106" t="s">
        <v>129</v>
      </c>
      <c r="J108" s="41" t="s">
        <v>50</v>
      </c>
      <c r="K108" s="90" t="s">
        <v>116</v>
      </c>
    </row>
    <row r="109" spans="1:11" s="2" customFormat="1" ht="18.75" x14ac:dyDescent="0.3">
      <c r="A109" s="21"/>
      <c r="B109" s="22"/>
      <c r="C109" s="37"/>
      <c r="D109" s="22" t="s">
        <v>24</v>
      </c>
      <c r="E109" s="38"/>
      <c r="F109" s="23"/>
      <c r="G109" s="24"/>
      <c r="H109" s="23"/>
      <c r="I109" s="100" t="s">
        <v>130</v>
      </c>
      <c r="J109" s="41" t="s">
        <v>51</v>
      </c>
      <c r="K109" s="22"/>
    </row>
    <row r="110" spans="1:11" s="2" customFormat="1" ht="18.75" x14ac:dyDescent="0.3">
      <c r="A110" s="21"/>
      <c r="B110" s="22"/>
      <c r="C110" s="37"/>
      <c r="D110" s="22"/>
      <c r="E110" s="38"/>
      <c r="F110" s="23"/>
      <c r="G110" s="24"/>
      <c r="H110" s="23"/>
      <c r="I110" s="100" t="s">
        <v>131</v>
      </c>
      <c r="J110" s="41" t="s">
        <v>52</v>
      </c>
      <c r="K110" s="22"/>
    </row>
    <row r="111" spans="1:11" s="2" customFormat="1" ht="18.75" x14ac:dyDescent="0.3">
      <c r="A111" s="28"/>
      <c r="B111" s="29"/>
      <c r="C111" s="30"/>
      <c r="D111" s="29"/>
      <c r="E111" s="58"/>
      <c r="F111" s="31"/>
      <c r="G111" s="32"/>
      <c r="H111" s="31"/>
      <c r="I111" s="107"/>
      <c r="J111" s="29"/>
      <c r="K111" s="33"/>
    </row>
    <row r="112" spans="1:11" s="2" customFormat="1" ht="18.75" x14ac:dyDescent="0.3">
      <c r="A112" s="37"/>
      <c r="B112" s="37"/>
      <c r="C112" s="37"/>
      <c r="D112" s="37"/>
      <c r="E112" s="38"/>
      <c r="F112" s="38"/>
      <c r="G112" s="38"/>
      <c r="H112" s="38"/>
      <c r="I112" s="99"/>
      <c r="J112" s="42"/>
      <c r="K112" s="37"/>
    </row>
    <row r="113" spans="1:11" x14ac:dyDescent="0.35">
      <c r="B113" s="11"/>
      <c r="K113" s="12" t="s">
        <v>109</v>
      </c>
    </row>
    <row r="114" spans="1:11" x14ac:dyDescent="0.35">
      <c r="A114" s="4"/>
      <c r="B114" s="4"/>
      <c r="C114" s="4"/>
      <c r="D114" s="4" t="s">
        <v>4</v>
      </c>
      <c r="E114" s="338" t="s">
        <v>6</v>
      </c>
      <c r="F114" s="339"/>
      <c r="G114" s="339"/>
      <c r="H114" s="340"/>
      <c r="I114" s="95" t="s">
        <v>9</v>
      </c>
      <c r="J114" s="4" t="s">
        <v>25</v>
      </c>
      <c r="K114" s="81" t="s">
        <v>21</v>
      </c>
    </row>
    <row r="115" spans="1:11" x14ac:dyDescent="0.35">
      <c r="A115" s="6" t="s">
        <v>2</v>
      </c>
      <c r="B115" s="6" t="s">
        <v>20</v>
      </c>
      <c r="C115" s="6" t="s">
        <v>3</v>
      </c>
      <c r="D115" s="6" t="s">
        <v>5</v>
      </c>
      <c r="E115" s="5" t="s">
        <v>7</v>
      </c>
      <c r="F115" s="5" t="s">
        <v>11</v>
      </c>
      <c r="G115" s="5" t="s">
        <v>18</v>
      </c>
      <c r="H115" s="5" t="s">
        <v>19</v>
      </c>
      <c r="I115" s="96" t="s">
        <v>10</v>
      </c>
      <c r="J115" s="18" t="s">
        <v>26</v>
      </c>
      <c r="K115" s="82" t="s">
        <v>22</v>
      </c>
    </row>
    <row r="116" spans="1:11" x14ac:dyDescent="0.35">
      <c r="A116" s="8"/>
      <c r="B116" s="8"/>
      <c r="C116" s="8"/>
      <c r="D116" s="8"/>
      <c r="E116" s="9" t="s">
        <v>8</v>
      </c>
      <c r="F116" s="9" t="s">
        <v>8</v>
      </c>
      <c r="G116" s="9" t="s">
        <v>8</v>
      </c>
      <c r="H116" s="9" t="s">
        <v>8</v>
      </c>
      <c r="I116" s="97"/>
      <c r="J116" s="8"/>
      <c r="K116" s="8"/>
    </row>
    <row r="117" spans="1:11" s="44" customFormat="1" ht="18.75" x14ac:dyDescent="0.3">
      <c r="A117" s="46">
        <v>18</v>
      </c>
      <c r="B117" s="47" t="s">
        <v>37</v>
      </c>
      <c r="C117" s="39" t="s">
        <v>30</v>
      </c>
      <c r="D117" s="47" t="s">
        <v>70</v>
      </c>
      <c r="E117" s="50">
        <v>0</v>
      </c>
      <c r="F117" s="49">
        <v>600000</v>
      </c>
      <c r="G117" s="49">
        <v>600000</v>
      </c>
      <c r="H117" s="49">
        <v>600000</v>
      </c>
      <c r="I117" s="117" t="s">
        <v>115</v>
      </c>
      <c r="J117" s="47" t="s">
        <v>79</v>
      </c>
      <c r="K117" s="61" t="s">
        <v>114</v>
      </c>
    </row>
    <row r="118" spans="1:11" s="44" customFormat="1" ht="18.75" x14ac:dyDescent="0.3">
      <c r="A118" s="40"/>
      <c r="B118" s="41" t="s">
        <v>29</v>
      </c>
      <c r="C118" s="37" t="s">
        <v>31</v>
      </c>
      <c r="D118" s="41" t="s">
        <v>71</v>
      </c>
      <c r="E118" s="43"/>
      <c r="F118" s="25"/>
      <c r="G118" s="43"/>
      <c r="H118" s="25"/>
      <c r="I118" s="106" t="s">
        <v>129</v>
      </c>
      <c r="J118" s="41" t="s">
        <v>80</v>
      </c>
      <c r="K118" s="90" t="s">
        <v>116</v>
      </c>
    </row>
    <row r="119" spans="1:11" s="44" customFormat="1" ht="18.75" x14ac:dyDescent="0.3">
      <c r="A119" s="40"/>
      <c r="B119" s="41"/>
      <c r="C119" s="42"/>
      <c r="D119" s="41" t="s">
        <v>40</v>
      </c>
      <c r="E119" s="43"/>
      <c r="F119" s="25"/>
      <c r="G119" s="43"/>
      <c r="H119" s="25"/>
      <c r="I119" s="100" t="s">
        <v>130</v>
      </c>
      <c r="J119" s="41" t="s">
        <v>42</v>
      </c>
      <c r="K119" s="45"/>
    </row>
    <row r="120" spans="1:11" s="44" customFormat="1" ht="18.75" x14ac:dyDescent="0.3">
      <c r="A120" s="40"/>
      <c r="B120" s="41"/>
      <c r="C120" s="42"/>
      <c r="D120" s="22" t="s">
        <v>72</v>
      </c>
      <c r="E120" s="43"/>
      <c r="F120" s="25"/>
      <c r="G120" s="43"/>
      <c r="H120" s="25"/>
      <c r="I120" s="100" t="s">
        <v>131</v>
      </c>
      <c r="J120" s="41" t="s">
        <v>43</v>
      </c>
      <c r="K120" s="45"/>
    </row>
    <row r="121" spans="1:11" s="44" customFormat="1" ht="18.75" x14ac:dyDescent="0.3">
      <c r="A121" s="40"/>
      <c r="B121" s="41"/>
      <c r="C121" s="42"/>
      <c r="D121" s="22" t="s">
        <v>157</v>
      </c>
      <c r="E121" s="43"/>
      <c r="F121" s="25"/>
      <c r="G121" s="43"/>
      <c r="H121" s="25"/>
      <c r="I121" s="98"/>
      <c r="J121" s="22"/>
      <c r="K121" s="45"/>
    </row>
    <row r="122" spans="1:11" s="2" customFormat="1" ht="18.75" x14ac:dyDescent="0.3">
      <c r="A122" s="34">
        <v>19</v>
      </c>
      <c r="B122" s="47" t="s">
        <v>37</v>
      </c>
      <c r="C122" s="39" t="s">
        <v>30</v>
      </c>
      <c r="D122" s="47" t="s">
        <v>205</v>
      </c>
      <c r="E122" s="35">
        <v>0</v>
      </c>
      <c r="F122" s="36">
        <v>600000</v>
      </c>
      <c r="G122" s="36">
        <v>600000</v>
      </c>
      <c r="H122" s="36">
        <v>600000</v>
      </c>
      <c r="I122" s="117" t="s">
        <v>115</v>
      </c>
      <c r="J122" s="47" t="s">
        <v>79</v>
      </c>
      <c r="K122" s="61" t="s">
        <v>114</v>
      </c>
    </row>
    <row r="123" spans="1:11" s="2" customFormat="1" ht="18.75" x14ac:dyDescent="0.3">
      <c r="A123" s="22"/>
      <c r="B123" s="41" t="s">
        <v>32</v>
      </c>
      <c r="C123" s="37" t="s">
        <v>31</v>
      </c>
      <c r="D123" s="41" t="s">
        <v>40</v>
      </c>
      <c r="E123" s="38"/>
      <c r="F123" s="23"/>
      <c r="G123" s="38"/>
      <c r="H123" s="85"/>
      <c r="I123" s="106" t="s">
        <v>129</v>
      </c>
      <c r="J123" s="41" t="s">
        <v>80</v>
      </c>
      <c r="K123" s="90" t="s">
        <v>116</v>
      </c>
    </row>
    <row r="124" spans="1:11" s="2" customFormat="1" ht="18.75" x14ac:dyDescent="0.3">
      <c r="A124" s="22"/>
      <c r="B124" s="22"/>
      <c r="C124" s="37"/>
      <c r="D124" s="22" t="s">
        <v>206</v>
      </c>
      <c r="E124" s="38"/>
      <c r="F124" s="23"/>
      <c r="G124" s="38"/>
      <c r="H124" s="85"/>
      <c r="I124" s="100" t="s">
        <v>130</v>
      </c>
      <c r="J124" s="41" t="s">
        <v>42</v>
      </c>
      <c r="K124" s="41"/>
    </row>
    <row r="125" spans="1:11" s="2" customFormat="1" ht="18.75" x14ac:dyDescent="0.3">
      <c r="A125" s="29"/>
      <c r="B125" s="29"/>
      <c r="C125" s="30"/>
      <c r="D125" s="29" t="s">
        <v>157</v>
      </c>
      <c r="E125" s="58"/>
      <c r="F125" s="31"/>
      <c r="G125" s="58"/>
      <c r="H125" s="86"/>
      <c r="I125" s="101" t="s">
        <v>131</v>
      </c>
      <c r="J125" s="52" t="s">
        <v>43</v>
      </c>
      <c r="K125" s="52"/>
    </row>
    <row r="126" spans="1:11" s="44" customFormat="1" ht="18.75" x14ac:dyDescent="0.3">
      <c r="A126" s="40">
        <v>20</v>
      </c>
      <c r="B126" s="41" t="s">
        <v>37</v>
      </c>
      <c r="C126" s="37" t="s">
        <v>30</v>
      </c>
      <c r="D126" s="41" t="s">
        <v>73</v>
      </c>
      <c r="E126" s="43">
        <v>320000</v>
      </c>
      <c r="F126" s="25">
        <v>0</v>
      </c>
      <c r="G126" s="25">
        <v>0</v>
      </c>
      <c r="H126" s="25">
        <v>0</v>
      </c>
      <c r="I126" s="123" t="s">
        <v>115</v>
      </c>
      <c r="J126" s="41" t="s">
        <v>79</v>
      </c>
      <c r="K126" s="45" t="s">
        <v>114</v>
      </c>
    </row>
    <row r="127" spans="1:11" s="44" customFormat="1" ht="18.75" x14ac:dyDescent="0.3">
      <c r="A127" s="40"/>
      <c r="B127" s="41" t="s">
        <v>32</v>
      </c>
      <c r="C127" s="37" t="s">
        <v>31</v>
      </c>
      <c r="D127" s="41" t="s">
        <v>40</v>
      </c>
      <c r="E127" s="43"/>
      <c r="F127" s="25"/>
      <c r="G127" s="43"/>
      <c r="H127" s="25"/>
      <c r="I127" s="106" t="s">
        <v>129</v>
      </c>
      <c r="J127" s="41" t="s">
        <v>80</v>
      </c>
      <c r="K127" s="90" t="s">
        <v>116</v>
      </c>
    </row>
    <row r="128" spans="1:11" s="44" customFormat="1" ht="18.75" x14ac:dyDescent="0.3">
      <c r="A128" s="40"/>
      <c r="B128" s="41"/>
      <c r="C128" s="40"/>
      <c r="D128" s="22" t="s">
        <v>158</v>
      </c>
      <c r="E128" s="43"/>
      <c r="F128" s="25"/>
      <c r="G128" s="43"/>
      <c r="H128" s="25"/>
      <c r="I128" s="100" t="s">
        <v>130</v>
      </c>
      <c r="J128" s="41" t="s">
        <v>42</v>
      </c>
      <c r="K128" s="41"/>
    </row>
    <row r="129" spans="1:11" s="44" customFormat="1" ht="18.75" x14ac:dyDescent="0.3">
      <c r="A129" s="40"/>
      <c r="B129" s="41"/>
      <c r="C129" s="40"/>
      <c r="D129" s="22" t="s">
        <v>157</v>
      </c>
      <c r="E129" s="43"/>
      <c r="F129" s="25"/>
      <c r="G129" s="43"/>
      <c r="H129" s="25"/>
      <c r="I129" s="100" t="s">
        <v>131</v>
      </c>
      <c r="J129" s="41" t="s">
        <v>43</v>
      </c>
      <c r="K129" s="41"/>
    </row>
    <row r="130" spans="1:11" s="44" customFormat="1" ht="18.75" x14ac:dyDescent="0.3">
      <c r="A130" s="46">
        <v>21</v>
      </c>
      <c r="B130" s="47" t="s">
        <v>37</v>
      </c>
      <c r="C130" s="39" t="s">
        <v>30</v>
      </c>
      <c r="D130" s="47" t="s">
        <v>74</v>
      </c>
      <c r="E130" s="50">
        <v>0</v>
      </c>
      <c r="F130" s="49">
        <v>550000</v>
      </c>
      <c r="G130" s="49">
        <v>550000</v>
      </c>
      <c r="H130" s="49">
        <v>550000</v>
      </c>
      <c r="I130" s="117" t="s">
        <v>115</v>
      </c>
      <c r="J130" s="47" t="s">
        <v>79</v>
      </c>
      <c r="K130" s="61" t="s">
        <v>114</v>
      </c>
    </row>
    <row r="131" spans="1:11" s="44" customFormat="1" ht="18.75" x14ac:dyDescent="0.3">
      <c r="A131" s="40"/>
      <c r="B131" s="41" t="s">
        <v>32</v>
      </c>
      <c r="C131" s="37" t="s">
        <v>31</v>
      </c>
      <c r="D131" s="41" t="s">
        <v>40</v>
      </c>
      <c r="E131" s="43"/>
      <c r="F131" s="25"/>
      <c r="G131" s="43"/>
      <c r="H131" s="25"/>
      <c r="I131" s="106" t="s">
        <v>129</v>
      </c>
      <c r="J131" s="41" t="s">
        <v>80</v>
      </c>
      <c r="K131" s="90" t="s">
        <v>116</v>
      </c>
    </row>
    <row r="132" spans="1:11" s="44" customFormat="1" ht="18.75" x14ac:dyDescent="0.3">
      <c r="A132" s="40"/>
      <c r="B132" s="41"/>
      <c r="C132" s="40"/>
      <c r="D132" s="22" t="s">
        <v>159</v>
      </c>
      <c r="E132" s="43"/>
      <c r="F132" s="25"/>
      <c r="G132" s="43"/>
      <c r="H132" s="25"/>
      <c r="I132" s="100" t="s">
        <v>130</v>
      </c>
      <c r="J132" s="41" t="s">
        <v>42</v>
      </c>
      <c r="K132" s="45"/>
    </row>
    <row r="133" spans="1:11" s="44" customFormat="1" ht="18.75" x14ac:dyDescent="0.3">
      <c r="A133" s="40"/>
      <c r="B133" s="41"/>
      <c r="C133" s="40"/>
      <c r="D133" s="22" t="s">
        <v>157</v>
      </c>
      <c r="E133" s="43"/>
      <c r="F133" s="25"/>
      <c r="G133" s="43"/>
      <c r="H133" s="25"/>
      <c r="I133" s="100" t="s">
        <v>131</v>
      </c>
      <c r="J133" s="41" t="s">
        <v>43</v>
      </c>
      <c r="K133" s="45"/>
    </row>
    <row r="134" spans="1:11" s="2" customFormat="1" ht="18.75" x14ac:dyDescent="0.3">
      <c r="A134" s="34">
        <v>22</v>
      </c>
      <c r="B134" s="47" t="s">
        <v>37</v>
      </c>
      <c r="C134" s="39" t="s">
        <v>30</v>
      </c>
      <c r="D134" s="47" t="s">
        <v>75</v>
      </c>
      <c r="E134" s="36">
        <v>270000</v>
      </c>
      <c r="F134" s="36">
        <v>0</v>
      </c>
      <c r="G134" s="36">
        <v>0</v>
      </c>
      <c r="H134" s="36">
        <v>0</v>
      </c>
      <c r="I134" s="117" t="s">
        <v>115</v>
      </c>
      <c r="J134" s="47" t="s">
        <v>79</v>
      </c>
      <c r="K134" s="61" t="s">
        <v>114</v>
      </c>
    </row>
    <row r="135" spans="1:11" s="2" customFormat="1" ht="18.75" x14ac:dyDescent="0.3">
      <c r="A135" s="22"/>
      <c r="B135" s="41" t="s">
        <v>32</v>
      </c>
      <c r="C135" s="37" t="s">
        <v>31</v>
      </c>
      <c r="D135" s="41" t="s">
        <v>40</v>
      </c>
      <c r="E135" s="38"/>
      <c r="F135" s="23"/>
      <c r="G135" s="38"/>
      <c r="H135" s="23"/>
      <c r="I135" s="106" t="s">
        <v>129</v>
      </c>
      <c r="J135" s="41" t="s">
        <v>80</v>
      </c>
      <c r="K135" s="90" t="s">
        <v>116</v>
      </c>
    </row>
    <row r="136" spans="1:11" s="2" customFormat="1" ht="18.75" x14ac:dyDescent="0.3">
      <c r="A136" s="22"/>
      <c r="B136" s="22"/>
      <c r="C136" s="37"/>
      <c r="D136" s="22" t="s">
        <v>160</v>
      </c>
      <c r="E136" s="38"/>
      <c r="F136" s="23"/>
      <c r="G136" s="38"/>
      <c r="H136" s="23"/>
      <c r="I136" s="100" t="s">
        <v>130</v>
      </c>
      <c r="J136" s="41" t="s">
        <v>42</v>
      </c>
      <c r="K136" s="41"/>
    </row>
    <row r="137" spans="1:11" s="2" customFormat="1" ht="18.75" x14ac:dyDescent="0.3">
      <c r="A137" s="22"/>
      <c r="B137" s="22"/>
      <c r="C137" s="37"/>
      <c r="D137" s="22" t="s">
        <v>157</v>
      </c>
      <c r="E137" s="38"/>
      <c r="F137" s="23"/>
      <c r="G137" s="38"/>
      <c r="H137" s="23"/>
      <c r="I137" s="100" t="s">
        <v>131</v>
      </c>
      <c r="J137" s="41" t="s">
        <v>43</v>
      </c>
      <c r="K137" s="41"/>
    </row>
    <row r="138" spans="1:11" s="2" customFormat="1" ht="18.75" x14ac:dyDescent="0.3">
      <c r="A138" s="29"/>
      <c r="B138" s="29"/>
      <c r="C138" s="30"/>
      <c r="D138" s="87"/>
      <c r="E138" s="58"/>
      <c r="F138" s="31"/>
      <c r="G138" s="58"/>
      <c r="H138" s="31"/>
      <c r="I138" s="105"/>
      <c r="J138" s="29"/>
      <c r="K138" s="29"/>
    </row>
    <row r="139" spans="1:11" s="44" customFormat="1" ht="18.75" x14ac:dyDescent="0.3">
      <c r="A139" s="42"/>
      <c r="B139" s="42"/>
      <c r="C139" s="42"/>
      <c r="D139" s="37"/>
      <c r="E139" s="56"/>
      <c r="F139" s="56"/>
      <c r="G139" s="56"/>
      <c r="H139" s="56"/>
      <c r="I139" s="99"/>
      <c r="J139" s="37"/>
      <c r="K139" s="42"/>
    </row>
    <row r="140" spans="1:11" s="44" customFormat="1" ht="18.75" x14ac:dyDescent="0.3">
      <c r="A140" s="42"/>
      <c r="B140" s="42"/>
      <c r="C140" s="42"/>
      <c r="D140" s="37"/>
      <c r="E140" s="56"/>
      <c r="F140" s="56"/>
      <c r="G140" s="56"/>
      <c r="H140" s="56"/>
      <c r="I140" s="113"/>
      <c r="J140" s="42"/>
      <c r="K140" s="42"/>
    </row>
    <row r="141" spans="1:11" s="2" customFormat="1" x14ac:dyDescent="0.35">
      <c r="B141" s="27"/>
      <c r="E141" s="3"/>
      <c r="F141" s="3"/>
      <c r="G141" s="3"/>
      <c r="H141" s="3"/>
      <c r="I141" s="108"/>
      <c r="K141" s="12" t="s">
        <v>109</v>
      </c>
    </row>
    <row r="142" spans="1:11" s="2" customFormat="1" ht="18.75" x14ac:dyDescent="0.3">
      <c r="A142" s="4"/>
      <c r="B142" s="4"/>
      <c r="C142" s="4"/>
      <c r="D142" s="4" t="s">
        <v>4</v>
      </c>
      <c r="E142" s="338" t="s">
        <v>6</v>
      </c>
      <c r="F142" s="339"/>
      <c r="G142" s="339"/>
      <c r="H142" s="340"/>
      <c r="I142" s="95" t="s">
        <v>9</v>
      </c>
      <c r="J142" s="4" t="s">
        <v>25</v>
      </c>
      <c r="K142" s="81" t="s">
        <v>21</v>
      </c>
    </row>
    <row r="143" spans="1:11" s="2" customFormat="1" ht="18.75" x14ac:dyDescent="0.3">
      <c r="A143" s="6" t="s">
        <v>2</v>
      </c>
      <c r="B143" s="6" t="s">
        <v>20</v>
      </c>
      <c r="C143" s="6" t="s">
        <v>3</v>
      </c>
      <c r="D143" s="6" t="s">
        <v>5</v>
      </c>
      <c r="E143" s="5" t="s">
        <v>7</v>
      </c>
      <c r="F143" s="5" t="s">
        <v>11</v>
      </c>
      <c r="G143" s="5" t="s">
        <v>18</v>
      </c>
      <c r="H143" s="5" t="s">
        <v>19</v>
      </c>
      <c r="I143" s="96" t="s">
        <v>10</v>
      </c>
      <c r="J143" s="6" t="s">
        <v>26</v>
      </c>
      <c r="K143" s="82" t="s">
        <v>22</v>
      </c>
    </row>
    <row r="144" spans="1:11" s="2" customFormat="1" ht="18.75" x14ac:dyDescent="0.3">
      <c r="A144" s="6"/>
      <c r="B144" s="6"/>
      <c r="C144" s="6"/>
      <c r="D144" s="6"/>
      <c r="E144" s="7" t="s">
        <v>8</v>
      </c>
      <c r="F144" s="7" t="s">
        <v>8</v>
      </c>
      <c r="G144" s="7" t="s">
        <v>8</v>
      </c>
      <c r="H144" s="7" t="s">
        <v>8</v>
      </c>
      <c r="I144" s="96"/>
      <c r="J144" s="6"/>
      <c r="K144" s="6"/>
    </row>
    <row r="145" spans="1:11" s="2" customFormat="1" ht="18.75" x14ac:dyDescent="0.3">
      <c r="A145" s="34">
        <v>23</v>
      </c>
      <c r="B145" s="47" t="s">
        <v>37</v>
      </c>
      <c r="C145" s="39" t="s">
        <v>30</v>
      </c>
      <c r="D145" s="47" t="s">
        <v>76</v>
      </c>
      <c r="E145" s="36">
        <v>75000</v>
      </c>
      <c r="F145" s="36">
        <v>0</v>
      </c>
      <c r="G145" s="36">
        <v>0</v>
      </c>
      <c r="H145" s="36">
        <v>0</v>
      </c>
      <c r="I145" s="117" t="s">
        <v>115</v>
      </c>
      <c r="J145" s="47" t="s">
        <v>79</v>
      </c>
      <c r="K145" s="61" t="s">
        <v>114</v>
      </c>
    </row>
    <row r="146" spans="1:11" s="2" customFormat="1" ht="18.75" x14ac:dyDescent="0.3">
      <c r="A146" s="22"/>
      <c r="B146" s="41" t="s">
        <v>32</v>
      </c>
      <c r="C146" s="37" t="s">
        <v>31</v>
      </c>
      <c r="D146" s="41" t="s">
        <v>40</v>
      </c>
      <c r="E146" s="38"/>
      <c r="F146" s="23"/>
      <c r="G146" s="38"/>
      <c r="H146" s="23"/>
      <c r="I146" s="106" t="s">
        <v>129</v>
      </c>
      <c r="J146" s="41" t="s">
        <v>80</v>
      </c>
      <c r="K146" s="90" t="s">
        <v>116</v>
      </c>
    </row>
    <row r="147" spans="1:11" s="2" customFormat="1" ht="18.75" x14ac:dyDescent="0.3">
      <c r="A147" s="22"/>
      <c r="B147" s="22"/>
      <c r="C147" s="37"/>
      <c r="D147" s="22" t="s">
        <v>161</v>
      </c>
      <c r="E147" s="38"/>
      <c r="F147" s="23"/>
      <c r="G147" s="38"/>
      <c r="H147" s="23"/>
      <c r="I147" s="100" t="s">
        <v>130</v>
      </c>
      <c r="J147" s="41" t="s">
        <v>42</v>
      </c>
      <c r="K147" s="41"/>
    </row>
    <row r="148" spans="1:11" s="2" customFormat="1" ht="18.75" x14ac:dyDescent="0.3">
      <c r="A148" s="22"/>
      <c r="B148" s="22"/>
      <c r="C148" s="37"/>
      <c r="D148" s="22" t="s">
        <v>157</v>
      </c>
      <c r="E148" s="38"/>
      <c r="F148" s="23"/>
      <c r="G148" s="38"/>
      <c r="H148" s="23"/>
      <c r="I148" s="100" t="s">
        <v>131</v>
      </c>
      <c r="J148" s="41" t="s">
        <v>43</v>
      </c>
      <c r="K148" s="41"/>
    </row>
    <row r="149" spans="1:11" s="2" customFormat="1" ht="18.75" x14ac:dyDescent="0.3">
      <c r="A149" s="34">
        <v>24</v>
      </c>
      <c r="B149" s="47" t="s">
        <v>37</v>
      </c>
      <c r="C149" s="39" t="s">
        <v>30</v>
      </c>
      <c r="D149" s="47" t="s">
        <v>77</v>
      </c>
      <c r="E149" s="36">
        <v>175000</v>
      </c>
      <c r="F149" s="36">
        <v>0</v>
      </c>
      <c r="G149" s="36">
        <v>0</v>
      </c>
      <c r="H149" s="36">
        <v>0</v>
      </c>
      <c r="I149" s="117" t="s">
        <v>115</v>
      </c>
      <c r="J149" s="47" t="s">
        <v>79</v>
      </c>
      <c r="K149" s="61" t="s">
        <v>114</v>
      </c>
    </row>
    <row r="150" spans="1:11" s="2" customFormat="1" ht="18.75" x14ac:dyDescent="0.3">
      <c r="A150" s="22"/>
      <c r="B150" s="41" t="s">
        <v>32</v>
      </c>
      <c r="C150" s="37" t="s">
        <v>31</v>
      </c>
      <c r="D150" s="41" t="s">
        <v>40</v>
      </c>
      <c r="E150" s="23"/>
      <c r="F150" s="23"/>
      <c r="G150" s="38"/>
      <c r="H150" s="85"/>
      <c r="I150" s="106" t="s">
        <v>129</v>
      </c>
      <c r="J150" s="41" t="s">
        <v>80</v>
      </c>
      <c r="K150" s="90" t="s">
        <v>116</v>
      </c>
    </row>
    <row r="151" spans="1:11" s="2" customFormat="1" ht="18.75" x14ac:dyDescent="0.3">
      <c r="A151" s="22"/>
      <c r="B151" s="22"/>
      <c r="C151" s="37"/>
      <c r="D151" s="22" t="s">
        <v>162</v>
      </c>
      <c r="E151" s="23"/>
      <c r="F151" s="23"/>
      <c r="G151" s="38"/>
      <c r="H151" s="85"/>
      <c r="I151" s="100" t="s">
        <v>130</v>
      </c>
      <c r="J151" s="41" t="s">
        <v>42</v>
      </c>
      <c r="K151" s="41"/>
    </row>
    <row r="152" spans="1:11" s="2" customFormat="1" ht="18.75" x14ac:dyDescent="0.3">
      <c r="A152" s="22"/>
      <c r="B152" s="22"/>
      <c r="C152" s="37"/>
      <c r="D152" s="22" t="s">
        <v>157</v>
      </c>
      <c r="E152" s="23"/>
      <c r="F152" s="23"/>
      <c r="G152" s="38"/>
      <c r="H152" s="85"/>
      <c r="I152" s="100" t="s">
        <v>131</v>
      </c>
      <c r="J152" s="41" t="s">
        <v>43</v>
      </c>
      <c r="K152" s="41"/>
    </row>
    <row r="153" spans="1:11" s="2" customFormat="1" ht="18.75" x14ac:dyDescent="0.3">
      <c r="A153" s="34">
        <v>25</v>
      </c>
      <c r="B153" s="47" t="s">
        <v>37</v>
      </c>
      <c r="C153" s="39" t="s">
        <v>30</v>
      </c>
      <c r="D153" s="47" t="s">
        <v>78</v>
      </c>
      <c r="E153" s="35">
        <v>0</v>
      </c>
      <c r="F153" s="36">
        <v>440000</v>
      </c>
      <c r="G153" s="36">
        <v>440000</v>
      </c>
      <c r="H153" s="36">
        <v>440000</v>
      </c>
      <c r="I153" s="117" t="s">
        <v>115</v>
      </c>
      <c r="J153" s="47" t="s">
        <v>79</v>
      </c>
      <c r="K153" s="61" t="s">
        <v>114</v>
      </c>
    </row>
    <row r="154" spans="1:11" s="2" customFormat="1" ht="18.75" x14ac:dyDescent="0.3">
      <c r="A154" s="22"/>
      <c r="B154" s="41" t="s">
        <v>32</v>
      </c>
      <c r="C154" s="37" t="s">
        <v>31</v>
      </c>
      <c r="D154" s="41" t="s">
        <v>40</v>
      </c>
      <c r="E154" s="38"/>
      <c r="F154" s="23"/>
      <c r="G154" s="38"/>
      <c r="H154" s="85"/>
      <c r="I154" s="106" t="s">
        <v>129</v>
      </c>
      <c r="J154" s="41" t="s">
        <v>80</v>
      </c>
      <c r="K154" s="90" t="s">
        <v>116</v>
      </c>
    </row>
    <row r="155" spans="1:11" s="2" customFormat="1" ht="18.75" x14ac:dyDescent="0.3">
      <c r="A155" s="22"/>
      <c r="B155" s="22"/>
      <c r="C155" s="37"/>
      <c r="D155" s="22" t="s">
        <v>163</v>
      </c>
      <c r="E155" s="38"/>
      <c r="F155" s="23"/>
      <c r="G155" s="38"/>
      <c r="H155" s="85"/>
      <c r="I155" s="100" t="s">
        <v>130</v>
      </c>
      <c r="J155" s="41" t="s">
        <v>42</v>
      </c>
      <c r="K155" s="41"/>
    </row>
    <row r="156" spans="1:11" s="2" customFormat="1" ht="18.75" x14ac:dyDescent="0.3">
      <c r="A156" s="22"/>
      <c r="B156" s="22"/>
      <c r="C156" s="37"/>
      <c r="D156" s="22" t="s">
        <v>157</v>
      </c>
      <c r="E156" s="38"/>
      <c r="F156" s="23"/>
      <c r="G156" s="38"/>
      <c r="H156" s="85"/>
      <c r="I156" s="100" t="s">
        <v>131</v>
      </c>
      <c r="J156" s="41" t="s">
        <v>43</v>
      </c>
      <c r="K156" s="41"/>
    </row>
    <row r="157" spans="1:11" s="69" customFormat="1" ht="18.75" x14ac:dyDescent="0.3">
      <c r="A157" s="63">
        <v>26</v>
      </c>
      <c r="B157" s="64" t="s">
        <v>94</v>
      </c>
      <c r="C157" s="65" t="s">
        <v>85</v>
      </c>
      <c r="D157" s="64" t="s">
        <v>81</v>
      </c>
      <c r="E157" s="66">
        <v>0</v>
      </c>
      <c r="F157" s="67">
        <v>250000</v>
      </c>
      <c r="G157" s="66">
        <v>250000</v>
      </c>
      <c r="H157" s="67">
        <v>250000</v>
      </c>
      <c r="I157" s="117" t="s">
        <v>115</v>
      </c>
      <c r="J157" s="68" t="s">
        <v>49</v>
      </c>
      <c r="K157" s="61" t="s">
        <v>114</v>
      </c>
    </row>
    <row r="158" spans="1:11" s="69" customFormat="1" ht="18.75" x14ac:dyDescent="0.3">
      <c r="A158" s="70"/>
      <c r="B158" s="71" t="s">
        <v>164</v>
      </c>
      <c r="C158" s="72" t="s">
        <v>86</v>
      </c>
      <c r="D158" s="71" t="s">
        <v>82</v>
      </c>
      <c r="E158" s="73"/>
      <c r="F158" s="74"/>
      <c r="G158" s="73"/>
      <c r="H158" s="74"/>
      <c r="I158" s="106" t="s">
        <v>129</v>
      </c>
      <c r="J158" s="75" t="s">
        <v>50</v>
      </c>
      <c r="K158" s="90" t="s">
        <v>116</v>
      </c>
    </row>
    <row r="159" spans="1:11" s="69" customFormat="1" ht="18.75" x14ac:dyDescent="0.3">
      <c r="A159" s="70"/>
      <c r="B159" s="71"/>
      <c r="C159" s="72"/>
      <c r="D159" s="71" t="s">
        <v>83</v>
      </c>
      <c r="E159" s="73"/>
      <c r="F159" s="74"/>
      <c r="G159" s="73"/>
      <c r="H159" s="74"/>
      <c r="I159" s="100" t="s">
        <v>130</v>
      </c>
      <c r="J159" s="75" t="s">
        <v>51</v>
      </c>
      <c r="K159" s="71"/>
    </row>
    <row r="160" spans="1:11" s="69" customFormat="1" ht="18.75" x14ac:dyDescent="0.3">
      <c r="A160" s="70"/>
      <c r="B160" s="71"/>
      <c r="C160" s="72"/>
      <c r="D160" s="71" t="s">
        <v>84</v>
      </c>
      <c r="E160" s="73"/>
      <c r="F160" s="74"/>
      <c r="G160" s="73"/>
      <c r="H160" s="74"/>
      <c r="I160" s="100" t="s">
        <v>131</v>
      </c>
      <c r="J160" s="75" t="s">
        <v>52</v>
      </c>
      <c r="K160" s="71"/>
    </row>
    <row r="161" spans="1:11" s="2" customFormat="1" ht="18.75" x14ac:dyDescent="0.3">
      <c r="A161" s="13">
        <v>27</v>
      </c>
      <c r="B161" s="34" t="s">
        <v>91</v>
      </c>
      <c r="C161" s="39" t="s">
        <v>41</v>
      </c>
      <c r="D161" s="34" t="s">
        <v>87</v>
      </c>
      <c r="E161" s="35">
        <v>0</v>
      </c>
      <c r="F161" s="36">
        <v>100000</v>
      </c>
      <c r="G161" s="36">
        <v>100000</v>
      </c>
      <c r="H161" s="36">
        <v>100000</v>
      </c>
      <c r="I161" s="117" t="s">
        <v>115</v>
      </c>
      <c r="J161" s="47" t="s">
        <v>49</v>
      </c>
      <c r="K161" s="61" t="s">
        <v>114</v>
      </c>
    </row>
    <row r="162" spans="1:11" s="2" customFormat="1" ht="18.75" x14ac:dyDescent="0.3">
      <c r="A162" s="21"/>
      <c r="B162" s="41" t="s">
        <v>35</v>
      </c>
      <c r="C162" s="37"/>
      <c r="D162" s="22" t="s">
        <v>88</v>
      </c>
      <c r="E162" s="38"/>
      <c r="F162" s="23"/>
      <c r="G162" s="24"/>
      <c r="H162" s="85"/>
      <c r="I162" s="106" t="s">
        <v>129</v>
      </c>
      <c r="J162" s="41" t="s">
        <v>50</v>
      </c>
      <c r="K162" s="90" t="s">
        <v>116</v>
      </c>
    </row>
    <row r="163" spans="1:11" s="2" customFormat="1" ht="18.75" x14ac:dyDescent="0.3">
      <c r="A163" s="21"/>
      <c r="B163" s="22"/>
      <c r="C163" s="37"/>
      <c r="D163" s="22" t="s">
        <v>23</v>
      </c>
      <c r="E163" s="38"/>
      <c r="F163" s="23"/>
      <c r="G163" s="24"/>
      <c r="H163" s="85"/>
      <c r="I163" s="100" t="s">
        <v>130</v>
      </c>
      <c r="J163" s="41" t="s">
        <v>51</v>
      </c>
      <c r="K163" s="22"/>
    </row>
    <row r="164" spans="1:11" s="2" customFormat="1" ht="18.75" x14ac:dyDescent="0.3">
      <c r="A164" s="28"/>
      <c r="B164" s="29"/>
      <c r="C164" s="30"/>
      <c r="D164" s="29"/>
      <c r="E164" s="58"/>
      <c r="F164" s="31"/>
      <c r="G164" s="32"/>
      <c r="H164" s="86"/>
      <c r="I164" s="101" t="s">
        <v>131</v>
      </c>
      <c r="J164" s="52" t="s">
        <v>52</v>
      </c>
      <c r="K164" s="29"/>
    </row>
    <row r="165" spans="1:11" s="2" customFormat="1" ht="18.75" x14ac:dyDescent="0.3">
      <c r="A165" s="34">
        <v>28</v>
      </c>
      <c r="B165" s="39" t="s">
        <v>211</v>
      </c>
      <c r="C165" s="34" t="s">
        <v>212</v>
      </c>
      <c r="D165" s="34" t="s">
        <v>211</v>
      </c>
      <c r="E165" s="36">
        <v>0</v>
      </c>
      <c r="F165" s="35">
        <v>150000</v>
      </c>
      <c r="G165" s="36">
        <v>150000</v>
      </c>
      <c r="H165" s="35">
        <v>150000</v>
      </c>
      <c r="I165" s="117" t="s">
        <v>115</v>
      </c>
      <c r="J165" s="47" t="s">
        <v>214</v>
      </c>
      <c r="K165" s="61" t="s">
        <v>114</v>
      </c>
    </row>
    <row r="166" spans="1:11" s="2" customFormat="1" ht="18.75" x14ac:dyDescent="0.3">
      <c r="A166" s="22"/>
      <c r="B166" s="37" t="s">
        <v>35</v>
      </c>
      <c r="C166" s="22"/>
      <c r="D166" s="22" t="s">
        <v>213</v>
      </c>
      <c r="E166" s="23"/>
      <c r="F166" s="38"/>
      <c r="G166" s="23"/>
      <c r="H166" s="38"/>
      <c r="I166" s="106" t="s">
        <v>129</v>
      </c>
      <c r="J166" s="41" t="s">
        <v>215</v>
      </c>
      <c r="K166" s="90" t="s">
        <v>116</v>
      </c>
    </row>
    <row r="167" spans="1:11" s="2" customFormat="1" ht="18.75" x14ac:dyDescent="0.3">
      <c r="A167" s="22"/>
      <c r="B167" s="37"/>
      <c r="C167" s="22"/>
      <c r="D167" s="22"/>
      <c r="E167" s="23"/>
      <c r="F167" s="38"/>
      <c r="G167" s="23"/>
      <c r="H167" s="38"/>
      <c r="I167" s="100" t="s">
        <v>130</v>
      </c>
      <c r="J167" s="41"/>
      <c r="K167" s="22"/>
    </row>
    <row r="168" spans="1:11" s="2" customFormat="1" ht="18.75" x14ac:dyDescent="0.3">
      <c r="A168" s="29"/>
      <c r="B168" s="30"/>
      <c r="C168" s="29"/>
      <c r="D168" s="29"/>
      <c r="E168" s="31"/>
      <c r="F168" s="58"/>
      <c r="G168" s="31"/>
      <c r="H168" s="58"/>
      <c r="I168" s="101" t="s">
        <v>131</v>
      </c>
      <c r="J168" s="52"/>
      <c r="K168" s="29"/>
    </row>
    <row r="169" spans="1:11" s="2" customFormat="1" ht="15" customHeight="1" x14ac:dyDescent="0.3">
      <c r="A169" s="37"/>
      <c r="B169" s="37"/>
      <c r="C169" s="37"/>
      <c r="D169" s="37"/>
      <c r="E169" s="38"/>
      <c r="F169" s="38"/>
      <c r="G169" s="38"/>
      <c r="H169" s="38"/>
      <c r="I169" s="104"/>
      <c r="J169" s="37"/>
      <c r="K169" s="37"/>
    </row>
    <row r="170" spans="1:11" s="2" customFormat="1" x14ac:dyDescent="0.35">
      <c r="B170" s="27"/>
      <c r="E170" s="3"/>
      <c r="F170" s="3"/>
      <c r="G170" s="3"/>
      <c r="H170" s="3"/>
      <c r="I170" s="108"/>
      <c r="K170" s="12" t="s">
        <v>109</v>
      </c>
    </row>
    <row r="171" spans="1:11" s="2" customFormat="1" ht="18.75" x14ac:dyDescent="0.3">
      <c r="A171" s="4"/>
      <c r="B171" s="4"/>
      <c r="C171" s="4"/>
      <c r="D171" s="4" t="s">
        <v>4</v>
      </c>
      <c r="E171" s="338" t="s">
        <v>6</v>
      </c>
      <c r="F171" s="339"/>
      <c r="G171" s="339"/>
      <c r="H171" s="340"/>
      <c r="I171" s="95" t="s">
        <v>9</v>
      </c>
      <c r="J171" s="4" t="s">
        <v>25</v>
      </c>
      <c r="K171" s="81" t="s">
        <v>21</v>
      </c>
    </row>
    <row r="172" spans="1:11" s="2" customFormat="1" ht="18.75" x14ac:dyDescent="0.3">
      <c r="A172" s="6" t="s">
        <v>2</v>
      </c>
      <c r="B172" s="6" t="s">
        <v>20</v>
      </c>
      <c r="C172" s="6" t="s">
        <v>3</v>
      </c>
      <c r="D172" s="6" t="s">
        <v>5</v>
      </c>
      <c r="E172" s="5" t="s">
        <v>7</v>
      </c>
      <c r="F172" s="5" t="s">
        <v>11</v>
      </c>
      <c r="G172" s="5" t="s">
        <v>18</v>
      </c>
      <c r="H172" s="5" t="s">
        <v>19</v>
      </c>
      <c r="I172" s="96" t="s">
        <v>10</v>
      </c>
      <c r="J172" s="6" t="s">
        <v>26</v>
      </c>
      <c r="K172" s="82" t="s">
        <v>22</v>
      </c>
    </row>
    <row r="173" spans="1:11" s="2" customFormat="1" ht="18.75" x14ac:dyDescent="0.3">
      <c r="A173" s="6"/>
      <c r="B173" s="6"/>
      <c r="C173" s="8"/>
      <c r="D173" s="8"/>
      <c r="E173" s="9" t="s">
        <v>8</v>
      </c>
      <c r="F173" s="7" t="s">
        <v>8</v>
      </c>
      <c r="G173" s="9" t="s">
        <v>8</v>
      </c>
      <c r="H173" s="7" t="s">
        <v>8</v>
      </c>
      <c r="I173" s="97"/>
      <c r="J173" s="6"/>
      <c r="K173" s="6"/>
    </row>
    <row r="174" spans="1:11" s="2" customFormat="1" ht="18.75" x14ac:dyDescent="0.3">
      <c r="A174" s="34">
        <v>29</v>
      </c>
      <c r="B174" s="39" t="s">
        <v>95</v>
      </c>
      <c r="C174" s="34" t="s">
        <v>33</v>
      </c>
      <c r="D174" s="34" t="s">
        <v>89</v>
      </c>
      <c r="E174" s="36">
        <v>0</v>
      </c>
      <c r="F174" s="35">
        <v>200000</v>
      </c>
      <c r="G174" s="36">
        <v>200000</v>
      </c>
      <c r="H174" s="35">
        <v>200000</v>
      </c>
      <c r="I174" s="117" t="s">
        <v>115</v>
      </c>
      <c r="J174" s="47" t="s">
        <v>79</v>
      </c>
      <c r="K174" s="61" t="s">
        <v>114</v>
      </c>
    </row>
    <row r="175" spans="1:11" s="2" customFormat="1" ht="18.75" x14ac:dyDescent="0.3">
      <c r="A175" s="22"/>
      <c r="B175" s="37" t="s">
        <v>36</v>
      </c>
      <c r="C175" s="22" t="s">
        <v>31</v>
      </c>
      <c r="D175" s="22" t="s">
        <v>90</v>
      </c>
      <c r="E175" s="23"/>
      <c r="F175" s="38"/>
      <c r="G175" s="23"/>
      <c r="H175" s="38"/>
      <c r="I175" s="106" t="s">
        <v>129</v>
      </c>
      <c r="J175" s="41" t="s">
        <v>80</v>
      </c>
      <c r="K175" s="90" t="s">
        <v>116</v>
      </c>
    </row>
    <row r="176" spans="1:11" s="2" customFormat="1" ht="18.75" x14ac:dyDescent="0.3">
      <c r="A176" s="22"/>
      <c r="B176" s="37"/>
      <c r="C176" s="22"/>
      <c r="D176" s="22" t="s">
        <v>34</v>
      </c>
      <c r="E176" s="23"/>
      <c r="F176" s="38"/>
      <c r="G176" s="23"/>
      <c r="H176" s="38"/>
      <c r="I176" s="100" t="s">
        <v>130</v>
      </c>
      <c r="J176" s="41" t="s">
        <v>42</v>
      </c>
      <c r="K176" s="22"/>
    </row>
    <row r="177" spans="1:11" s="2" customFormat="1" ht="18.75" x14ac:dyDescent="0.3">
      <c r="A177" s="29"/>
      <c r="B177" s="30"/>
      <c r="C177" s="29"/>
      <c r="D177" s="29"/>
      <c r="E177" s="31"/>
      <c r="F177" s="58"/>
      <c r="G177" s="31"/>
      <c r="H177" s="58"/>
      <c r="I177" s="101" t="s">
        <v>131</v>
      </c>
      <c r="J177" s="52" t="s">
        <v>43</v>
      </c>
      <c r="K177" s="29"/>
    </row>
    <row r="178" spans="1:11" s="2" customFormat="1" ht="18.75" x14ac:dyDescent="0.3">
      <c r="A178" s="34">
        <v>30</v>
      </c>
      <c r="B178" s="39" t="s">
        <v>95</v>
      </c>
      <c r="C178" s="34" t="s">
        <v>33</v>
      </c>
      <c r="D178" s="34" t="s">
        <v>187</v>
      </c>
      <c r="E178" s="36">
        <v>0</v>
      </c>
      <c r="F178" s="35">
        <v>200000</v>
      </c>
      <c r="G178" s="36">
        <v>200000</v>
      </c>
      <c r="H178" s="35">
        <v>200000</v>
      </c>
      <c r="I178" s="117" t="s">
        <v>115</v>
      </c>
      <c r="J178" s="47" t="s">
        <v>79</v>
      </c>
      <c r="K178" s="61" t="s">
        <v>114</v>
      </c>
    </row>
    <row r="179" spans="1:11" s="2" customFormat="1" ht="18.75" x14ac:dyDescent="0.3">
      <c r="A179" s="22"/>
      <c r="B179" s="37" t="s">
        <v>36</v>
      </c>
      <c r="C179" s="22" t="s">
        <v>31</v>
      </c>
      <c r="D179" s="22" t="s">
        <v>90</v>
      </c>
      <c r="E179" s="23"/>
      <c r="F179" s="38"/>
      <c r="G179" s="23"/>
      <c r="H179" s="38"/>
      <c r="I179" s="106" t="s">
        <v>129</v>
      </c>
      <c r="J179" s="41" t="s">
        <v>80</v>
      </c>
      <c r="K179" s="90" t="s">
        <v>116</v>
      </c>
    </row>
    <row r="180" spans="1:11" s="2" customFormat="1" ht="18.75" x14ac:dyDescent="0.3">
      <c r="A180" s="22"/>
      <c r="B180" s="37"/>
      <c r="C180" s="22"/>
      <c r="D180" s="22" t="s">
        <v>34</v>
      </c>
      <c r="E180" s="23"/>
      <c r="F180" s="38"/>
      <c r="G180" s="23"/>
      <c r="H180" s="38"/>
      <c r="I180" s="100" t="s">
        <v>130</v>
      </c>
      <c r="J180" s="41" t="s">
        <v>42</v>
      </c>
      <c r="K180" s="22"/>
    </row>
    <row r="181" spans="1:11" s="2" customFormat="1" ht="18.75" x14ac:dyDescent="0.3">
      <c r="A181" s="22"/>
      <c r="B181" s="37"/>
      <c r="C181" s="22"/>
      <c r="D181" s="87"/>
      <c r="E181" s="23"/>
      <c r="F181" s="38"/>
      <c r="G181" s="23"/>
      <c r="H181" s="38"/>
      <c r="I181" s="100" t="s">
        <v>131</v>
      </c>
      <c r="J181" s="41" t="s">
        <v>43</v>
      </c>
      <c r="K181" s="22"/>
    </row>
    <row r="182" spans="1:11" s="2" customFormat="1" ht="18.75" x14ac:dyDescent="0.3">
      <c r="A182" s="34">
        <v>31</v>
      </c>
      <c r="B182" s="47" t="s">
        <v>37</v>
      </c>
      <c r="C182" s="34" t="s">
        <v>30</v>
      </c>
      <c r="D182" s="42" t="s">
        <v>165</v>
      </c>
      <c r="E182" s="36">
        <v>0</v>
      </c>
      <c r="F182" s="35">
        <v>125000</v>
      </c>
      <c r="G182" s="36">
        <v>125000</v>
      </c>
      <c r="H182" s="35">
        <v>125000</v>
      </c>
      <c r="I182" s="117" t="s">
        <v>115</v>
      </c>
      <c r="J182" s="47" t="s">
        <v>79</v>
      </c>
      <c r="K182" s="61" t="s">
        <v>114</v>
      </c>
    </row>
    <row r="183" spans="1:11" s="2" customFormat="1" ht="18.75" x14ac:dyDescent="0.3">
      <c r="A183" s="22"/>
      <c r="B183" s="37" t="s">
        <v>36</v>
      </c>
      <c r="C183" s="22" t="s">
        <v>31</v>
      </c>
      <c r="D183" s="2" t="s">
        <v>166</v>
      </c>
      <c r="E183" s="23"/>
      <c r="F183" s="38"/>
      <c r="G183" s="23"/>
      <c r="H183" s="38"/>
      <c r="I183" s="106" t="s">
        <v>129</v>
      </c>
      <c r="J183" s="41" t="s">
        <v>80</v>
      </c>
      <c r="K183" s="90" t="s">
        <v>116</v>
      </c>
    </row>
    <row r="184" spans="1:11" s="2" customFormat="1" ht="18.75" x14ac:dyDescent="0.3">
      <c r="A184" s="22"/>
      <c r="B184" s="37"/>
      <c r="C184" s="22"/>
      <c r="D184" s="41" t="s">
        <v>40</v>
      </c>
      <c r="E184" s="23"/>
      <c r="F184" s="38"/>
      <c r="G184" s="23"/>
      <c r="H184" s="38"/>
      <c r="I184" s="100" t="s">
        <v>130</v>
      </c>
      <c r="J184" s="41" t="s">
        <v>42</v>
      </c>
      <c r="K184" s="41"/>
    </row>
    <row r="185" spans="1:11" s="2" customFormat="1" ht="18.75" x14ac:dyDescent="0.3">
      <c r="A185" s="22"/>
      <c r="B185" s="37"/>
      <c r="C185" s="22"/>
      <c r="D185" s="22" t="s">
        <v>167</v>
      </c>
      <c r="E185" s="23"/>
      <c r="F185" s="38"/>
      <c r="G185" s="23"/>
      <c r="H185" s="38"/>
      <c r="I185" s="100" t="s">
        <v>131</v>
      </c>
      <c r="J185" s="41" t="s">
        <v>43</v>
      </c>
      <c r="K185" s="41"/>
    </row>
    <row r="186" spans="1:11" s="2" customFormat="1" ht="18.75" x14ac:dyDescent="0.3">
      <c r="A186" s="22"/>
      <c r="B186" s="37"/>
      <c r="C186" s="22"/>
      <c r="D186" s="22" t="s">
        <v>157</v>
      </c>
      <c r="E186" s="23"/>
      <c r="F186" s="38"/>
      <c r="G186" s="23"/>
      <c r="H186" s="38"/>
      <c r="I186" s="100"/>
      <c r="J186" s="41"/>
      <c r="K186" s="41"/>
    </row>
    <row r="187" spans="1:11" s="2" customFormat="1" ht="18.75" x14ac:dyDescent="0.3">
      <c r="A187" s="34">
        <v>32</v>
      </c>
      <c r="B187" s="48" t="s">
        <v>37</v>
      </c>
      <c r="C187" s="34" t="s">
        <v>30</v>
      </c>
      <c r="D187" s="34" t="s">
        <v>96</v>
      </c>
      <c r="E187" s="35">
        <v>0</v>
      </c>
      <c r="F187" s="36">
        <v>500000</v>
      </c>
      <c r="G187" s="36">
        <v>500000</v>
      </c>
      <c r="H187" s="36">
        <v>500000</v>
      </c>
      <c r="I187" s="117" t="s">
        <v>115</v>
      </c>
      <c r="J187" s="47" t="s">
        <v>79</v>
      </c>
      <c r="K187" s="61" t="s">
        <v>114</v>
      </c>
    </row>
    <row r="188" spans="1:11" s="2" customFormat="1" ht="18.75" x14ac:dyDescent="0.3">
      <c r="A188" s="22"/>
      <c r="B188" s="37" t="s">
        <v>36</v>
      </c>
      <c r="C188" s="22" t="s">
        <v>31</v>
      </c>
      <c r="D188" s="22" t="s">
        <v>97</v>
      </c>
      <c r="E188" s="38"/>
      <c r="F188" s="23"/>
      <c r="G188" s="38"/>
      <c r="H188" s="85"/>
      <c r="I188" s="106" t="s">
        <v>129</v>
      </c>
      <c r="J188" s="41" t="s">
        <v>80</v>
      </c>
      <c r="K188" s="90" t="s">
        <v>116</v>
      </c>
    </row>
    <row r="189" spans="1:11" s="2" customFormat="1" ht="18.75" x14ac:dyDescent="0.3">
      <c r="A189" s="22"/>
      <c r="B189" s="37"/>
      <c r="C189" s="22"/>
      <c r="D189" s="41" t="s">
        <v>40</v>
      </c>
      <c r="E189" s="38"/>
      <c r="F189" s="23"/>
      <c r="G189" s="38"/>
      <c r="H189" s="85"/>
      <c r="I189" s="100" t="s">
        <v>130</v>
      </c>
      <c r="J189" s="41" t="s">
        <v>42</v>
      </c>
      <c r="K189" s="45"/>
    </row>
    <row r="190" spans="1:11" s="2" customFormat="1" ht="18.75" x14ac:dyDescent="0.3">
      <c r="A190" s="22"/>
      <c r="B190" s="37"/>
      <c r="C190" s="22"/>
      <c r="D190" s="22" t="s">
        <v>98</v>
      </c>
      <c r="E190" s="38"/>
      <c r="F190" s="23"/>
      <c r="G190" s="38"/>
      <c r="H190" s="85"/>
      <c r="I190" s="100" t="s">
        <v>131</v>
      </c>
      <c r="J190" s="41" t="s">
        <v>43</v>
      </c>
      <c r="K190" s="45"/>
    </row>
    <row r="191" spans="1:11" s="2" customFormat="1" ht="18.75" x14ac:dyDescent="0.3">
      <c r="A191" s="29"/>
      <c r="B191" s="30"/>
      <c r="C191" s="29"/>
      <c r="D191" s="29" t="s">
        <v>157</v>
      </c>
      <c r="E191" s="58"/>
      <c r="F191" s="31"/>
      <c r="G191" s="58"/>
      <c r="H191" s="86"/>
      <c r="I191" s="101"/>
      <c r="J191" s="52"/>
      <c r="K191" s="62"/>
    </row>
    <row r="192" spans="1:11" s="2" customFormat="1" ht="18.75" x14ac:dyDescent="0.3">
      <c r="A192" s="13">
        <v>33</v>
      </c>
      <c r="B192" s="47" t="s">
        <v>37</v>
      </c>
      <c r="C192" s="60" t="s">
        <v>30</v>
      </c>
      <c r="D192" s="34" t="s">
        <v>99</v>
      </c>
      <c r="E192" s="36">
        <v>0</v>
      </c>
      <c r="F192" s="35">
        <v>130000</v>
      </c>
      <c r="G192" s="36">
        <v>130000</v>
      </c>
      <c r="H192" s="35">
        <v>130000</v>
      </c>
      <c r="I192" s="117" t="s">
        <v>115</v>
      </c>
      <c r="J192" s="48" t="s">
        <v>79</v>
      </c>
      <c r="K192" s="47" t="s">
        <v>114</v>
      </c>
    </row>
    <row r="193" spans="1:11" s="2" customFormat="1" ht="18.75" x14ac:dyDescent="0.3">
      <c r="A193" s="21"/>
      <c r="B193" s="22" t="s">
        <v>36</v>
      </c>
      <c r="C193" s="26" t="s">
        <v>31</v>
      </c>
      <c r="D193" s="22" t="s">
        <v>174</v>
      </c>
      <c r="E193" s="23"/>
      <c r="F193" s="38"/>
      <c r="G193" s="23"/>
      <c r="H193" s="38"/>
      <c r="I193" s="106" t="s">
        <v>129</v>
      </c>
      <c r="J193" s="42" t="s">
        <v>80</v>
      </c>
      <c r="K193" s="114" t="s">
        <v>116</v>
      </c>
    </row>
    <row r="194" spans="1:11" s="2" customFormat="1" ht="18.75" x14ac:dyDescent="0.3">
      <c r="A194" s="21"/>
      <c r="B194" s="22"/>
      <c r="C194" s="26"/>
      <c r="D194" s="41" t="s">
        <v>40</v>
      </c>
      <c r="E194" s="23"/>
      <c r="F194" s="38"/>
      <c r="G194" s="23"/>
      <c r="H194" s="38"/>
      <c r="I194" s="100" t="s">
        <v>130</v>
      </c>
      <c r="J194" s="42" t="s">
        <v>42</v>
      </c>
      <c r="K194" s="41"/>
    </row>
    <row r="195" spans="1:11" s="2" customFormat="1" ht="18.75" x14ac:dyDescent="0.3">
      <c r="A195" s="21"/>
      <c r="B195" s="22"/>
      <c r="C195" s="26"/>
      <c r="D195" s="22" t="s">
        <v>100</v>
      </c>
      <c r="E195" s="23"/>
      <c r="F195" s="38"/>
      <c r="G195" s="23"/>
      <c r="H195" s="38"/>
      <c r="I195" s="100" t="s">
        <v>131</v>
      </c>
      <c r="J195" s="42" t="s">
        <v>43</v>
      </c>
      <c r="K195" s="41"/>
    </row>
    <row r="196" spans="1:11" s="2" customFormat="1" ht="18.75" x14ac:dyDescent="0.3">
      <c r="A196" s="28"/>
      <c r="B196" s="29"/>
      <c r="C196" s="33"/>
      <c r="D196" s="29" t="s">
        <v>157</v>
      </c>
      <c r="E196" s="31"/>
      <c r="F196" s="58"/>
      <c r="G196" s="31"/>
      <c r="H196" s="58"/>
      <c r="I196" s="102"/>
      <c r="J196" s="30"/>
      <c r="K196" s="29"/>
    </row>
    <row r="197" spans="1:11" s="2" customFormat="1" ht="18.75" x14ac:dyDescent="0.3">
      <c r="A197" s="37"/>
      <c r="B197" s="37"/>
      <c r="C197" s="37"/>
      <c r="D197" s="37"/>
      <c r="E197" s="38"/>
      <c r="F197" s="38"/>
      <c r="G197" s="38"/>
      <c r="H197" s="38"/>
      <c r="I197" s="104"/>
      <c r="J197" s="37"/>
      <c r="K197" s="37"/>
    </row>
    <row r="198" spans="1:11" s="2" customFormat="1" x14ac:dyDescent="0.35">
      <c r="B198" s="27"/>
      <c r="E198" s="3"/>
      <c r="F198" s="3"/>
      <c r="G198" s="3"/>
      <c r="H198" s="3"/>
      <c r="I198" s="108"/>
      <c r="K198" s="12" t="s">
        <v>109</v>
      </c>
    </row>
    <row r="199" spans="1:11" s="2" customFormat="1" ht="18.75" x14ac:dyDescent="0.3">
      <c r="A199" s="4"/>
      <c r="B199" s="4"/>
      <c r="C199" s="4"/>
      <c r="D199" s="4" t="s">
        <v>4</v>
      </c>
      <c r="E199" s="338" t="s">
        <v>6</v>
      </c>
      <c r="F199" s="339"/>
      <c r="G199" s="339"/>
      <c r="H199" s="340"/>
      <c r="I199" s="95" t="s">
        <v>9</v>
      </c>
      <c r="J199" s="4" t="s">
        <v>25</v>
      </c>
      <c r="K199" s="81" t="s">
        <v>21</v>
      </c>
    </row>
    <row r="200" spans="1:11" s="2" customFormat="1" ht="18.75" x14ac:dyDescent="0.3">
      <c r="A200" s="6" t="s">
        <v>2</v>
      </c>
      <c r="B200" s="6" t="s">
        <v>20</v>
      </c>
      <c r="C200" s="6" t="s">
        <v>3</v>
      </c>
      <c r="D200" s="6" t="s">
        <v>5</v>
      </c>
      <c r="E200" s="5" t="s">
        <v>7</v>
      </c>
      <c r="F200" s="5" t="s">
        <v>11</v>
      </c>
      <c r="G200" s="5" t="s">
        <v>18</v>
      </c>
      <c r="H200" s="5" t="s">
        <v>19</v>
      </c>
      <c r="I200" s="96" t="s">
        <v>10</v>
      </c>
      <c r="J200" s="6" t="s">
        <v>26</v>
      </c>
      <c r="K200" s="82" t="s">
        <v>22</v>
      </c>
    </row>
    <row r="201" spans="1:11" s="2" customFormat="1" ht="18.75" x14ac:dyDescent="0.3">
      <c r="A201" s="6"/>
      <c r="B201" s="6"/>
      <c r="C201" s="8"/>
      <c r="D201" s="8"/>
      <c r="E201" s="9" t="s">
        <v>8</v>
      </c>
      <c r="F201" s="7" t="s">
        <v>8</v>
      </c>
      <c r="G201" s="9" t="s">
        <v>8</v>
      </c>
      <c r="H201" s="7" t="s">
        <v>8</v>
      </c>
      <c r="I201" s="97"/>
      <c r="J201" s="6"/>
      <c r="K201" s="6"/>
    </row>
    <row r="202" spans="1:11" s="2" customFormat="1" ht="18.75" x14ac:dyDescent="0.3">
      <c r="A202" s="13">
        <v>34</v>
      </c>
      <c r="B202" s="47" t="s">
        <v>37</v>
      </c>
      <c r="C202" s="60" t="s">
        <v>30</v>
      </c>
      <c r="D202" s="121" t="s">
        <v>207</v>
      </c>
      <c r="E202" s="36">
        <v>0</v>
      </c>
      <c r="F202" s="35">
        <v>250000</v>
      </c>
      <c r="G202" s="36">
        <v>250000</v>
      </c>
      <c r="H202" s="35">
        <v>250000</v>
      </c>
      <c r="I202" s="117" t="s">
        <v>115</v>
      </c>
      <c r="J202" s="48" t="s">
        <v>79</v>
      </c>
      <c r="K202" s="47" t="s">
        <v>114</v>
      </c>
    </row>
    <row r="203" spans="1:11" s="2" customFormat="1" ht="18.75" x14ac:dyDescent="0.3">
      <c r="A203" s="21"/>
      <c r="B203" s="22" t="s">
        <v>36</v>
      </c>
      <c r="C203" s="26" t="s">
        <v>31</v>
      </c>
      <c r="D203" s="41" t="s">
        <v>40</v>
      </c>
      <c r="E203" s="23"/>
      <c r="F203" s="38"/>
      <c r="G203" s="23"/>
      <c r="H203" s="38"/>
      <c r="I203" s="106" t="s">
        <v>129</v>
      </c>
      <c r="J203" s="42" t="s">
        <v>80</v>
      </c>
      <c r="K203" s="114" t="s">
        <v>116</v>
      </c>
    </row>
    <row r="204" spans="1:11" s="2" customFormat="1" ht="18.75" x14ac:dyDescent="0.3">
      <c r="A204" s="21"/>
      <c r="B204" s="22"/>
      <c r="C204" s="26"/>
      <c r="D204" s="22" t="s">
        <v>101</v>
      </c>
      <c r="E204" s="23"/>
      <c r="F204" s="38"/>
      <c r="G204" s="23"/>
      <c r="H204" s="38"/>
      <c r="I204" s="100" t="s">
        <v>130</v>
      </c>
      <c r="J204" s="42" t="s">
        <v>42</v>
      </c>
      <c r="K204" s="41"/>
    </row>
    <row r="205" spans="1:11" s="2" customFormat="1" ht="18.75" x14ac:dyDescent="0.3">
      <c r="A205" s="28"/>
      <c r="B205" s="29"/>
      <c r="C205" s="33"/>
      <c r="D205" s="29" t="s">
        <v>157</v>
      </c>
      <c r="E205" s="31"/>
      <c r="F205" s="58"/>
      <c r="G205" s="31"/>
      <c r="H205" s="58"/>
      <c r="I205" s="101" t="s">
        <v>131</v>
      </c>
      <c r="J205" s="55" t="s">
        <v>43</v>
      </c>
      <c r="K205" s="52"/>
    </row>
    <row r="206" spans="1:11" s="2" customFormat="1" ht="18.75" x14ac:dyDescent="0.3">
      <c r="A206" s="13">
        <v>35</v>
      </c>
      <c r="B206" s="47" t="s">
        <v>37</v>
      </c>
      <c r="C206" s="60" t="s">
        <v>30</v>
      </c>
      <c r="D206" s="34" t="s">
        <v>105</v>
      </c>
      <c r="E206" s="36">
        <v>0</v>
      </c>
      <c r="F206" s="35">
        <v>250000</v>
      </c>
      <c r="G206" s="36">
        <v>250000</v>
      </c>
      <c r="H206" s="35">
        <v>250000</v>
      </c>
      <c r="I206" s="117" t="s">
        <v>115</v>
      </c>
      <c r="J206" s="48" t="s">
        <v>79</v>
      </c>
      <c r="K206" s="47" t="s">
        <v>114</v>
      </c>
    </row>
    <row r="207" spans="1:11" s="2" customFormat="1" ht="18.75" x14ac:dyDescent="0.3">
      <c r="A207" s="21"/>
      <c r="B207" s="22" t="s">
        <v>36</v>
      </c>
      <c r="C207" s="26" t="s">
        <v>31</v>
      </c>
      <c r="D207" s="22" t="s">
        <v>106</v>
      </c>
      <c r="E207" s="23"/>
      <c r="F207" s="38"/>
      <c r="G207" s="23"/>
      <c r="H207" s="38"/>
      <c r="I207" s="106" t="s">
        <v>129</v>
      </c>
      <c r="J207" s="42" t="s">
        <v>80</v>
      </c>
      <c r="K207" s="114" t="s">
        <v>116</v>
      </c>
    </row>
    <row r="208" spans="1:11" s="2" customFormat="1" ht="18.75" x14ac:dyDescent="0.3">
      <c r="A208" s="21"/>
      <c r="B208" s="22"/>
      <c r="C208" s="26"/>
      <c r="D208" s="41" t="s">
        <v>40</v>
      </c>
      <c r="E208" s="23"/>
      <c r="F208" s="38"/>
      <c r="G208" s="23"/>
      <c r="H208" s="38"/>
      <c r="I208" s="100" t="s">
        <v>130</v>
      </c>
      <c r="J208" s="42" t="s">
        <v>42</v>
      </c>
      <c r="K208" s="41"/>
    </row>
    <row r="209" spans="1:11" s="2" customFormat="1" ht="18.75" x14ac:dyDescent="0.3">
      <c r="A209" s="21"/>
      <c r="B209" s="22"/>
      <c r="C209" s="26"/>
      <c r="D209" s="22" t="s">
        <v>101</v>
      </c>
      <c r="E209" s="23"/>
      <c r="F209" s="38"/>
      <c r="G209" s="23"/>
      <c r="H209" s="38"/>
      <c r="I209" s="100" t="s">
        <v>131</v>
      </c>
      <c r="J209" s="42" t="s">
        <v>43</v>
      </c>
      <c r="K209" s="41"/>
    </row>
    <row r="210" spans="1:11" s="2" customFormat="1" ht="18.75" x14ac:dyDescent="0.3">
      <c r="A210" s="21"/>
      <c r="B210" s="22"/>
      <c r="C210" s="26"/>
      <c r="D210" s="22" t="s">
        <v>157</v>
      </c>
      <c r="E210" s="23"/>
      <c r="F210" s="38"/>
      <c r="G210" s="23"/>
      <c r="H210" s="38"/>
      <c r="I210" s="106"/>
      <c r="J210" s="37"/>
      <c r="K210" s="22"/>
    </row>
    <row r="211" spans="1:11" s="2" customFormat="1" ht="18.75" x14ac:dyDescent="0.3">
      <c r="A211" s="13">
        <v>36</v>
      </c>
      <c r="B211" s="47" t="s">
        <v>37</v>
      </c>
      <c r="C211" s="60" t="s">
        <v>30</v>
      </c>
      <c r="D211" s="34" t="s">
        <v>216</v>
      </c>
      <c r="E211" s="36">
        <v>0</v>
      </c>
      <c r="F211" s="35">
        <v>190000</v>
      </c>
      <c r="G211" s="36">
        <v>190000</v>
      </c>
      <c r="H211" s="35">
        <v>190000</v>
      </c>
      <c r="I211" s="117" t="s">
        <v>115</v>
      </c>
      <c r="J211" s="48" t="s">
        <v>79</v>
      </c>
      <c r="K211" s="47" t="s">
        <v>114</v>
      </c>
    </row>
    <row r="212" spans="1:11" s="2" customFormat="1" ht="18.75" x14ac:dyDescent="0.3">
      <c r="A212" s="21"/>
      <c r="B212" s="22" t="s">
        <v>36</v>
      </c>
      <c r="C212" s="26" t="s">
        <v>31</v>
      </c>
      <c r="D212" s="41" t="s">
        <v>40</v>
      </c>
      <c r="E212" s="23"/>
      <c r="F212" s="38"/>
      <c r="G212" s="23"/>
      <c r="H212" s="38"/>
      <c r="I212" s="106" t="s">
        <v>129</v>
      </c>
      <c r="J212" s="42" t="s">
        <v>80</v>
      </c>
      <c r="K212" s="114" t="s">
        <v>116</v>
      </c>
    </row>
    <row r="213" spans="1:11" s="2" customFormat="1" ht="18.75" x14ac:dyDescent="0.3">
      <c r="A213" s="21"/>
      <c r="B213" s="22"/>
      <c r="C213" s="26"/>
      <c r="D213" s="22" t="s">
        <v>217</v>
      </c>
      <c r="E213" s="23"/>
      <c r="F213" s="38"/>
      <c r="G213" s="23"/>
      <c r="H213" s="38"/>
      <c r="I213" s="100" t="s">
        <v>130</v>
      </c>
      <c r="J213" s="42" t="s">
        <v>42</v>
      </c>
      <c r="K213" s="41"/>
    </row>
    <row r="214" spans="1:11" s="2" customFormat="1" ht="18.75" x14ac:dyDescent="0.3">
      <c r="A214" s="21"/>
      <c r="B214" s="22"/>
      <c r="C214" s="26"/>
      <c r="D214" s="22" t="s">
        <v>157</v>
      </c>
      <c r="E214" s="23"/>
      <c r="F214" s="38"/>
      <c r="G214" s="23"/>
      <c r="H214" s="38"/>
      <c r="I214" s="100" t="s">
        <v>131</v>
      </c>
      <c r="J214" s="42" t="s">
        <v>43</v>
      </c>
      <c r="K214" s="41"/>
    </row>
    <row r="215" spans="1:11" s="2" customFormat="1" ht="18.75" x14ac:dyDescent="0.3">
      <c r="A215" s="13">
        <v>37</v>
      </c>
      <c r="B215" s="47" t="s">
        <v>37</v>
      </c>
      <c r="C215" s="60" t="s">
        <v>30</v>
      </c>
      <c r="D215" s="34" t="s">
        <v>219</v>
      </c>
      <c r="E215" s="36">
        <v>0</v>
      </c>
      <c r="F215" s="35">
        <v>580000</v>
      </c>
      <c r="G215" s="36">
        <v>580000</v>
      </c>
      <c r="H215" s="35">
        <v>580000</v>
      </c>
      <c r="I215" s="117" t="s">
        <v>115</v>
      </c>
      <c r="J215" s="48" t="s">
        <v>79</v>
      </c>
      <c r="K215" s="47" t="s">
        <v>114</v>
      </c>
    </row>
    <row r="216" spans="1:11" s="2" customFormat="1" ht="18.75" x14ac:dyDescent="0.3">
      <c r="A216" s="21"/>
      <c r="B216" s="22" t="s">
        <v>36</v>
      </c>
      <c r="C216" s="26" t="s">
        <v>31</v>
      </c>
      <c r="D216" s="22" t="s">
        <v>218</v>
      </c>
      <c r="E216" s="23"/>
      <c r="F216" s="38"/>
      <c r="G216" s="23"/>
      <c r="H216" s="38"/>
      <c r="I216" s="106" t="s">
        <v>129</v>
      </c>
      <c r="J216" s="42" t="s">
        <v>80</v>
      </c>
      <c r="K216" s="114" t="s">
        <v>116</v>
      </c>
    </row>
    <row r="217" spans="1:11" s="2" customFormat="1" ht="18.75" x14ac:dyDescent="0.3">
      <c r="A217" s="21"/>
      <c r="B217" s="22"/>
      <c r="C217" s="26"/>
      <c r="D217" s="41" t="s">
        <v>40</v>
      </c>
      <c r="E217" s="23"/>
      <c r="F217" s="38"/>
      <c r="G217" s="23"/>
      <c r="H217" s="38"/>
      <c r="I217" s="100" t="s">
        <v>130</v>
      </c>
      <c r="J217" s="42" t="s">
        <v>42</v>
      </c>
      <c r="K217" s="41"/>
    </row>
    <row r="218" spans="1:11" s="2" customFormat="1" ht="18.75" x14ac:dyDescent="0.3">
      <c r="A218" s="21"/>
      <c r="B218" s="22"/>
      <c r="C218" s="26"/>
      <c r="D218" s="22" t="s">
        <v>220</v>
      </c>
      <c r="E218" s="23"/>
      <c r="F218" s="38"/>
      <c r="G218" s="23"/>
      <c r="H218" s="38"/>
      <c r="I218" s="100" t="s">
        <v>131</v>
      </c>
      <c r="J218" s="42" t="s">
        <v>43</v>
      </c>
      <c r="K218" s="41"/>
    </row>
    <row r="219" spans="1:11" s="2" customFormat="1" ht="18.75" x14ac:dyDescent="0.3">
      <c r="A219" s="21"/>
      <c r="B219" s="22"/>
      <c r="C219" s="26"/>
      <c r="D219" s="22" t="s">
        <v>157</v>
      </c>
      <c r="E219" s="23"/>
      <c r="F219" s="38"/>
      <c r="G219" s="31"/>
      <c r="H219" s="38"/>
      <c r="I219" s="106"/>
      <c r="J219" s="37"/>
      <c r="K219" s="22"/>
    </row>
    <row r="220" spans="1:11" s="69" customFormat="1" ht="18.75" x14ac:dyDescent="0.3">
      <c r="A220" s="63">
        <v>38</v>
      </c>
      <c r="B220" s="64" t="s">
        <v>102</v>
      </c>
      <c r="C220" s="65" t="s">
        <v>85</v>
      </c>
      <c r="D220" s="64" t="s">
        <v>103</v>
      </c>
      <c r="E220" s="67">
        <v>50000</v>
      </c>
      <c r="F220" s="66">
        <v>0</v>
      </c>
      <c r="G220" s="67">
        <v>0</v>
      </c>
      <c r="H220" s="66">
        <v>0</v>
      </c>
      <c r="I220" s="117" t="s">
        <v>115</v>
      </c>
      <c r="J220" s="88" t="s">
        <v>49</v>
      </c>
      <c r="K220" s="47" t="s">
        <v>114</v>
      </c>
    </row>
    <row r="221" spans="1:11" s="69" customFormat="1" ht="18.75" x14ac:dyDescent="0.3">
      <c r="A221" s="70"/>
      <c r="B221" s="22" t="s">
        <v>36</v>
      </c>
      <c r="C221" s="72"/>
      <c r="D221" s="71" t="s">
        <v>104</v>
      </c>
      <c r="E221" s="74"/>
      <c r="F221" s="73"/>
      <c r="G221" s="74"/>
      <c r="H221" s="73"/>
      <c r="I221" s="106" t="s">
        <v>129</v>
      </c>
      <c r="J221" s="89" t="s">
        <v>50</v>
      </c>
      <c r="K221" s="114" t="s">
        <v>116</v>
      </c>
    </row>
    <row r="222" spans="1:11" s="69" customFormat="1" ht="18.75" x14ac:dyDescent="0.3">
      <c r="A222" s="70"/>
      <c r="B222" s="71"/>
      <c r="C222" s="72"/>
      <c r="D222" s="71" t="s">
        <v>108</v>
      </c>
      <c r="E222" s="74"/>
      <c r="F222" s="73"/>
      <c r="G222" s="74"/>
      <c r="H222" s="73"/>
      <c r="I222" s="100" t="s">
        <v>130</v>
      </c>
      <c r="J222" s="89" t="s">
        <v>51</v>
      </c>
      <c r="K222" s="71"/>
    </row>
    <row r="223" spans="1:11" s="69" customFormat="1" ht="18.75" x14ac:dyDescent="0.3">
      <c r="A223" s="76"/>
      <c r="B223" s="77"/>
      <c r="C223" s="78"/>
      <c r="D223" s="77" t="s">
        <v>84</v>
      </c>
      <c r="E223" s="80"/>
      <c r="F223" s="79"/>
      <c r="G223" s="80"/>
      <c r="H223" s="79"/>
      <c r="I223" s="101" t="s">
        <v>131</v>
      </c>
      <c r="J223" s="124" t="s">
        <v>52</v>
      </c>
      <c r="K223" s="77"/>
    </row>
    <row r="224" spans="1:11" s="69" customFormat="1" ht="18.75" x14ac:dyDescent="0.3">
      <c r="A224" s="72"/>
      <c r="B224" s="72"/>
      <c r="C224" s="72"/>
      <c r="D224" s="72"/>
      <c r="E224" s="73"/>
      <c r="F224" s="73"/>
      <c r="G224" s="73"/>
      <c r="H224" s="73"/>
      <c r="I224" s="116"/>
      <c r="J224" s="72"/>
      <c r="K224" s="72"/>
    </row>
    <row r="225" spans="1:13" s="69" customFormat="1" ht="18.75" x14ac:dyDescent="0.3">
      <c r="A225" s="72"/>
      <c r="B225" s="72"/>
      <c r="C225" s="72"/>
      <c r="D225" s="72"/>
      <c r="E225" s="73"/>
      <c r="F225" s="73"/>
      <c r="G225" s="73"/>
      <c r="H225" s="73"/>
      <c r="I225" s="116"/>
      <c r="J225" s="72"/>
      <c r="K225" s="72"/>
    </row>
    <row r="226" spans="1:13" s="2" customFormat="1" x14ac:dyDescent="0.35">
      <c r="B226" s="27"/>
      <c r="E226" s="3"/>
      <c r="F226" s="3"/>
      <c r="G226" s="3"/>
      <c r="H226" s="3"/>
      <c r="I226" s="108"/>
      <c r="K226" s="12" t="s">
        <v>109</v>
      </c>
    </row>
    <row r="227" spans="1:13" s="2" customFormat="1" ht="18.75" x14ac:dyDescent="0.3">
      <c r="A227" s="4"/>
      <c r="B227" s="4"/>
      <c r="C227" s="4"/>
      <c r="D227" s="4" t="s">
        <v>4</v>
      </c>
      <c r="E227" s="338" t="s">
        <v>6</v>
      </c>
      <c r="F227" s="339"/>
      <c r="G227" s="339"/>
      <c r="H227" s="340"/>
      <c r="I227" s="95" t="s">
        <v>9</v>
      </c>
      <c r="J227" s="4" t="s">
        <v>25</v>
      </c>
      <c r="K227" s="81" t="s">
        <v>21</v>
      </c>
    </row>
    <row r="228" spans="1:13" s="2" customFormat="1" ht="18.75" x14ac:dyDescent="0.3">
      <c r="A228" s="6" t="s">
        <v>2</v>
      </c>
      <c r="B228" s="6" t="s">
        <v>20</v>
      </c>
      <c r="C228" s="6" t="s">
        <v>3</v>
      </c>
      <c r="D228" s="6" t="s">
        <v>5</v>
      </c>
      <c r="E228" s="5" t="s">
        <v>7</v>
      </c>
      <c r="F228" s="5" t="s">
        <v>11</v>
      </c>
      <c r="G228" s="5" t="s">
        <v>18</v>
      </c>
      <c r="H228" s="5" t="s">
        <v>19</v>
      </c>
      <c r="I228" s="96" t="s">
        <v>10</v>
      </c>
      <c r="J228" s="6" t="s">
        <v>26</v>
      </c>
      <c r="K228" s="82" t="s">
        <v>22</v>
      </c>
    </row>
    <row r="229" spans="1:13" s="2" customFormat="1" ht="18.75" x14ac:dyDescent="0.3">
      <c r="A229" s="6"/>
      <c r="B229" s="6"/>
      <c r="C229" s="8"/>
      <c r="D229" s="8"/>
      <c r="E229" s="9" t="s">
        <v>8</v>
      </c>
      <c r="F229" s="7" t="s">
        <v>8</v>
      </c>
      <c r="G229" s="9" t="s">
        <v>8</v>
      </c>
      <c r="H229" s="7" t="s">
        <v>8</v>
      </c>
      <c r="I229" s="97"/>
      <c r="J229" s="6"/>
      <c r="K229" s="6"/>
      <c r="M229" s="72"/>
    </row>
    <row r="230" spans="1:13" s="2" customFormat="1" ht="18.75" x14ac:dyDescent="0.3">
      <c r="A230" s="13">
        <v>39</v>
      </c>
      <c r="B230" s="34" t="s">
        <v>171</v>
      </c>
      <c r="C230" s="34" t="s">
        <v>176</v>
      </c>
      <c r="D230" s="34" t="s">
        <v>179</v>
      </c>
      <c r="E230" s="36">
        <v>50000</v>
      </c>
      <c r="F230" s="35">
        <v>0</v>
      </c>
      <c r="G230" s="36">
        <v>0</v>
      </c>
      <c r="H230" s="35">
        <v>0</v>
      </c>
      <c r="I230" s="117" t="s">
        <v>115</v>
      </c>
      <c r="J230" s="48" t="s">
        <v>222</v>
      </c>
      <c r="K230" s="47" t="s">
        <v>114</v>
      </c>
    </row>
    <row r="231" spans="1:13" s="2" customFormat="1" ht="18.75" x14ac:dyDescent="0.3">
      <c r="A231" s="21"/>
      <c r="B231" s="22" t="s">
        <v>172</v>
      </c>
      <c r="C231" s="22" t="s">
        <v>172</v>
      </c>
      <c r="D231" s="22" t="s">
        <v>182</v>
      </c>
      <c r="E231" s="23"/>
      <c r="F231" s="38"/>
      <c r="G231" s="23"/>
      <c r="H231" s="38"/>
      <c r="I231" s="106" t="s">
        <v>129</v>
      </c>
      <c r="J231" s="42" t="s">
        <v>224</v>
      </c>
      <c r="K231" s="114" t="s">
        <v>116</v>
      </c>
    </row>
    <row r="232" spans="1:13" s="2" customFormat="1" ht="18.75" x14ac:dyDescent="0.3">
      <c r="A232" s="21"/>
      <c r="B232" s="22"/>
      <c r="C232" s="26"/>
      <c r="D232" s="41" t="s">
        <v>180</v>
      </c>
      <c r="E232" s="23"/>
      <c r="F232" s="38"/>
      <c r="G232" s="23"/>
      <c r="H232" s="38"/>
      <c r="I232" s="100" t="s">
        <v>130</v>
      </c>
      <c r="J232" s="42" t="s">
        <v>223</v>
      </c>
      <c r="K232" s="41"/>
    </row>
    <row r="233" spans="1:13" s="2" customFormat="1" ht="18.75" x14ac:dyDescent="0.3">
      <c r="A233" s="21"/>
      <c r="B233" s="22"/>
      <c r="C233" s="26"/>
      <c r="D233" s="22" t="s">
        <v>183</v>
      </c>
      <c r="E233" s="23"/>
      <c r="F233" s="38"/>
      <c r="G233" s="23"/>
      <c r="H233" s="38"/>
      <c r="I233" s="100" t="s">
        <v>131</v>
      </c>
      <c r="J233" s="42" t="s">
        <v>225</v>
      </c>
      <c r="K233" s="41"/>
    </row>
    <row r="234" spans="1:13" s="2" customFormat="1" ht="18.75" x14ac:dyDescent="0.3">
      <c r="A234" s="21"/>
      <c r="B234" s="22"/>
      <c r="C234" s="26"/>
      <c r="D234" s="41" t="s">
        <v>181</v>
      </c>
      <c r="E234" s="23"/>
      <c r="F234" s="38"/>
      <c r="G234" s="23"/>
      <c r="H234" s="38"/>
      <c r="I234" s="106"/>
      <c r="J234" s="37"/>
      <c r="K234" s="22"/>
    </row>
    <row r="235" spans="1:13" s="2" customFormat="1" ht="18.75" x14ac:dyDescent="0.3">
      <c r="A235" s="13">
        <v>40</v>
      </c>
      <c r="B235" s="34" t="s">
        <v>168</v>
      </c>
      <c r="C235" s="34" t="s">
        <v>175</v>
      </c>
      <c r="D235" s="34" t="s">
        <v>177</v>
      </c>
      <c r="E235" s="36">
        <v>250000</v>
      </c>
      <c r="F235" s="35">
        <v>0</v>
      </c>
      <c r="G235" s="36">
        <v>0</v>
      </c>
      <c r="H235" s="35">
        <v>0</v>
      </c>
      <c r="I235" s="117" t="s">
        <v>115</v>
      </c>
      <c r="J235" s="48" t="s">
        <v>170</v>
      </c>
      <c r="K235" s="47" t="s">
        <v>114</v>
      </c>
    </row>
    <row r="236" spans="1:13" s="2" customFormat="1" ht="18.75" x14ac:dyDescent="0.3">
      <c r="A236" s="21"/>
      <c r="B236" s="22" t="s">
        <v>169</v>
      </c>
      <c r="C236" s="22" t="s">
        <v>169</v>
      </c>
      <c r="D236" s="22" t="s">
        <v>178</v>
      </c>
      <c r="E236" s="23"/>
      <c r="F236" s="38"/>
      <c r="G236" s="23"/>
      <c r="H236" s="38"/>
      <c r="I236" s="106" t="s">
        <v>129</v>
      </c>
      <c r="J236" s="42" t="s">
        <v>226</v>
      </c>
      <c r="K236" s="114" t="s">
        <v>116</v>
      </c>
    </row>
    <row r="237" spans="1:13" s="2" customFormat="1" ht="18.75" x14ac:dyDescent="0.3">
      <c r="A237" s="21"/>
      <c r="B237" s="22" t="s">
        <v>170</v>
      </c>
      <c r="C237" s="22" t="s">
        <v>170</v>
      </c>
      <c r="D237" s="41"/>
      <c r="E237" s="23"/>
      <c r="F237" s="38"/>
      <c r="G237" s="23"/>
      <c r="H237" s="38"/>
      <c r="I237" s="100" t="s">
        <v>130</v>
      </c>
      <c r="J237" s="42" t="s">
        <v>227</v>
      </c>
      <c r="K237" s="41"/>
    </row>
    <row r="238" spans="1:13" s="2" customFormat="1" ht="18.75" x14ac:dyDescent="0.3">
      <c r="A238" s="21"/>
      <c r="B238" s="22"/>
      <c r="C238" s="29"/>
      <c r="D238" s="22"/>
      <c r="E238" s="23"/>
      <c r="F238" s="38"/>
      <c r="G238" s="23"/>
      <c r="H238" s="38"/>
      <c r="I238" s="100" t="s">
        <v>131</v>
      </c>
      <c r="J238" s="42" t="s">
        <v>228</v>
      </c>
      <c r="K238" s="41"/>
    </row>
    <row r="239" spans="1:13" s="69" customFormat="1" ht="18.75" x14ac:dyDescent="0.3">
      <c r="A239" s="63">
        <v>41</v>
      </c>
      <c r="B239" s="64" t="s">
        <v>117</v>
      </c>
      <c r="C239" s="2" t="s">
        <v>132</v>
      </c>
      <c r="D239" s="34" t="s">
        <v>120</v>
      </c>
      <c r="E239" s="67">
        <v>300000</v>
      </c>
      <c r="F239" s="67">
        <v>300000</v>
      </c>
      <c r="G239" s="67">
        <v>300000</v>
      </c>
      <c r="H239" s="67">
        <v>300000</v>
      </c>
      <c r="I239" s="117" t="s">
        <v>115</v>
      </c>
      <c r="J239" s="68" t="s">
        <v>135</v>
      </c>
      <c r="K239" s="47" t="s">
        <v>114</v>
      </c>
    </row>
    <row r="240" spans="1:13" s="69" customFormat="1" ht="18.75" x14ac:dyDescent="0.3">
      <c r="A240" s="70"/>
      <c r="B240" s="22" t="s">
        <v>118</v>
      </c>
      <c r="C240" s="72" t="s">
        <v>133</v>
      </c>
      <c r="D240" s="71" t="s">
        <v>121</v>
      </c>
      <c r="E240" s="74"/>
      <c r="F240" s="73"/>
      <c r="G240" s="74"/>
      <c r="H240" s="73"/>
      <c r="I240" s="106" t="s">
        <v>129</v>
      </c>
      <c r="J240" s="75" t="s">
        <v>136</v>
      </c>
      <c r="K240" s="114" t="s">
        <v>126</v>
      </c>
    </row>
    <row r="241" spans="1:11" s="69" customFormat="1" ht="18.75" x14ac:dyDescent="0.3">
      <c r="A241" s="70"/>
      <c r="B241" s="71" t="s">
        <v>119</v>
      </c>
      <c r="C241" s="72" t="s">
        <v>134</v>
      </c>
      <c r="D241" s="71" t="s">
        <v>122</v>
      </c>
      <c r="E241" s="74"/>
      <c r="F241" s="73"/>
      <c r="G241" s="74"/>
      <c r="H241" s="73"/>
      <c r="I241" s="100" t="s">
        <v>130</v>
      </c>
      <c r="J241" s="75" t="s">
        <v>137</v>
      </c>
      <c r="K241" s="115" t="s">
        <v>127</v>
      </c>
    </row>
    <row r="242" spans="1:11" s="69" customFormat="1" ht="18.75" x14ac:dyDescent="0.3">
      <c r="A242" s="70"/>
      <c r="B242" s="71"/>
      <c r="C242" s="72"/>
      <c r="D242" s="71" t="s">
        <v>125</v>
      </c>
      <c r="E242" s="74"/>
      <c r="F242" s="73"/>
      <c r="G242" s="74"/>
      <c r="H242" s="73"/>
      <c r="I242" s="100" t="s">
        <v>131</v>
      </c>
      <c r="J242" s="75" t="s">
        <v>138</v>
      </c>
      <c r="K242" s="115" t="s">
        <v>128</v>
      </c>
    </row>
    <row r="243" spans="1:11" s="69" customFormat="1" ht="18.75" x14ac:dyDescent="0.3">
      <c r="A243" s="70"/>
      <c r="B243" s="71"/>
      <c r="C243" s="72"/>
      <c r="D243" s="71"/>
      <c r="E243" s="74"/>
      <c r="F243" s="73"/>
      <c r="G243" s="74"/>
      <c r="H243" s="73"/>
      <c r="I243" s="109"/>
      <c r="J243" s="109" t="s">
        <v>123</v>
      </c>
      <c r="K243" s="115"/>
    </row>
    <row r="244" spans="1:11" s="69" customFormat="1" ht="18.75" x14ac:dyDescent="0.3">
      <c r="A244" s="70"/>
      <c r="B244" s="71"/>
      <c r="C244" s="72"/>
      <c r="D244" s="71"/>
      <c r="E244" s="74"/>
      <c r="F244" s="73"/>
      <c r="G244" s="74"/>
      <c r="H244" s="73"/>
      <c r="I244" s="109"/>
      <c r="J244" s="109" t="s">
        <v>124</v>
      </c>
      <c r="K244" s="115"/>
    </row>
    <row r="245" spans="1:11" s="69" customFormat="1" ht="18.75" x14ac:dyDescent="0.3">
      <c r="A245" s="76"/>
      <c r="B245" s="77"/>
      <c r="C245" s="78"/>
      <c r="D245" s="77"/>
      <c r="E245" s="80"/>
      <c r="F245" s="79"/>
      <c r="G245" s="80"/>
      <c r="H245" s="79"/>
      <c r="I245" s="110"/>
      <c r="J245" s="77"/>
      <c r="K245" s="77"/>
    </row>
    <row r="246" spans="1:11" s="27" customFormat="1" ht="18.75" x14ac:dyDescent="0.3">
      <c r="A246" s="341" t="s">
        <v>221</v>
      </c>
      <c r="B246" s="342"/>
      <c r="C246" s="342"/>
      <c r="D246" s="343"/>
      <c r="E246" s="91">
        <f>+E239+E230+E235+E220+E206+E202+E192+E187+E182+E178+E165+E161+E157+E153+E149+E145+E134+E130+E126+E117+E107+E103+E98+E71+E66+E61+E49+E45+E41+E37+E33+E24+E14+E19+E215+E211+E122+E89+E79+E75+E174</f>
        <v>3535000</v>
      </c>
      <c r="F246" s="91">
        <f>+F239+F230+F235+F220+F206+F202+F192+F187+F182+F178+F165+F161+F157+F153+F149+F145+F134+F130+F126+F117+F107+F103+F98+F71+F66+F61+F49+F45+F41+F37+F33+F24+F14+F19+F215+F211+F122+F89+F79+F75+F174</f>
        <v>6885000</v>
      </c>
      <c r="G246" s="91">
        <f>+G239+G230+G235+G220+G206+G202+G192+G187+G182+G178+G165+G161+G157+G153+G149+G145+G134+G130+G126+G117+G107+G103+G98+G71+G66+G61+G49+G45+G41+G37+G33+G24+G14+G19+G215+G211+G122+G89+G79+G75+G174</f>
        <v>6885000</v>
      </c>
      <c r="H246" s="91">
        <f>+H239+H230+H235+H220+H206+H202+H192+H187+H182+H178+H165+H161+H157+H153+H149+H145+H134+H130+H126+H117+H107+H103+H98+H71+H66+H61+H49+H45+H41+H37+H33+H24+H14+H19+H215+H211+H122+H89+H79+H75+H174</f>
        <v>6885000</v>
      </c>
      <c r="I246" s="111"/>
      <c r="J246" s="92"/>
      <c r="K246" s="92"/>
    </row>
    <row r="247" spans="1:11" s="2" customFormat="1" ht="18.75" x14ac:dyDescent="0.3">
      <c r="E247" s="3"/>
      <c r="F247" s="3"/>
      <c r="G247" s="3"/>
      <c r="H247" s="3"/>
      <c r="I247" s="108"/>
    </row>
    <row r="248" spans="1:11" s="2" customFormat="1" ht="18.75" x14ac:dyDescent="0.3">
      <c r="E248" s="3"/>
      <c r="F248" s="3"/>
      <c r="G248" s="3"/>
      <c r="H248" s="3"/>
      <c r="I248" s="108"/>
    </row>
    <row r="249" spans="1:11" s="2" customFormat="1" ht="18.75" x14ac:dyDescent="0.3">
      <c r="E249" s="3"/>
      <c r="F249" s="3"/>
      <c r="G249" s="3"/>
      <c r="H249" s="3"/>
      <c r="I249" s="108"/>
    </row>
    <row r="250" spans="1:11" s="2" customFormat="1" ht="18.75" x14ac:dyDescent="0.3">
      <c r="E250" s="3"/>
      <c r="F250" s="3"/>
      <c r="G250" s="3"/>
      <c r="H250" s="3"/>
      <c r="I250" s="108"/>
    </row>
    <row r="251" spans="1:11" s="2" customFormat="1" ht="18.75" x14ac:dyDescent="0.3">
      <c r="E251" s="3"/>
      <c r="F251" s="3"/>
      <c r="G251" s="3"/>
      <c r="H251" s="3"/>
      <c r="I251" s="108"/>
    </row>
    <row r="252" spans="1:11" s="2" customFormat="1" ht="18.75" x14ac:dyDescent="0.3">
      <c r="E252" s="3"/>
      <c r="F252" s="3"/>
      <c r="G252" s="3"/>
      <c r="H252" s="3"/>
      <c r="I252" s="108"/>
    </row>
    <row r="253" spans="1:11" s="2" customFormat="1" ht="18.75" x14ac:dyDescent="0.3">
      <c r="E253" s="3"/>
      <c r="F253" s="3"/>
      <c r="G253" s="3"/>
      <c r="H253" s="3"/>
      <c r="I253" s="108"/>
    </row>
    <row r="254" spans="1:11" s="2" customFormat="1" ht="18.75" x14ac:dyDescent="0.3">
      <c r="E254" s="3"/>
      <c r="F254" s="3"/>
      <c r="G254" s="3"/>
      <c r="H254" s="3"/>
      <c r="I254" s="108"/>
    </row>
    <row r="255" spans="1:11" s="2" customFormat="1" ht="18.75" x14ac:dyDescent="0.3">
      <c r="E255" s="3"/>
      <c r="F255" s="3"/>
      <c r="G255" s="3"/>
      <c r="H255" s="3"/>
      <c r="I255" s="108"/>
    </row>
    <row r="256" spans="1:11" s="2" customFormat="1" ht="18.75" x14ac:dyDescent="0.3">
      <c r="E256" s="3"/>
      <c r="F256" s="3"/>
      <c r="G256" s="3"/>
      <c r="H256" s="3"/>
      <c r="I256" s="108"/>
    </row>
    <row r="257" spans="5:9" s="2" customFormat="1" ht="18.75" x14ac:dyDescent="0.3">
      <c r="E257" s="3"/>
      <c r="F257" s="3"/>
      <c r="G257" s="3"/>
      <c r="H257" s="3"/>
      <c r="I257" s="108"/>
    </row>
    <row r="258" spans="5:9" s="2" customFormat="1" ht="18.75" x14ac:dyDescent="0.3">
      <c r="E258" s="3"/>
      <c r="F258" s="3"/>
      <c r="G258" s="3"/>
      <c r="H258" s="3"/>
      <c r="I258" s="108"/>
    </row>
    <row r="259" spans="5:9" s="2" customFormat="1" ht="18.75" x14ac:dyDescent="0.3">
      <c r="E259" s="3"/>
      <c r="F259" s="3"/>
      <c r="G259" s="3"/>
      <c r="H259" s="3"/>
      <c r="I259" s="108"/>
    </row>
    <row r="260" spans="5:9" s="2" customFormat="1" ht="18.75" x14ac:dyDescent="0.3">
      <c r="E260" s="3"/>
      <c r="F260" s="3"/>
      <c r="G260" s="3"/>
      <c r="H260" s="3"/>
      <c r="I260" s="108"/>
    </row>
    <row r="261" spans="5:9" s="2" customFormat="1" ht="18.75" x14ac:dyDescent="0.3">
      <c r="E261" s="3"/>
      <c r="F261" s="3"/>
      <c r="G261" s="3"/>
      <c r="H261" s="3"/>
      <c r="I261" s="108"/>
    </row>
    <row r="262" spans="5:9" s="2" customFormat="1" ht="18.75" x14ac:dyDescent="0.3">
      <c r="E262" s="3"/>
      <c r="F262" s="3"/>
      <c r="G262" s="3"/>
      <c r="H262" s="3"/>
      <c r="I262" s="108"/>
    </row>
    <row r="263" spans="5:9" s="2" customFormat="1" ht="18.75" x14ac:dyDescent="0.3">
      <c r="E263" s="3"/>
      <c r="F263" s="3"/>
      <c r="G263" s="3"/>
      <c r="H263" s="3"/>
      <c r="I263" s="108"/>
    </row>
    <row r="264" spans="5:9" s="2" customFormat="1" ht="18.75" x14ac:dyDescent="0.3">
      <c r="E264" s="3"/>
      <c r="F264" s="3"/>
      <c r="G264" s="3"/>
      <c r="H264" s="3"/>
      <c r="I264" s="108"/>
    </row>
    <row r="265" spans="5:9" s="2" customFormat="1" ht="18.75" x14ac:dyDescent="0.3">
      <c r="E265" s="3"/>
      <c r="F265" s="3"/>
      <c r="G265" s="3"/>
      <c r="H265" s="3"/>
      <c r="I265" s="108"/>
    </row>
    <row r="266" spans="5:9" s="2" customFormat="1" ht="18.75" x14ac:dyDescent="0.3">
      <c r="E266" s="3"/>
      <c r="F266" s="3"/>
      <c r="G266" s="3"/>
      <c r="H266" s="3"/>
      <c r="I266" s="108"/>
    </row>
    <row r="267" spans="5:9" s="2" customFormat="1" ht="18.75" x14ac:dyDescent="0.3">
      <c r="E267" s="3"/>
      <c r="F267" s="3"/>
      <c r="G267" s="3"/>
      <c r="H267" s="3"/>
      <c r="I267" s="108"/>
    </row>
    <row r="268" spans="5:9" s="2" customFormat="1" ht="18.75" x14ac:dyDescent="0.3">
      <c r="E268" s="3"/>
      <c r="F268" s="3"/>
      <c r="G268" s="3"/>
      <c r="H268" s="3"/>
      <c r="I268" s="108"/>
    </row>
    <row r="269" spans="5:9" s="2" customFormat="1" ht="18.75" x14ac:dyDescent="0.3">
      <c r="E269" s="3"/>
      <c r="F269" s="3"/>
      <c r="G269" s="3"/>
      <c r="H269" s="3"/>
      <c r="I269" s="108"/>
    </row>
    <row r="270" spans="5:9" s="2" customFormat="1" ht="18.75" x14ac:dyDescent="0.3">
      <c r="E270" s="3"/>
      <c r="F270" s="3"/>
      <c r="G270" s="3"/>
      <c r="H270" s="3"/>
      <c r="I270" s="108"/>
    </row>
    <row r="271" spans="5:9" s="2" customFormat="1" ht="18.75" x14ac:dyDescent="0.3">
      <c r="E271" s="3"/>
      <c r="F271" s="3"/>
      <c r="G271" s="3"/>
      <c r="H271" s="3"/>
      <c r="I271" s="108"/>
    </row>
    <row r="272" spans="5:9" s="2" customFormat="1" ht="18.75" x14ac:dyDescent="0.3">
      <c r="E272" s="3"/>
      <c r="F272" s="3"/>
      <c r="G272" s="3"/>
      <c r="H272" s="3"/>
      <c r="I272" s="108"/>
    </row>
    <row r="273" spans="5:9" s="2" customFormat="1" ht="18.75" x14ac:dyDescent="0.3">
      <c r="E273" s="3"/>
      <c r="F273" s="3"/>
      <c r="G273" s="3"/>
      <c r="H273" s="3"/>
      <c r="I273" s="108"/>
    </row>
    <row r="274" spans="5:9" s="2" customFormat="1" ht="18.75" x14ac:dyDescent="0.3">
      <c r="E274" s="3"/>
      <c r="F274" s="3"/>
      <c r="G274" s="3"/>
      <c r="H274" s="3"/>
      <c r="I274" s="108"/>
    </row>
    <row r="275" spans="5:9" s="2" customFormat="1" ht="18.75" x14ac:dyDescent="0.3">
      <c r="E275" s="3"/>
      <c r="F275" s="3"/>
      <c r="G275" s="3"/>
      <c r="H275" s="3"/>
      <c r="I275" s="108"/>
    </row>
    <row r="276" spans="5:9" s="2" customFormat="1" ht="18.75" x14ac:dyDescent="0.3">
      <c r="E276" s="3"/>
      <c r="F276" s="3"/>
      <c r="G276" s="3"/>
      <c r="H276" s="3"/>
      <c r="I276" s="108"/>
    </row>
    <row r="277" spans="5:9" s="2" customFormat="1" ht="18.75" x14ac:dyDescent="0.3">
      <c r="E277" s="3"/>
      <c r="F277" s="3"/>
      <c r="G277" s="3"/>
      <c r="H277" s="3"/>
      <c r="I277" s="108"/>
    </row>
    <row r="278" spans="5:9" s="2" customFormat="1" ht="18.75" x14ac:dyDescent="0.3">
      <c r="E278" s="3"/>
      <c r="F278" s="3"/>
      <c r="G278" s="3"/>
      <c r="H278" s="3"/>
      <c r="I278" s="108"/>
    </row>
    <row r="279" spans="5:9" s="2" customFormat="1" ht="18.75" x14ac:dyDescent="0.3">
      <c r="E279" s="3"/>
      <c r="F279" s="3"/>
      <c r="G279" s="3"/>
      <c r="H279" s="3"/>
      <c r="I279" s="108"/>
    </row>
    <row r="280" spans="5:9" s="2" customFormat="1" ht="18.75" x14ac:dyDescent="0.3">
      <c r="E280" s="3"/>
      <c r="F280" s="3"/>
      <c r="G280" s="3"/>
      <c r="H280" s="3"/>
      <c r="I280" s="108"/>
    </row>
    <row r="281" spans="5:9" s="2" customFormat="1" ht="18.75" x14ac:dyDescent="0.3">
      <c r="E281" s="3"/>
      <c r="F281" s="3"/>
      <c r="G281" s="3"/>
      <c r="H281" s="3"/>
      <c r="I281" s="108"/>
    </row>
    <row r="282" spans="5:9" s="2" customFormat="1" ht="18.75" x14ac:dyDescent="0.3">
      <c r="E282" s="3"/>
      <c r="F282" s="3"/>
      <c r="G282" s="3"/>
      <c r="H282" s="3"/>
      <c r="I282" s="108"/>
    </row>
    <row r="283" spans="5:9" s="2" customFormat="1" ht="18.75" x14ac:dyDescent="0.3">
      <c r="E283" s="3"/>
      <c r="F283" s="3"/>
      <c r="G283" s="3"/>
      <c r="H283" s="3"/>
      <c r="I283" s="108"/>
    </row>
    <row r="284" spans="5:9" s="2" customFormat="1" ht="18.75" x14ac:dyDescent="0.3">
      <c r="E284" s="3"/>
      <c r="F284" s="3"/>
      <c r="G284" s="3"/>
      <c r="H284" s="3"/>
      <c r="I284" s="108"/>
    </row>
    <row r="285" spans="5:9" s="2" customFormat="1" ht="18.75" x14ac:dyDescent="0.3">
      <c r="E285" s="3"/>
      <c r="F285" s="3"/>
      <c r="G285" s="3"/>
      <c r="H285" s="3"/>
      <c r="I285" s="108"/>
    </row>
    <row r="286" spans="5:9" s="2" customFormat="1" ht="18.75" x14ac:dyDescent="0.3">
      <c r="E286" s="3"/>
      <c r="F286" s="3"/>
      <c r="G286" s="3"/>
      <c r="H286" s="3"/>
      <c r="I286" s="108"/>
    </row>
    <row r="287" spans="5:9" s="2" customFormat="1" ht="18.75" x14ac:dyDescent="0.3">
      <c r="E287" s="3"/>
      <c r="F287" s="3"/>
      <c r="G287" s="3"/>
      <c r="H287" s="3"/>
      <c r="I287" s="108"/>
    </row>
    <row r="288" spans="5:9" s="2" customFormat="1" ht="18.75" x14ac:dyDescent="0.3">
      <c r="E288" s="3"/>
      <c r="F288" s="3"/>
      <c r="G288" s="3"/>
      <c r="H288" s="3"/>
      <c r="I288" s="108"/>
    </row>
    <row r="289" spans="5:9" s="2" customFormat="1" ht="18.75" x14ac:dyDescent="0.3">
      <c r="E289" s="3"/>
      <c r="F289" s="3"/>
      <c r="G289" s="3"/>
      <c r="H289" s="3"/>
      <c r="I289" s="108"/>
    </row>
    <row r="290" spans="5:9" s="2" customFormat="1" ht="18.75" x14ac:dyDescent="0.3">
      <c r="E290" s="3"/>
      <c r="F290" s="3"/>
      <c r="G290" s="3"/>
      <c r="H290" s="3"/>
      <c r="I290" s="108"/>
    </row>
    <row r="291" spans="5:9" s="2" customFormat="1" ht="18.75" x14ac:dyDescent="0.3">
      <c r="E291" s="3"/>
      <c r="F291" s="3"/>
      <c r="G291" s="3"/>
      <c r="H291" s="3"/>
      <c r="I291" s="108"/>
    </row>
    <row r="292" spans="5:9" s="2" customFormat="1" ht="18.75" x14ac:dyDescent="0.3">
      <c r="E292" s="3"/>
      <c r="F292" s="3"/>
      <c r="G292" s="3"/>
      <c r="H292" s="3"/>
      <c r="I292" s="108"/>
    </row>
    <row r="293" spans="5:9" s="2" customFormat="1" ht="18.75" x14ac:dyDescent="0.3">
      <c r="E293" s="3"/>
      <c r="F293" s="3"/>
      <c r="G293" s="3"/>
      <c r="H293" s="3"/>
      <c r="I293" s="108"/>
    </row>
    <row r="294" spans="5:9" s="2" customFormat="1" ht="18.75" x14ac:dyDescent="0.3">
      <c r="E294" s="3"/>
      <c r="F294" s="3"/>
      <c r="G294" s="3"/>
      <c r="H294" s="3"/>
      <c r="I294" s="108"/>
    </row>
    <row r="295" spans="5:9" s="2" customFormat="1" ht="18.75" x14ac:dyDescent="0.3">
      <c r="E295" s="3"/>
      <c r="F295" s="3"/>
      <c r="G295" s="3"/>
      <c r="H295" s="3"/>
      <c r="I295" s="108"/>
    </row>
    <row r="296" spans="5:9" s="2" customFormat="1" ht="18.75" x14ac:dyDescent="0.3">
      <c r="E296" s="3"/>
      <c r="F296" s="3"/>
      <c r="G296" s="3"/>
      <c r="H296" s="3"/>
      <c r="I296" s="108"/>
    </row>
    <row r="297" spans="5:9" s="2" customFormat="1" ht="18.75" x14ac:dyDescent="0.3">
      <c r="E297" s="3"/>
      <c r="F297" s="3"/>
      <c r="G297" s="3"/>
      <c r="H297" s="3"/>
      <c r="I297" s="108"/>
    </row>
    <row r="298" spans="5:9" s="2" customFormat="1" ht="18.75" x14ac:dyDescent="0.3">
      <c r="E298" s="3"/>
      <c r="F298" s="3"/>
      <c r="G298" s="3"/>
      <c r="H298" s="3"/>
      <c r="I298" s="108"/>
    </row>
    <row r="299" spans="5:9" s="2" customFormat="1" ht="18.75" x14ac:dyDescent="0.3">
      <c r="E299" s="3"/>
      <c r="F299" s="3"/>
      <c r="G299" s="3"/>
      <c r="H299" s="3"/>
      <c r="I299" s="108"/>
    </row>
    <row r="300" spans="5:9" s="2" customFormat="1" ht="18.75" x14ac:dyDescent="0.3">
      <c r="E300" s="3"/>
      <c r="F300" s="3"/>
      <c r="G300" s="3"/>
      <c r="H300" s="3"/>
      <c r="I300" s="108"/>
    </row>
    <row r="301" spans="5:9" s="2" customFormat="1" ht="18.75" x14ac:dyDescent="0.3">
      <c r="E301" s="3"/>
      <c r="F301" s="3"/>
      <c r="G301" s="3"/>
      <c r="H301" s="3"/>
      <c r="I301" s="108"/>
    </row>
    <row r="302" spans="5:9" s="2" customFormat="1" ht="18.75" x14ac:dyDescent="0.3">
      <c r="E302" s="3"/>
      <c r="F302" s="3"/>
      <c r="G302" s="3"/>
      <c r="H302" s="3"/>
      <c r="I302" s="108"/>
    </row>
    <row r="303" spans="5:9" s="2" customFormat="1" ht="18.75" x14ac:dyDescent="0.3">
      <c r="E303" s="3"/>
      <c r="F303" s="3"/>
      <c r="G303" s="3"/>
      <c r="H303" s="3"/>
      <c r="I303" s="108"/>
    </row>
    <row r="304" spans="5:9" s="2" customFormat="1" ht="18.75" x14ac:dyDescent="0.3">
      <c r="E304" s="3"/>
      <c r="F304" s="3"/>
      <c r="G304" s="3"/>
      <c r="H304" s="3"/>
      <c r="I304" s="108"/>
    </row>
    <row r="305" spans="5:9" s="2" customFormat="1" ht="18.75" x14ac:dyDescent="0.3">
      <c r="E305" s="3"/>
      <c r="F305" s="3"/>
      <c r="G305" s="3"/>
      <c r="H305" s="3"/>
      <c r="I305" s="108"/>
    </row>
    <row r="306" spans="5:9" s="2" customFormat="1" ht="18.75" x14ac:dyDescent="0.3">
      <c r="E306" s="3"/>
      <c r="F306" s="3"/>
      <c r="G306" s="3"/>
      <c r="H306" s="3"/>
      <c r="I306" s="108"/>
    </row>
    <row r="307" spans="5:9" s="2" customFormat="1" ht="18.75" x14ac:dyDescent="0.3">
      <c r="E307" s="3"/>
      <c r="F307" s="3"/>
      <c r="G307" s="3"/>
      <c r="H307" s="3"/>
      <c r="I307" s="108"/>
    </row>
    <row r="308" spans="5:9" s="2" customFormat="1" ht="18.75" x14ac:dyDescent="0.3">
      <c r="E308" s="3"/>
      <c r="F308" s="3"/>
      <c r="G308" s="3"/>
      <c r="H308" s="3"/>
      <c r="I308" s="108"/>
    </row>
    <row r="309" spans="5:9" s="2" customFormat="1" ht="18.75" x14ac:dyDescent="0.3">
      <c r="E309" s="3"/>
      <c r="F309" s="3"/>
      <c r="G309" s="3"/>
      <c r="H309" s="3"/>
      <c r="I309" s="108"/>
    </row>
    <row r="310" spans="5:9" s="2" customFormat="1" ht="18.75" x14ac:dyDescent="0.3">
      <c r="E310" s="3"/>
      <c r="F310" s="3"/>
      <c r="G310" s="3"/>
      <c r="H310" s="3"/>
      <c r="I310" s="108"/>
    </row>
    <row r="311" spans="5:9" s="15" customFormat="1" ht="18" x14ac:dyDescent="0.3">
      <c r="E311" s="20"/>
      <c r="F311" s="20"/>
      <c r="G311" s="20"/>
      <c r="H311" s="20"/>
      <c r="I311" s="112"/>
    </row>
    <row r="312" spans="5:9" s="15" customFormat="1" ht="18" x14ac:dyDescent="0.3">
      <c r="E312" s="20"/>
      <c r="F312" s="20"/>
      <c r="G312" s="20"/>
      <c r="H312" s="20"/>
      <c r="I312" s="112"/>
    </row>
    <row r="313" spans="5:9" s="15" customFormat="1" ht="18" x14ac:dyDescent="0.3">
      <c r="E313" s="20"/>
      <c r="F313" s="20"/>
      <c r="G313" s="20"/>
      <c r="H313" s="20"/>
      <c r="I313" s="112"/>
    </row>
    <row r="314" spans="5:9" s="15" customFormat="1" ht="18" x14ac:dyDescent="0.3">
      <c r="E314" s="20"/>
      <c r="F314" s="20"/>
      <c r="G314" s="20"/>
      <c r="H314" s="20"/>
      <c r="I314" s="112"/>
    </row>
    <row r="315" spans="5:9" s="15" customFormat="1" ht="18" x14ac:dyDescent="0.3">
      <c r="E315" s="20"/>
      <c r="F315" s="20"/>
      <c r="G315" s="20"/>
      <c r="H315" s="20"/>
      <c r="I315" s="112"/>
    </row>
    <row r="316" spans="5:9" s="15" customFormat="1" ht="18" x14ac:dyDescent="0.3">
      <c r="E316" s="20"/>
      <c r="F316" s="20"/>
      <c r="G316" s="20"/>
      <c r="H316" s="20"/>
      <c r="I316" s="112"/>
    </row>
    <row r="317" spans="5:9" s="15" customFormat="1" ht="18" x14ac:dyDescent="0.3">
      <c r="E317" s="20"/>
      <c r="F317" s="20"/>
      <c r="G317" s="20"/>
      <c r="H317" s="20"/>
      <c r="I317" s="112"/>
    </row>
    <row r="318" spans="5:9" s="15" customFormat="1" ht="18" x14ac:dyDescent="0.3">
      <c r="E318" s="20"/>
      <c r="F318" s="20"/>
      <c r="G318" s="20"/>
      <c r="H318" s="20"/>
      <c r="I318" s="112"/>
    </row>
    <row r="319" spans="5:9" s="15" customFormat="1" ht="18" x14ac:dyDescent="0.3">
      <c r="E319" s="20"/>
      <c r="F319" s="20"/>
      <c r="G319" s="20"/>
      <c r="H319" s="20"/>
      <c r="I319" s="112"/>
    </row>
    <row r="320" spans="5:9" s="15" customFormat="1" ht="18" x14ac:dyDescent="0.3">
      <c r="E320" s="20"/>
      <c r="F320" s="20"/>
      <c r="G320" s="20"/>
      <c r="H320" s="20"/>
      <c r="I320" s="112"/>
    </row>
    <row r="321" spans="5:9" s="15" customFormat="1" ht="18" x14ac:dyDescent="0.3">
      <c r="E321" s="20"/>
      <c r="F321" s="20"/>
      <c r="G321" s="20"/>
      <c r="H321" s="20"/>
      <c r="I321" s="112"/>
    </row>
  </sheetData>
  <mergeCells count="14">
    <mergeCell ref="E30:H30"/>
    <mergeCell ref="A2:K2"/>
    <mergeCell ref="A3:K3"/>
    <mergeCell ref="A4:K4"/>
    <mergeCell ref="A5:K5"/>
    <mergeCell ref="E11:H11"/>
    <mergeCell ref="E227:H227"/>
    <mergeCell ref="A246:D246"/>
    <mergeCell ref="E58:H58"/>
    <mergeCell ref="E86:H86"/>
    <mergeCell ref="E114:H114"/>
    <mergeCell ref="E142:H142"/>
    <mergeCell ref="E171:H171"/>
    <mergeCell ref="E199:H199"/>
  </mergeCells>
  <pageMargins left="0.18" right="0.17" top="0.49" bottom="0.2" header="0.3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1.1อุตสาหกรรมฯ125-127</vt:lpstr>
      <vt:lpstr>1.2การเกษตร128-129</vt:lpstr>
      <vt:lpstr>อุตสาหกรรมแลการธา</vt:lpstr>
      <vt:lpstr>เคหะและชุมชน</vt:lpstr>
      <vt:lpstr>เคหะและชุมชน (2)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WIN10PRO</cp:lastModifiedBy>
  <cp:lastPrinted>2019-06-14T10:18:20Z</cp:lastPrinted>
  <dcterms:created xsi:type="dcterms:W3CDTF">2015-08-25T04:03:45Z</dcterms:created>
  <dcterms:modified xsi:type="dcterms:W3CDTF">2020-05-21T08:26:52Z</dcterms:modified>
</cp:coreProperties>
</file>