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 activeTab="2"/>
  </bookViews>
  <sheets>
    <sheet name="2.1เคหะและชุมชน65-66" sheetId="13" r:id="rId1"/>
    <sheet name="2.2สร้างความเข้มแข็ง67-70" sheetId="9" r:id="rId2"/>
    <sheet name="2.3การศาสนาวัฒนธรรมฯ71-78" sheetId="10" r:id="rId3"/>
    <sheet name="บริหารงานทั่วไป" sheetId="1" r:id="rId4"/>
    <sheet name="รักษาความสงบภายใน" sheetId="4" r:id="rId5"/>
    <sheet name="สังคมสงเคราะห์" sheetId="7" r:id="rId6"/>
    <sheet name="การเกษตร" sheetId="12" r:id="rId7"/>
    <sheet name="งบกลาง" sheetId="11" r:id="rId8"/>
    <sheet name="Sheet3" sheetId="3" r:id="rId9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9" i="9" l="1"/>
  <c r="I109" i="9"/>
  <c r="F232" i="10" l="1"/>
  <c r="G232" i="10"/>
  <c r="H232" i="10"/>
  <c r="I232" i="10"/>
  <c r="E232" i="10"/>
  <c r="F52" i="13"/>
  <c r="G52" i="13"/>
  <c r="H52" i="13"/>
  <c r="I52" i="13"/>
  <c r="E52" i="13"/>
  <c r="F19" i="12" l="1"/>
  <c r="G19" i="12"/>
  <c r="I19" i="12"/>
  <c r="E19" i="12"/>
  <c r="E109" i="9"/>
  <c r="F109" i="9"/>
  <c r="G109" i="9"/>
</calcChain>
</file>

<file path=xl/sharedStrings.xml><?xml version="1.0" encoding="utf-8"?>
<sst xmlns="http://schemas.openxmlformats.org/spreadsheetml/2006/main" count="1312" uniqueCount="537">
  <si>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</si>
  <si>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</si>
  <si>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</si>
  <si>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</si>
  <si>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</si>
  <si>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</si>
  <si>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</si>
  <si>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</si>
  <si>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</si>
  <si>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</si>
  <si>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</si>
  <si>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</si>
  <si>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</si>
  <si>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</si>
  <si>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</si>
  <si>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</si>
  <si>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</si>
  <si>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ปี 2563</t>
  </si>
  <si>
    <t>ปี 2564</t>
  </si>
  <si>
    <t>โครงการ</t>
  </si>
  <si>
    <t>หน่วยงาน</t>
  </si>
  <si>
    <t>รับผิดชอบหลัก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</si>
  <si>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2 การส่งเสริมการผลิตสินค้าเกษตรคุณภาพ มาตรฐานสากล และเป็นมิตรกับสิ่งแวดล้อม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</si>
  <si>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2 การพัฒนาด้านเศรษฐกิจและการท่องเที่ยว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</si>
  <si>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</si>
  <si>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1.1  แผนงาน  การรักษาความสงบภายใน</t>
  </si>
  <si>
    <t>1.1  แผนงาน  สังคมสงเคราะห์</t>
  </si>
  <si>
    <t>1.1  แผนงาน  งบกลาง</t>
  </si>
  <si>
    <r>
      <t xml:space="preserve">ยุทธศาสตร์ อปท.ที่ 2 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</si>
  <si>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2.1  แผนงาน  บริหารงานทั่วไป</t>
  </si>
  <si>
    <t>โครงการภูมิปัญญามีค่า</t>
  </si>
  <si>
    <t>ร้อยละ 60 ของ</t>
  </si>
  <si>
    <t xml:space="preserve">เด็ก เยาวชน ประชาชน </t>
  </si>
  <si>
    <t xml:space="preserve"> -กองการศึกษา</t>
  </si>
  <si>
    <t>พาเพียงพอ</t>
  </si>
  <si>
    <t>และสืบทอดภูมิปัญญาท้องถิ่น</t>
  </si>
  <si>
    <t>ในพื้นที่ อบต.รอบเวียง</t>
  </si>
  <si>
    <t>อนุรักษ์ สืบทอดภูมิปัญญา</t>
  </si>
  <si>
    <t>จำนวน 40 คน</t>
  </si>
  <si>
    <t>เข้าร่วมโครงการ</t>
  </si>
  <si>
    <t xml:space="preserve">ท้องถิ่นให้ดำรงอยู่ต่อไป </t>
  </si>
  <si>
    <t>เด็ก เยาวชน และผู้สูงอายุ</t>
  </si>
  <si>
    <t>อนุรักษ์ส่งเสริมประเพณี</t>
  </si>
  <si>
    <t>จำนวน 100 คน</t>
  </si>
  <si>
    <t>วัฒนธรรมไทย เกิดความ</t>
  </si>
  <si>
    <t xml:space="preserve">สัมพันธ์ที่ดีระหว่างเด็ก </t>
  </si>
  <si>
    <t>ในชุมชน</t>
  </si>
  <si>
    <t>โครงการถ่ายทอด และ</t>
  </si>
  <si>
    <t>เพื่อส่งเสริมอนุรักษ์สืบสาน</t>
  </si>
  <si>
    <t xml:space="preserve">เด็ก เยาวชน และประชาชน </t>
  </si>
  <si>
    <t>สืบสานวัฒนธรรมท้องถิ่น</t>
  </si>
  <si>
    <t xml:space="preserve">วัฒนธรรมท้องถิ่นและรู้จักวิถีชุมชน </t>
  </si>
  <si>
    <t>จำนวน 50 คน</t>
  </si>
  <si>
    <t>โครงการประเพณี</t>
  </si>
  <si>
    <t>เพื่อส่งเสริมอนุรักษ์และทำนุบำรุง</t>
  </si>
  <si>
    <t>วันออกพรรษา</t>
  </si>
  <si>
    <t>ศาสนาประเพณี และวัฒนธรรม</t>
  </si>
  <si>
    <t>เห็นความสำคัญของการ</t>
  </si>
  <si>
    <t>ในท้องถิ่น</t>
  </si>
  <si>
    <t xml:space="preserve">อนุรักษ์และทำนุบำรุงศาสนา </t>
  </si>
  <si>
    <t>ประเพณีวัฒนธรรมท้องถิ่น</t>
  </si>
  <si>
    <t>โครงการประเพณีเข้าพรรษา</t>
  </si>
  <si>
    <t>โครงการประเพณีสรงน้ำพระ</t>
  </si>
  <si>
    <t>โครงการตานก๋วยสลาก</t>
  </si>
  <si>
    <t>โครงการส่งเสริม อนุรักษ์</t>
  </si>
  <si>
    <t>เพื่อส่งเสริม อนุรักษ์ และบำเพ็ญ</t>
  </si>
  <si>
    <t>ประโยชน์ศาสนสถานในตำบล</t>
  </si>
  <si>
    <t>ส่งเสริมอนุรักษ์ และบำเพ็ญ</t>
  </si>
  <si>
    <t>ศาสนสถานตำบลรอบเวียง</t>
  </si>
  <si>
    <t>รอบเวียง และสร้างความรักความ</t>
  </si>
  <si>
    <t>ประโยชน์ต่อศาสนสถาน</t>
  </si>
  <si>
    <t>สามัคคีภายในชุมชน</t>
  </si>
  <si>
    <t>ตำบลรอบเวียง และเกิด</t>
  </si>
  <si>
    <t>ความรักความสามัคคีภาย</t>
  </si>
  <si>
    <t xml:space="preserve">โครงการส่งเสริมคุณธรรม </t>
  </si>
  <si>
    <t>เด็ก และเยาวชน ในเขตพื้นที่</t>
  </si>
  <si>
    <t xml:space="preserve">จริยธรรมแก่เด็ก เยาวชน </t>
  </si>
  <si>
    <t>โครงการค่ายจริยธรรมเด็ก</t>
  </si>
  <si>
    <t>และเยาวชน</t>
  </si>
  <si>
    <t>โครงการครอบครัวคุณธรรม</t>
  </si>
  <si>
    <t>เด็ก เยาวชน และผู้ปกครอง</t>
  </si>
  <si>
    <t>นำสังคมไทยเข้มแข็ง</t>
  </si>
  <si>
    <t xml:space="preserve">อบต.รอบเวียง จำนวน 50 คน </t>
  </si>
  <si>
    <t xml:space="preserve">โครงการอบรมเชิงปฏิบัติการ </t>
  </si>
  <si>
    <t>เพื่อส่งเสริมและพัฒนาคุณภาพ</t>
  </si>
  <si>
    <t>ผู้เข้าร่วมการอบรมได้รับ</t>
  </si>
  <si>
    <t>ส่งเสริมชุมชนเศรษฐกิจ</t>
  </si>
  <si>
    <t>ชีวิต และอาชีพตามแนวทาง</t>
  </si>
  <si>
    <t>อบต.รอบเวียง</t>
  </si>
  <si>
    <t>กลุ่มเป้าหมาย</t>
  </si>
  <si>
    <t>พอเพียง</t>
  </si>
  <si>
    <t>การดำเนินชีวิตตามหลัก</t>
  </si>
  <si>
    <t xml:space="preserve">ได้ร่วมกิจกรรม </t>
  </si>
  <si>
    <t>เศรษฐกิจพอเพียง</t>
  </si>
  <si>
    <t>ผู้เข้าร่วมการอบรมได้รับความรู้</t>
  </si>
  <si>
    <t>ตามแนวพระราชดำริ</t>
  </si>
  <si>
    <t>การปลูกผักปลอดสารพิษ</t>
  </si>
  <si>
    <t>และการดำเนินตามแนวพระราช</t>
  </si>
  <si>
    <t xml:space="preserve">ตามแนวพระราชดำริ     </t>
  </si>
  <si>
    <t>ดำริ และสามารถนำไปเป็น</t>
  </si>
  <si>
    <t>แนวทางการปฏิบัติได้จริงลดภาระ</t>
  </si>
  <si>
    <t>ค่าใช้จ่ายในภาคการเกษตร</t>
  </si>
  <si>
    <t xml:space="preserve">และสร้างรายได้เสริมแก่ครอบครัว </t>
  </si>
  <si>
    <t>เพื่อสนับสนุนส่งเสริมและ</t>
  </si>
  <si>
    <t>การเพิ่มมูลค่าสินค้า</t>
  </si>
  <si>
    <t>ด้วยบรรจุภัณฑ์</t>
  </si>
  <si>
    <t>เพิ่มศักยภาพงานคหกรรม</t>
  </si>
  <si>
    <t>พัฒนาอาชีพ และพัฒนา</t>
  </si>
  <si>
    <t>เพื่อสนับสนุนส่งเสริมและพัฒนา</t>
  </si>
  <si>
    <t>เพิ่มศักยภาพการทำอาหาร</t>
  </si>
  <si>
    <t>คุณภาพชีวิต ของกลุ่มสตรี และ</t>
  </si>
  <si>
    <t>ประชาชนในพื้นที่โดยการอบรม</t>
  </si>
  <si>
    <t>เชิงปฏิบัติการเพิ่มศักยภาพ</t>
  </si>
  <si>
    <t xml:space="preserve">การทำอาหาร </t>
  </si>
  <si>
    <t>การแปรรูปอาหาร</t>
  </si>
  <si>
    <t xml:space="preserve">ความรู้ เกี่ยวกับ การแปรรูป </t>
  </si>
  <si>
    <t>อาหาร/ผลผลิตทางการเกษตร</t>
  </si>
  <si>
    <t xml:space="preserve"> -สำนักงานปลัด</t>
  </si>
  <si>
    <t>นักท่องเที่ยว</t>
  </si>
  <si>
    <t>โครงการทำบุญวันพระ</t>
  </si>
  <si>
    <t>ผลลัพท์ที่คาดว่า</t>
  </si>
  <si>
    <t>จะได้รับ</t>
  </si>
  <si>
    <t>ส่งเสริมอาชีพหัตถกรรม</t>
  </si>
  <si>
    <t>พื้นบ้าน</t>
  </si>
  <si>
    <t>คุณภาพชีวิต ของประชาชน</t>
  </si>
  <si>
    <t>และส่งเสริมการสร้างรายได้</t>
  </si>
  <si>
    <t>พัฒนาคุณภาพชีวิตและส่งเสริม</t>
  </si>
  <si>
    <t>เด็กได้เรียนรู้ และรู้จัก</t>
  </si>
  <si>
    <t>โครงการยิ้มใส ไหว้สวย</t>
  </si>
  <si>
    <t>ท้องถิ่น</t>
  </si>
  <si>
    <t>โครงการนาฏล้านนา</t>
  </si>
  <si>
    <t>อนุรักษ์ดนตรีพื้นบ้านของไทย</t>
  </si>
  <si>
    <t>แสนสนุก</t>
  </si>
  <si>
    <t>เพื่อส่งเสริมให้เด็กรู้จักและ</t>
  </si>
  <si>
    <t>โครงการดนตรีพื้นบ้าน</t>
  </si>
  <si>
    <t>โครงการไหว้ครู</t>
  </si>
  <si>
    <t>ประชากรกลุ่ม</t>
  </si>
  <si>
    <t>ตัวอย่างมีความ</t>
  </si>
  <si>
    <t>พึงพอใจ</t>
  </si>
  <si>
    <t xml:space="preserve"> กองช่าง</t>
  </si>
  <si>
    <t>สำนักงานปลัด</t>
  </si>
  <si>
    <t>บ้านป่างิ้ว</t>
  </si>
  <si>
    <t>โครงการจัดทำป้ายศูนย์</t>
  </si>
  <si>
    <t>เพื่อประชาสัมพันธ์ศูนย์เรียนรู้</t>
  </si>
  <si>
    <t>บ้านป่างิ้ว จำนวน 1 ป้าย</t>
  </si>
  <si>
    <t>ประชาสัมพันธ์ศูนย์เรียนรู้</t>
  </si>
  <si>
    <t>รวมจำนวนโครงการทั้งหมด     1    โครงการ</t>
  </si>
  <si>
    <t>เรียนรู้เศรษฐกิจพอเพียง</t>
  </si>
  <si>
    <t xml:space="preserve">ประจำตำบล  หมู่ที่ 4 </t>
  </si>
  <si>
    <t xml:space="preserve">เศรษฐกิจพอเพียงประจำตำบล </t>
  </si>
  <si>
    <t>จัดทำป้ายศูนย์เรียนรู้เศรษฐกิจ</t>
  </si>
  <si>
    <t xml:space="preserve">พอเพียงประจำตำบล  หมู่ที่ 4 </t>
  </si>
  <si>
    <t>เศรษฐกิจพอเพียงประจำ</t>
  </si>
  <si>
    <t xml:space="preserve">ตำบล หมู่ที่ 4 บ้านป่างิ้ว </t>
  </si>
  <si>
    <r>
      <t xml:space="preserve">1. ยุทธศาสตร์ ที่ 2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</si>
  <si>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1.3  แผนงาน  การเกษตร</t>
  </si>
  <si>
    <t xml:space="preserve"> แบบ ผ.02</t>
  </si>
  <si>
    <t>แผนพัฒนาท้องถิ่น  (พ.ศ. 2561- 2565)</t>
  </si>
  <si>
    <t>ชีวิตด้านการเกษตรและส่งเสริม</t>
  </si>
  <si>
    <t>เกี่ยวกับการดำเนินตามหลัก</t>
  </si>
  <si>
    <t>เศรษฐกิจพอเพียงสามารถนำไป</t>
  </si>
  <si>
    <t xml:space="preserve">เป็นแนวทางการปฏิบัติได้จริง </t>
  </si>
  <si>
    <t>อาหารล้านนากับภูมิปัญญา</t>
  </si>
  <si>
    <t>ปี 2565</t>
  </si>
  <si>
    <t>ประเพณีวัฒนธรรมไทย</t>
  </si>
  <si>
    <t>สายใยชุมชน</t>
  </si>
  <si>
    <t>อุดหนุนอำเภอเมืองเชียงราย</t>
  </si>
  <si>
    <t>สนับสนุนการดำเนินงาน</t>
  </si>
  <si>
    <t>จัดกิจกรรมของส่วนราชการ</t>
  </si>
  <si>
    <t>และองค์กร จังหวัดเชียงราย</t>
  </si>
  <si>
    <t>โครงการดำเนินการและ</t>
  </si>
  <si>
    <t>เพื่อส่งเสริมสนับสนุนการดำเนิน</t>
  </si>
  <si>
    <t>การจัดงาน/กิจกรรมที่อำเภอจัดขึ้น</t>
  </si>
  <si>
    <t>หรือสนับสนุนส่วนราชการหรือ</t>
  </si>
  <si>
    <t>องค์กรจังหวัดเชียงรายจัดขึ้นมา</t>
  </si>
  <si>
    <t>เกี่ยวเนื่องกับงานที่สำคัญดังนี้</t>
  </si>
  <si>
    <t>1.งานรัฐพิธี หรือรับเสด็จ</t>
  </si>
  <si>
    <t>3.งานด้านประเพณี ศิลปะและ</t>
  </si>
  <si>
    <t>หรืองานประจำปี</t>
  </si>
  <si>
    <t>4.การปฏิบัติงานตามนโยบาย</t>
  </si>
  <si>
    <t>ที่สำคัญ งานด้านสุขภาพด้าน</t>
  </si>
  <si>
    <t>จิตใจ การท่องเที่ยว และหรือ</t>
  </si>
  <si>
    <t>เฉพาะกรณี</t>
  </si>
  <si>
    <t xml:space="preserve">5.งานด้านสงเคราะห์ </t>
  </si>
  <si>
    <t>สาธารณะการกุศล และหรือ</t>
  </si>
  <si>
    <t>แบบ ผ.02</t>
  </si>
  <si>
    <r>
      <t xml:space="preserve">2. ยุทธศาสตร์ ที่ 2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</si>
  <si>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1.จังหวัดเชียงราย จะเป็น</t>
  </si>
  <si>
    <t>จังหวัดที่มีศักยภาพด้านการ</t>
  </si>
  <si>
    <t>ท่องเที่ยวสูงและเป็นเมือง</t>
  </si>
  <si>
    <t>ที่น่าอยู่อันมีองค์ประกอบที่ดี</t>
  </si>
  <si>
    <t>ทางภูมิศาสตร์ ศิลปศาสตร์</t>
  </si>
  <si>
    <t>การเศรษฐกิจและสังคมที่ดี</t>
  </si>
  <si>
    <t>2.องค์กรปกครองส่วนท้องถิ่น</t>
  </si>
  <si>
    <t>และประชาชน มีความรู้สึก</t>
  </si>
  <si>
    <t>ผูกพัน มีความรักและ</t>
  </si>
  <si>
    <t>หวงแหนและความรู้สึกภูมิใจ</t>
  </si>
  <si>
    <t>ในศิลปวัฒนธรรม ประเพณี</t>
  </si>
  <si>
    <t>ที่ดีงามของท้องถิ่นตนเอง</t>
  </si>
  <si>
    <t>อุดหนุน</t>
  </si>
  <si>
    <t>งบประมาณ</t>
  </si>
  <si>
    <t>ให้ อ.เมือง ชร.</t>
  </si>
  <si>
    <t>และบำเพ็ญประโยชน์</t>
  </si>
  <si>
    <t>อุดหนุนสภาวัฒนธรรม</t>
  </si>
  <si>
    <t>1.เพื่อตระหนักถึงความสำคัญของ</t>
  </si>
  <si>
    <t>การอนุรักษ์ ประเพณี และ</t>
  </si>
  <si>
    <t>วัฒนธรรมในท้องถิ่น</t>
  </si>
  <si>
    <t>2.เพื่อให้ประชาชนมีส่วนร่วม</t>
  </si>
  <si>
    <t xml:space="preserve">ในการจัดกิจกรรมประเพณี </t>
  </si>
  <si>
    <t>และวัฒนธรรมในท้องถิ่น</t>
  </si>
  <si>
    <t>1.ประชาชนในพื้นที่และ</t>
  </si>
  <si>
    <t>บุคลากรในองค์กรเห็นความ</t>
  </si>
  <si>
    <t xml:space="preserve">สำคัญของการอนุรักษ์ </t>
  </si>
  <si>
    <t>2.ประชาชนมีส่วนร่วมในการ</t>
  </si>
  <si>
    <t>จัดกิจกรรมประเพณี และ</t>
  </si>
  <si>
    <t>โครงการประเพณีลอยกระทง</t>
  </si>
  <si>
    <t>เพื่อจัดกิจกรรมที่ส่งเสริมหรือ</t>
  </si>
  <si>
    <t>โครงการงานประเพณีสรงน้ำ</t>
  </si>
  <si>
    <t xml:space="preserve">พระธาตุสมปรารถนา </t>
  </si>
  <si>
    <t>เดือน 5 เป็ง</t>
  </si>
  <si>
    <t xml:space="preserve">ในพื้นที่ อบต. รอบเวียง </t>
  </si>
  <si>
    <t>โครงการอบรมให้ความรู้</t>
  </si>
  <si>
    <t>คุณธรรม จริยธรรม แก่เด็ก</t>
  </si>
  <si>
    <t xml:space="preserve">และเยาวชนในเขต </t>
  </si>
  <si>
    <t>1.เพื่อให้เด็กและเยาวชนได้รับความรู้</t>
  </si>
  <si>
    <t>เกี่ยวกับหลักธรรมคำสอนของ</t>
  </si>
  <si>
    <t>พระพุทธศาสนาและนำมาประยุกต์</t>
  </si>
  <si>
    <t>ใช้เป็นแนวทางในการดำเนินชีวิต</t>
  </si>
  <si>
    <t>ให้มีความสุข</t>
  </si>
  <si>
    <t xml:space="preserve">2.เพื่อส่งเสริมความรักความสามัคคี </t>
  </si>
  <si>
    <t>การช่วยเหลือกันให้เกิดขึ้นแก่เด็ก</t>
  </si>
  <si>
    <t xml:space="preserve">อบรมให้ความรู้คุณธรรม </t>
  </si>
  <si>
    <t xml:space="preserve">จริยธรรม แก่เด็กและเยาวชน </t>
  </si>
  <si>
    <t xml:space="preserve">ในเขต อบต.รอบเวียง </t>
  </si>
  <si>
    <t>1.เด็กและเยาวชนได้รับความรู้</t>
  </si>
  <si>
    <t>พระพุทธศาสนาและนำมา</t>
  </si>
  <si>
    <t>ประยุกต์ใช้เป็นแนวทางในการ</t>
  </si>
  <si>
    <t>ดำเนินชีวิตให้มีความสุขได้</t>
  </si>
  <si>
    <t>2.เด็กและเยาวชน มีความรัก</t>
  </si>
  <si>
    <t>ความสามัคคี การช่วยเหลือกัน</t>
  </si>
  <si>
    <t>2.2  แผนงาน  สร้างความเข้มแข็งของชุมชน</t>
  </si>
  <si>
    <t>2.3  แผนงาน  การศาสนา วัฒนธรรมและนันทนาการ</t>
  </si>
  <si>
    <t>ก่อสร้างถนนคอนกรีตเสริม</t>
  </si>
  <si>
    <t xml:space="preserve">เหล็กทางเข้าบริเวณห้องน้ำ </t>
  </si>
  <si>
    <t xml:space="preserve">สาธารณะหาดเชียงรายหมู่ที่ 4 </t>
  </si>
  <si>
    <t xml:space="preserve">บ้านป่างิ้ว ตำบลรอบเวียง       </t>
  </si>
  <si>
    <t xml:space="preserve">อำเภอเมืองเชียงราย </t>
  </si>
  <si>
    <t>จังหวัดเชียงราย</t>
  </si>
  <si>
    <t>1.เพื่อให้ถนนได้มาตรฐาน</t>
  </si>
  <si>
    <t>2.เพื่อปรับปรุงภูมิทัศน์บริเวณ</t>
  </si>
  <si>
    <t>ทางเข้าห้องน้ำสาธารณะหาดเชียงราย</t>
  </si>
  <si>
    <t>ให้เกิดสวยงาม</t>
  </si>
  <si>
    <t>3.เพื่ออำนวยความสะดวกและเพิ่ม</t>
  </si>
  <si>
    <t>ประชาชนทั่วไปที่มาใช้บริการห้องน้ำ</t>
  </si>
  <si>
    <t>ความปลอดให้แก่นักท่องเที่ยวและ</t>
  </si>
  <si>
    <t>ก่อสร้างถนนคอนกรีตเสริมเหล็ก</t>
  </si>
  <si>
    <t xml:space="preserve">ขนาดกว้าง 3.50 เมตร </t>
  </si>
  <si>
    <t>ยาว 48.00 เมตร หนา 0.15</t>
  </si>
  <si>
    <t>168.00 ตารางเมตร</t>
  </si>
  <si>
    <t xml:space="preserve">เมตร หรือมีพื้นที่ไม่น้อยกว่า </t>
  </si>
  <si>
    <t>มีถนนที่ได้</t>
  </si>
  <si>
    <t>มาตรฐานเพิ่มขึ้น</t>
  </si>
  <si>
    <t>1.ถนนที่ได้มีมาตรฐาน</t>
  </si>
  <si>
    <t xml:space="preserve">2.บริเวณทางเข้าห้องน้ำ </t>
  </si>
  <si>
    <t xml:space="preserve">สาธารณะหาดเชียงราย </t>
  </si>
  <si>
    <t>มีภูมิทัศน์ที่สวยงาม</t>
  </si>
  <si>
    <t>3.ทำให้นักท่องเที่ยวและ</t>
  </si>
  <si>
    <t>ประชาชนทั่วไปที่มาใช้บริการ</t>
  </si>
  <si>
    <t>ห้องน้ำสาธารณะได้รับความ</t>
  </si>
  <si>
    <t>สะดวกสบาย และมี</t>
  </si>
  <si>
    <t>ความปลอดภัย</t>
  </si>
  <si>
    <t>กองช่าง</t>
  </si>
  <si>
    <t>ปูพื้นบล็อคคอนกรีตบริเวณ</t>
  </si>
  <si>
    <t>หน้าห้องน้ำสาธารณะ</t>
  </si>
  <si>
    <t xml:space="preserve">หาดเชียงราย  หมู่ที่ 4 </t>
  </si>
  <si>
    <t>1.เพื่อปรับปรุงภูมิทัศน์บริเวณ</t>
  </si>
  <si>
    <t>2.เพื่ออำนวยความสะดวกและเพิ่ม</t>
  </si>
  <si>
    <t>ปูพื้นบล็อกคอนกรีต พื้นที่</t>
  </si>
  <si>
    <t xml:space="preserve">ไม่น้อยกว่า 99.00 ตารางเมตร </t>
  </si>
  <si>
    <t>ผู้เข้าอบรมได้รับความรู้เรื่อง</t>
  </si>
  <si>
    <t>และสืบทอดให้คงอยู่</t>
  </si>
  <si>
    <t>จัดอบรมเชิงปฏิบัติการ</t>
  </si>
  <si>
    <t>เกี่ยวกับการดำเนินชีวิตตาม</t>
  </si>
  <si>
    <t xml:space="preserve">หลักเศรษฐกิจพอเพียง </t>
  </si>
  <si>
    <t>เศรษฐกิจพอเพียง ด้านการ</t>
  </si>
  <si>
    <t>อาชีพด้านการเพิ่มมูลค่าสินค้า</t>
  </si>
  <si>
    <t>การพัฒนาอาชีพ การเพิ่ม</t>
  </si>
  <si>
    <t>พัฒนาอาชีพด้านงานคหกรรมและ</t>
  </si>
  <si>
    <t>พัฒนาคุณภาพชีวิตของประชาชน</t>
  </si>
  <si>
    <t xml:space="preserve">ประชาชนทั่วไปในพื้นที่ </t>
  </si>
  <si>
    <t>ทั่วไปในพื้นที่ อบต.รอบเวียง</t>
  </si>
  <si>
    <t>อบต.รอบเวียง จำนวน 30คน</t>
  </si>
  <si>
    <t>เกี่ยวกับการพัฒนาศักยภาพ</t>
  </si>
  <si>
    <t>ด้านการทำอาหาต่างๆ ให้แก่</t>
  </si>
  <si>
    <t>เกษตรกร และประชาชนทั่วไป</t>
  </si>
  <si>
    <t xml:space="preserve">ให้แก่ กลุ่มเป้าหมายคือ </t>
  </si>
  <si>
    <t xml:space="preserve">ส่งเสริมอาชีพ ให้แก่ </t>
  </si>
  <si>
    <t>กลุ่มเป้าหามย คือ เกษตรกร</t>
  </si>
  <si>
    <t xml:space="preserve">และประชาชนทั่วไปในพื้นที่ </t>
  </si>
  <si>
    <t>คุณภาพชีวิต ของกลุ่มสตรี</t>
  </si>
  <si>
    <t>และประชาชนในพื้นที่โดยการ</t>
  </si>
  <si>
    <t>อบรมเชิงปฏิบัติการเรื่องอาหาร</t>
  </si>
  <si>
    <t>ล้านนาจากภูมิปัญญาท้องถิ่น</t>
  </si>
  <si>
    <t>เกี่ยวกับการทำอาหารจาก</t>
  </si>
  <si>
    <t>ภูมิปัญญาท้องถิ่น ให้แก่</t>
  </si>
  <si>
    <t>กลุ่มเป้าหมายคือ กลุ่มสตรี</t>
  </si>
  <si>
    <t>มูลคิ่นค้าด้วยบรรจุภัณฑ์ ให้</t>
  </si>
  <si>
    <t xml:space="preserve">กลุ่มเป้าหมายคือ กลุ่มสตรี </t>
  </si>
  <si>
    <t>และฝึกปฏิบัติเกี่ยวกับ</t>
  </si>
  <si>
    <t>งานคหกรรมต่างๆ ให้</t>
  </si>
  <si>
    <t>กลุ่มเป้าหมายคือ ประชาชน</t>
  </si>
  <si>
    <t xml:space="preserve">ทั่วไปในพื้นที่ อบต.รอบเวียง </t>
  </si>
  <si>
    <t>ด้านการสร้าอาชีพงาน</t>
  </si>
  <si>
    <t>หัตถกรรมพื้นบ้านในรูปแบบ</t>
  </si>
  <si>
    <t>ต่างๆตามสมัยนิยม ให้</t>
  </si>
  <si>
    <t>ส่งเสริมอาชีพด้านการเกษตร</t>
  </si>
  <si>
    <t>อาชีพและพัฒนาศักยภาพ</t>
  </si>
  <si>
    <t>ด้านการเกษตรของประชาชน</t>
  </si>
  <si>
    <t>ด้านการพัฒนาคุณภาพชีวิต</t>
  </si>
  <si>
    <t>และพัฒนาศักยภาพด้านการ</t>
  </si>
  <si>
    <t>เกษตร ให้กลุ่มเป้าหมายคือ</t>
  </si>
  <si>
    <t>ด้านการพัฒนาศักยภาพการ</t>
  </si>
  <si>
    <t>แปรรูปอาหารอย่างเหมาะสม</t>
  </si>
  <si>
    <t>ให้กลุ่มเป้าหมายคือ กลุ่มสตรี</t>
  </si>
  <si>
    <t>และประชาชนทั่วไปในพื้นที่</t>
  </si>
  <si>
    <t>เชิงปฏิบัติการเกี่ยวกับการแปรรุป</t>
  </si>
  <si>
    <t>อาหารที่ได้จากผลผลิตทางการ</t>
  </si>
  <si>
    <t>เกษตรในปัจจุบัน</t>
  </si>
  <si>
    <t xml:space="preserve">และสามารถ นำไปปฏิบัติได้จริง   </t>
  </si>
  <si>
    <t>เกี่ยวกับการเพิ่มมูลค่าสินค้า</t>
  </si>
  <si>
    <t xml:space="preserve">ด้วยบรรจุภัณฑ์    </t>
  </si>
  <si>
    <t>เกี่ยวกับการสร้างอาชีพด้วยงาน</t>
  </si>
  <si>
    <t>คหกรรม และสามารถนำไปปฏิบัติ</t>
  </si>
  <si>
    <t>ได้จริงสร้างรายได้แก่ครอบครัว</t>
  </si>
  <si>
    <t>และเทคนิคเพิ่มเติมเกี่ยวกับเรื่อง</t>
  </si>
  <si>
    <t>การทำอาหารต่างๆ และสามารถ</t>
  </si>
  <si>
    <t>นำไปปฏิบัติได้จริง</t>
  </si>
  <si>
    <t>เกี่ยวกับการสร้างอาชีพด้วย</t>
  </si>
  <si>
    <t>งานหัตถกรรม ภูมิปัญญา และ</t>
  </si>
  <si>
    <t xml:space="preserve">สามารถนำไปปฏิบัติได้จริง  </t>
  </si>
  <si>
    <t xml:space="preserve">สร้างรายได้แก่ครอบครัว  </t>
  </si>
  <si>
    <t>จัดกิจกรรมทำบุญตักบาตร</t>
  </si>
  <si>
    <t>จัดกิจกรรมหล่อเทียนและถวาย</t>
  </si>
  <si>
    <t>เทียนพรรษา ณ วัดในพื้นที่</t>
  </si>
  <si>
    <t>ฟังเทศน์ ฟังธรรม ณ วัดในพื้นที่</t>
  </si>
  <si>
    <t xml:space="preserve">ในท้องถิ่น และส่งเสริมคุณธรรม </t>
  </si>
  <si>
    <t>ฟังเทศน์ ฟังธรรมเนื่องในวันพระ</t>
  </si>
  <si>
    <t>คือเด็ก เยาวชน และประชาชน</t>
  </si>
  <si>
    <t>จัดกิจกรรมสรงน้ำพระในวัน</t>
  </si>
  <si>
    <t>อบต.รอบเวียง จำนวน 50 คน</t>
  </si>
  <si>
    <t xml:space="preserve">ให้กลุ่มเป้าหมายคือเด็ก เยาวชน </t>
  </si>
  <si>
    <t>จัดกิจกรรมรดน้ำดำหัวผู้สูงอายุ</t>
  </si>
  <si>
    <t>อบต.รอบเวียง ให้กลุ่มเป้าหมาย</t>
  </si>
  <si>
    <t>คือ เด็ก เยาวชน และประชาชน</t>
  </si>
  <si>
    <t xml:space="preserve">ณ วัดในพื้นที่ อบต.รอบเวียง </t>
  </si>
  <si>
    <t>จัดกิจกรรมสืบทอดศิลปะวัฒน-</t>
  </si>
  <si>
    <t xml:space="preserve">คือ เด็ก เยาวชน และประชาชน </t>
  </si>
  <si>
    <t>จัดกิจกรรมเกี่ยวกับการอนุรักษ์</t>
  </si>
  <si>
    <t>ให้กลุ่มเป้าหมายคือ เด็ก เยาวชน</t>
  </si>
  <si>
    <t>อบต.รอบเวียง จำนวน 40 คน</t>
  </si>
  <si>
    <t>และจัดกิจกรรมต่างๆ ที่เกี่ยวกับ</t>
  </si>
  <si>
    <t>วัฒนธรรมไทย ให้กลุ่มเป้าหมาย</t>
  </si>
  <si>
    <t>จัดกิจกรรมบำเพ็ญประโยชน์</t>
  </si>
  <si>
    <t>สมปรารถนา กลุ่มเป้าหมายคือ</t>
  </si>
  <si>
    <t>เด็ก เยาวชน และประชาชนทั่วไป</t>
  </si>
  <si>
    <t xml:space="preserve">ความสะอาด วัดในพื้นที่ </t>
  </si>
  <si>
    <t>อบต.รอบเวียง และพระธาตุ</t>
  </si>
  <si>
    <t>จัดกิจกรรมตานก๋วยสลากภัตร</t>
  </si>
  <si>
    <t>ณ วัดในพื้นที่ อบต.รอบเวียง</t>
  </si>
  <si>
    <t>กลุ่มเป้าหมายคือ เด็ก เยาวชน</t>
  </si>
  <si>
    <t>ฟังเทศน์ ฟังธรรม สวดมนต์</t>
  </si>
  <si>
    <t>ให้กลุ่มเป้าหมายคือเด็ก เยาวชน</t>
  </si>
  <si>
    <t>จัดกิจกรรมเข้าค่ายคุณธรรม</t>
  </si>
  <si>
    <t>จริยธรรม ให้กลุ่มเป้าหมายคือ</t>
  </si>
  <si>
    <t>จัดกิจกรรมมอบประกาศนียบัตร</t>
  </si>
  <si>
    <t>ยกย่องเชิดชูครอบครัวที่มี</t>
  </si>
  <si>
    <t>คุณธรรมจริยธรรม ให้กลุ่ม</t>
  </si>
  <si>
    <t xml:space="preserve">และผู้ปกครองในเขตพื้นที่  </t>
  </si>
  <si>
    <t xml:space="preserve">เป้าหมายคือ เด็ก เยาวชน </t>
  </si>
  <si>
    <t>ให้ความรู้และฝึกปฏิบัติเกี่ยวกับ</t>
  </si>
  <si>
    <t>วัฒนธรรมการไหว้ การกราบ</t>
  </si>
  <si>
    <t>การทำความเคารพผู้ใหญ่</t>
  </si>
  <si>
    <t>ให้กลุ่มเป้าหมายคือ เด็กนักเรียน</t>
  </si>
  <si>
    <t xml:space="preserve">ศูนย์พัฒนาเด็กเล็กบ้านป่ายางมน </t>
  </si>
  <si>
    <t>จัดกิจกรรมวันไหว้ครู ให้กลุ่ม</t>
  </si>
  <si>
    <t>เป้าหมาย คือ เด็กนักเรียน</t>
  </si>
  <si>
    <t>ศูนย์พัฒนาเด็กเล็กบ้านป่ายางมน</t>
  </si>
  <si>
    <t>ให้ความรู้และฝึกปฏิบัติทดลอง</t>
  </si>
  <si>
    <t>เล่นเครื่องดนตรีพื้นบ้านของไทย</t>
  </si>
  <si>
    <t>ศาสนา ประเพณี และวัฒนธรรม</t>
  </si>
  <si>
    <t>จริยธรรม แก่เด็ก เยาวชน ประชาชน</t>
  </si>
  <si>
    <t>เพื่อเป็นการส่งเสริมให้ความรู้</t>
  </si>
  <si>
    <t>เกี่ยวกับความพอเพียงในการดำเนิน</t>
  </si>
  <si>
    <t>ชีวิตและสืบทอดภูมิปัญญาท้องถิ่น</t>
  </si>
  <si>
    <t>เพื่ออนุรักษ์และส่งเสริมประเพณี</t>
  </si>
  <si>
    <t>วัฒนธรรมไทย สร้างความสัมพันธ์</t>
  </si>
  <si>
    <t>ที่ดีระหว่างเด็ก เยาวชนและผู้สูงอายุ</t>
  </si>
  <si>
    <t>โครงการอนุรักษ์ สืบสาน</t>
  </si>
  <si>
    <t>การอนุรักษ์ สืบสานประเพณี</t>
  </si>
  <si>
    <t>ศาสนา ประเพณีและศิลปวัฒนธรรม</t>
  </si>
  <si>
    <t>ศิลปะการฟ้อนรำของท้องถิ่น</t>
  </si>
  <si>
    <t>จัดกิจกรรมให้ฝึกปฏิบัติเกี่ยวกับ</t>
  </si>
  <si>
    <t xml:space="preserve">และผู้สูงอายุในชุมชน </t>
  </si>
  <si>
    <t>เพื่อให้เด็กรู้จักศิลปะการฟ้อนรำของ</t>
  </si>
  <si>
    <t>ท้องถิ่นและเพื่ออนุรักษ์สืบสาน</t>
  </si>
  <si>
    <t>วัฒนธรรมท้องถิ่น</t>
  </si>
  <si>
    <t>เด็กรู้จักศิลปะการฟ้อนรำของ</t>
  </si>
  <si>
    <t>ท้องถิ่นและช่วยกันอนุรักษ์</t>
  </si>
  <si>
    <t>สืบสานวัฒนธรรมท้องถิ่นให้</t>
  </si>
  <si>
    <t>คงอยู่สืบต่อไป</t>
  </si>
  <si>
    <t>ให้สืบทอดต่อไป</t>
  </si>
  <si>
    <t>สงกรานต์ ให้กลุ่มเป้าหมายคือ</t>
  </si>
  <si>
    <t>ร่วมอนุรักษ์และสืบสาน</t>
  </si>
  <si>
    <t>ศิลปวัฒนธรรม ประเพณี</t>
  </si>
  <si>
    <t>วิถีชีวิตของประชาชนในท้องถิ่น</t>
  </si>
  <si>
    <t>เยาวชน และผู้สูงอายุในชุมชน</t>
  </si>
  <si>
    <t>ให้คงอยู่สืบ</t>
  </si>
  <si>
    <t>เพื่อให้เด็ก เยาวชน มีความรู้</t>
  </si>
  <si>
    <t>ความเข้าใจในหลักธรรมคำสอนของ</t>
  </si>
  <si>
    <t>พระพุทธศาสนาและสามารถนำ</t>
  </si>
  <si>
    <t>ความรู้ที่ได้รับมาปฏิบัติใน</t>
  </si>
  <si>
    <t>ชีวิตประจำวันได้</t>
  </si>
  <si>
    <t>เด็ก เยาวชน มีความรู้</t>
  </si>
  <si>
    <t>ความเข้าใจในหลักธรรม</t>
  </si>
  <si>
    <t>คำสอนของพระพุทธศาสนา</t>
  </si>
  <si>
    <t>และสามารถนำความรู้ที่ได้รับ</t>
  </si>
  <si>
    <t>มาปฏิบัติในชีวิตประจำวันได้</t>
  </si>
  <si>
    <t>เด็กและเยาวชนได้รับความรู้</t>
  </si>
  <si>
    <t>เกี่ยวกับเรื่องคุณธรรมจริยธรรม</t>
  </si>
  <si>
    <t>และนำหลักธรรมไปใช้ในการ</t>
  </si>
  <si>
    <t>ดำเนินชีวิตอย่างมีความสุข</t>
  </si>
  <si>
    <t>เพื่อให้เด็กและเยาวชนได้รับความรู้</t>
  </si>
  <si>
    <t>เพื่อส่งเสริมคุณธรรม จริยธรรม</t>
  </si>
  <si>
    <t>ด้านครอบครัวแก่ประชาชนใน</t>
  </si>
  <si>
    <t>พื้นที่ อบต.รอบเวียง ให้มีความ</t>
  </si>
  <si>
    <t>อบอุ่นมีการอยู่ร่วมกันในครอบครัว</t>
  </si>
  <si>
    <t>และสังคมอย่างมีความสุข</t>
  </si>
  <si>
    <t>มีจิตสำนึกเรื่องคุณธรรจริยธรรม</t>
  </si>
  <si>
    <t>ในครอบครัว มีแบบอย่างจาก</t>
  </si>
  <si>
    <t>ครอบครัวที่ได้รับการยกย่อง</t>
  </si>
  <si>
    <t>เพื่อเป็นแนวทางในการสร้าง</t>
  </si>
  <si>
    <t>ครอบครัวที่อบอุ่นและ</t>
  </si>
  <si>
    <t>มีความสุข</t>
  </si>
  <si>
    <t>วัฒนธรรมประเพณีของไทย</t>
  </si>
  <si>
    <t>เพื่อให้เด็กรู้จักวัฒนธรรมประเพณี</t>
  </si>
  <si>
    <t>การไหว้ การกราบ การทำความ</t>
  </si>
  <si>
    <t>เคารพผู้ใหญ่ ของไทย และสามารถ</t>
  </si>
  <si>
    <t>นำความรู้ไปปฏิบัติได้</t>
  </si>
  <si>
    <t>ของไทย เช่นการไหว้ การกราบ</t>
  </si>
  <si>
    <t>และสามารถปฏิบัติได้</t>
  </si>
  <si>
    <t>เพื่อให้เด็กได้ระลึกถึงความสำคัญ</t>
  </si>
  <si>
    <t>ของครู อาจารย์ และให้เด็กมีความ</t>
  </si>
  <si>
    <t>กตัญญูกตเวทิตาที่ท่านมีความเมตตา</t>
  </si>
  <si>
    <t>และเสียสละ</t>
  </si>
  <si>
    <t>เด็กได้ระลึกถึงความสำคัญ</t>
  </si>
  <si>
    <t>ของครู อาจารย์ และให้เด็ก</t>
  </si>
  <si>
    <t>มีความกตัญญูกตเวทิตาที่ท่าน</t>
  </si>
  <si>
    <t>มีความเมตตาและเสียสละ</t>
  </si>
  <si>
    <t>เด็กนักเรียนได้รู้จักและเรียนรู้</t>
  </si>
  <si>
    <t>เครื่องดนตรีพื้นบ้านของไทย</t>
  </si>
  <si>
    <t>เพื่อให้เด็ก เยาวชน ประชาชน</t>
  </si>
  <si>
    <t>ในท้องถิ่นได้เรียนรู้ความสำคัญ</t>
  </si>
  <si>
    <t>รู้จักวิถีชีวิต รู้ถึงคุณค่าทาง</t>
  </si>
  <si>
    <t>ประวัติศาสตร์ความเป็นมาของ</t>
  </si>
  <si>
    <t>ประเพณีในท้องถิ่น</t>
  </si>
  <si>
    <t>จัดกิจกรรมสักการะบูชาพระธาตุ</t>
  </si>
  <si>
    <t>ผู้บริหารท้องถิ่น เจ้าหน้าที่</t>
  </si>
  <si>
    <t>เด็ก เยาวชน ประชาชน</t>
  </si>
  <si>
    <t>โครงการเชิดชูภูมิปัญญา</t>
  </si>
  <si>
    <t>เพื่อยกย่องเชิดชูผู้มีภูมิปัญญาท้องถิ่น</t>
  </si>
  <si>
    <t>และเป็นแบบที่ดีในชุมชน</t>
  </si>
  <si>
    <t>แก่บุคคลผู้ได้รับการคัดเลือกเป็น</t>
  </si>
  <si>
    <t>ผู้มีภูมิปัญญาในท้องถิ่นในด้าน</t>
  </si>
  <si>
    <t>ต่างๆ กลุ่มเป้าหมายคือเด็ก</t>
  </si>
  <si>
    <t>เยาวชน และประชาชนทั่วไป</t>
  </si>
  <si>
    <t>2.งานด้านศาสนาและวัฒนธรรม</t>
  </si>
  <si>
    <t>การเศรษฐกิจการลงทุน การผลิต</t>
  </si>
  <si>
    <t>การจำหน่าย การประชาสัมพันธ์</t>
  </si>
  <si>
    <t>และการเพิ่มพูนรายได้ของ</t>
  </si>
  <si>
    <t>ประชาชนในพื้นที่ ฯลฯ</t>
  </si>
  <si>
    <t>จัดกิจกรรมลอยกระทง และ</t>
  </si>
  <si>
    <t>กิจกรรมต่างๆ ที่เกี่ยวข้องกับ</t>
  </si>
  <si>
    <t>ประเพณีและวัฒนธรรมท้องถิ่น</t>
  </si>
  <si>
    <t>กองการศึกษา</t>
  </si>
  <si>
    <t>ตำบลรอบเวียง ตามโครงการ</t>
  </si>
  <si>
    <t>ประเพณีลอยกระทง</t>
  </si>
  <si>
    <t>วัฒนธรรมในท้องถิ่น ให้กลุ่ม</t>
  </si>
  <si>
    <t xml:space="preserve">เป้าหมายคือเด็ก เยาวชน </t>
  </si>
  <si>
    <t>และส่วนราชการต่างๆ ในพื้นที่</t>
  </si>
  <si>
    <t>อบต.รอบเวียง จำนวน 100 คน</t>
  </si>
  <si>
    <t>วันลอยกระทง ให้กลุ่มเป้าหมาย</t>
  </si>
  <si>
    <t>คือ ประชาชนทั่วไปในพื้นที่</t>
  </si>
  <si>
    <t>1.ประชาชนในพื้นที่เห็นความ</t>
  </si>
  <si>
    <t>2.1  แผนงาน  เคหะและชุมชน</t>
  </si>
  <si>
    <t>โครงการปรับปรุงสถานที่</t>
  </si>
  <si>
    <t>ท่องเที่ยว</t>
  </si>
  <si>
    <t>เพื่อพัฒนาและปรับปรุงสถานที่</t>
  </si>
  <si>
    <t>ท่องเที่ยวให้มีความสะดวก สะอาด</t>
  </si>
  <si>
    <t>ปลอดภัย และสวยงาม สำหรับรองรับ</t>
  </si>
  <si>
    <t>จัดทำป้ายหาดเจียงฮาย ขนาด</t>
  </si>
  <si>
    <t>ความยาวไม่น้อยกว่า 660 ซม.</t>
  </si>
  <si>
    <t>ความสูงไม่น้อยกว่า 160 ซม.</t>
  </si>
  <si>
    <t>พร้อมฐานและติดตั้ง และ</t>
  </si>
  <si>
    <t>ปรับสภาพภูมิทัศน์บริเวณป้าย</t>
  </si>
  <si>
    <t>ให้สวยงาม</t>
  </si>
  <si>
    <t>ป้ายหาดเจียงฮาย</t>
  </si>
  <si>
    <t>หาดเชียงรายได้รับพัฒนาและ</t>
  </si>
  <si>
    <t>ปรับปรุงสถานที่ท่องเที่ยวให้มี</t>
  </si>
  <si>
    <t>และสวยงาม สำหรับรองรับ</t>
  </si>
  <si>
    <t>ประชาชนทั่วไป บุคลากรในองค์กร</t>
  </si>
  <si>
    <t>พร้อมฐาน</t>
  </si>
  <si>
    <t>1 ป้าย</t>
  </si>
  <si>
    <t>เกี่ยวกับอาชีพด้านการเกษตร</t>
  </si>
  <si>
    <t>และสามารถนำไปปฏิบัติได้จริง</t>
  </si>
  <si>
    <t>ลดภาระค่าใช้จ่ายในภาคเกษตร</t>
  </si>
  <si>
    <t>และสร้างรายได้เสริมแก่ครอบครัว</t>
  </si>
  <si>
    <t>ธรรมท้องถิ่น ให้กลุ่มเป้าหมาย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</si>
  <si>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2 การส่งเสริมการผลิตสินค้าเกษตรคุณภาพ มาตรฐานสากล และเป็นมิตรกับสิ่งแวดล้อม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</si>
  <si>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2 การพัฒนาด้านเศรษฐกิจและการท่องเที่ยว</t>
    </r>
  </si>
  <si>
    <r>
      <t xml:space="preserve">2. ยุทธศาสตร์ ที่ 2 </t>
    </r>
    <r>
      <rPr>
        <sz val="16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</si>
  <si>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ความสะดวก สะอาดปลอดภัย</t>
  </si>
  <si>
    <t xml:space="preserve">เกี่ยวกับการปลูกผักปลอดสารพิษ </t>
  </si>
  <si>
    <t>อาหารล้านนากับภูมิปัญญาท้องถิ่น</t>
  </si>
  <si>
    <t>เกษตรกร และประชาชน</t>
  </si>
  <si>
    <t>การทำน้ำหมักอินทรีชีวภาพ</t>
  </si>
  <si>
    <t>อาชีพของประชาชน</t>
  </si>
  <si>
    <t>การเกษตร และสร้างรายได้</t>
  </si>
  <si>
    <t>เสริมแก่ครอบครัว</t>
  </si>
  <si>
    <t>เกี่ยวกับการทำน้ำหมักอินทรีย์</t>
  </si>
  <si>
    <t>ชีวภาพ และสามารถนำไปปฏิบัติ</t>
  </si>
  <si>
    <t>ได้จริงลดภาระค่าใช้จ่ายในภาค</t>
  </si>
  <si>
    <t>อบต.รอบเวียง จำนวน 50คน</t>
  </si>
  <si>
    <r>
      <t xml:space="preserve">2. ยุทธศาสตร์ ที่ 2  </t>
    </r>
    <r>
      <rPr>
        <sz val="16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</si>
  <si>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รวมจำนวนโครงการทั้งหมด</t>
  </si>
  <si>
    <t xml:space="preserve"> โครงการ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</si>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</sst>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b/>
      <u/>
      <sz val="16"/>
      <name val="TH SarabunPSK"/>
      <family val="2"/>
    </font>
    <font>
      <sz val="14"/>
      <name val="TH SarabunPSK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187" fontId="4" fillId="0" borderId="8" xfId="1" applyNumberFormat="1" applyFont="1" applyBorder="1"/>
    <xf numFmtId="0" fontId="8" fillId="0" borderId="9" xfId="0" applyFont="1" applyBorder="1"/>
    <xf numFmtId="187" fontId="4" fillId="0" borderId="13" xfId="1" applyNumberFormat="1" applyFont="1" applyBorder="1"/>
    <xf numFmtId="187" fontId="4" fillId="0" borderId="3" xfId="1" applyNumberFormat="1" applyFont="1" applyBorder="1"/>
    <xf numFmtId="0" fontId="8" fillId="0" borderId="11" xfId="0" applyFont="1" applyBorder="1"/>
    <xf numFmtId="0" fontId="5" fillId="0" borderId="10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12" xfId="0" applyFont="1" applyBorder="1"/>
    <xf numFmtId="0" fontId="5" fillId="0" borderId="3" xfId="0" applyFont="1" applyBorder="1"/>
    <xf numFmtId="0" fontId="5" fillId="0" borderId="13" xfId="0" applyFont="1" applyBorder="1"/>
    <xf numFmtId="0" fontId="4" fillId="0" borderId="1" xfId="0" applyFont="1" applyBorder="1" applyAlignment="1">
      <alignment horizontal="left"/>
    </xf>
    <xf numFmtId="0" fontId="8" fillId="0" borderId="2" xfId="0" applyFont="1" applyBorder="1" applyAlignme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4" xfId="0" applyFont="1" applyBorder="1"/>
    <xf numFmtId="0" fontId="8" fillId="0" borderId="0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4" fillId="0" borderId="1" xfId="0" applyNumberFormat="1" applyFont="1" applyBorder="1"/>
    <xf numFmtId="0" fontId="4" fillId="0" borderId="2" xfId="1" applyNumberFormat="1" applyFont="1" applyBorder="1"/>
    <xf numFmtId="0" fontId="4" fillId="0" borderId="2" xfId="1" applyNumberFormat="1" applyFont="1" applyBorder="1" applyAlignment="1">
      <alignment horizontal="left"/>
    </xf>
    <xf numFmtId="187" fontId="5" fillId="0" borderId="3" xfId="1" applyNumberFormat="1" applyFont="1" applyBorder="1"/>
    <xf numFmtId="0" fontId="4" fillId="0" borderId="8" xfId="0" applyFont="1" applyBorder="1" applyAlignment="1">
      <alignment wrapText="1"/>
    </xf>
    <xf numFmtId="0" fontId="5" fillId="0" borderId="0" xfId="1" applyNumberFormat="1" applyFont="1"/>
    <xf numFmtId="0" fontId="2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187" fontId="8" fillId="0" borderId="0" xfId="1" applyNumberFormat="1" applyFont="1"/>
    <xf numFmtId="0" fontId="8" fillId="0" borderId="0" xfId="1" applyNumberFormat="1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1" xfId="1" applyNumberFormat="1" applyFont="1" applyBorder="1" applyAlignment="1">
      <alignment horizontal="center"/>
    </xf>
    <xf numFmtId="187" fontId="7" fillId="0" borderId="1" xfId="1" applyNumberFormat="1" applyFont="1" applyBorder="1" applyAlignment="1">
      <alignment horizontal="center"/>
    </xf>
    <xf numFmtId="0" fontId="7" fillId="0" borderId="2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87" fontId="7" fillId="0" borderId="3" xfId="1" applyNumberFormat="1" applyFont="1" applyBorder="1" applyAlignment="1">
      <alignment horizontal="center"/>
    </xf>
    <xf numFmtId="0" fontId="7" fillId="0" borderId="3" xfId="1" applyNumberFormat="1" applyFont="1" applyBorder="1" applyAlignment="1">
      <alignment horizontal="center"/>
    </xf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187" fontId="8" fillId="0" borderId="1" xfId="1" applyNumberFormat="1" applyFont="1" applyBorder="1"/>
    <xf numFmtId="0" fontId="8" fillId="0" borderId="8" xfId="1" applyNumberFormat="1" applyFont="1" applyBorder="1"/>
    <xf numFmtId="0" fontId="8" fillId="0" borderId="10" xfId="0" applyFont="1" applyBorder="1"/>
    <xf numFmtId="0" fontId="8" fillId="0" borderId="2" xfId="0" applyFont="1" applyBorder="1"/>
    <xf numFmtId="187" fontId="8" fillId="0" borderId="0" xfId="1" applyNumberFormat="1" applyFont="1" applyBorder="1" applyAlignment="1"/>
    <xf numFmtId="187" fontId="8" fillId="0" borderId="2" xfId="1" applyNumberFormat="1" applyFont="1" applyBorder="1"/>
    <xf numFmtId="187" fontId="8" fillId="0" borderId="0" xfId="1" applyNumberFormat="1" applyFont="1" applyBorder="1"/>
    <xf numFmtId="0" fontId="8" fillId="0" borderId="0" xfId="1" applyNumberFormat="1" applyFont="1" applyBorder="1"/>
    <xf numFmtId="0" fontId="8" fillId="0" borderId="12" xfId="0" applyFont="1" applyBorder="1"/>
    <xf numFmtId="0" fontId="8" fillId="0" borderId="3" xfId="0" applyFont="1" applyBorder="1"/>
    <xf numFmtId="0" fontId="8" fillId="0" borderId="1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8" fillId="0" borderId="13" xfId="1" applyNumberFormat="1" applyFont="1" applyBorder="1"/>
    <xf numFmtId="0" fontId="10" fillId="0" borderId="8" xfId="1" applyNumberFormat="1" applyFont="1" applyBorder="1"/>
    <xf numFmtId="0" fontId="10" fillId="0" borderId="0" xfId="1" applyNumberFormat="1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13" xfId="1" applyNumberFormat="1" applyFont="1" applyBorder="1"/>
    <xf numFmtId="187" fontId="7" fillId="0" borderId="15" xfId="1" applyNumberFormat="1" applyFont="1" applyBorder="1"/>
    <xf numFmtId="0" fontId="7" fillId="0" borderId="15" xfId="1" applyNumberFormat="1" applyFont="1" applyBorder="1"/>
    <xf numFmtId="0" fontId="7" fillId="0" borderId="15" xfId="0" applyFont="1" applyBorder="1"/>
    <xf numFmtId="187" fontId="8" fillId="0" borderId="7" xfId="1" applyNumberFormat="1" applyFont="1" applyBorder="1"/>
    <xf numFmtId="0" fontId="10" fillId="0" borderId="2" xfId="1" applyNumberFormat="1" applyFont="1" applyBorder="1"/>
    <xf numFmtId="0" fontId="8" fillId="0" borderId="0" xfId="0" applyNumberFormat="1" applyFont="1"/>
    <xf numFmtId="0" fontId="8" fillId="0" borderId="0" xfId="0" applyNumberFormat="1" applyFont="1" applyBorder="1"/>
    <xf numFmtId="0" fontId="8" fillId="0" borderId="13" xfId="0" applyNumberFormat="1" applyFont="1" applyBorder="1"/>
    <xf numFmtId="0" fontId="8" fillId="0" borderId="2" xfId="0" applyNumberFormat="1" applyFont="1" applyBorder="1"/>
    <xf numFmtId="0" fontId="5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8" fillId="0" borderId="3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/>
    <xf numFmtId="0" fontId="10" fillId="0" borderId="1" xfId="1" applyNumberFormat="1" applyFont="1" applyBorder="1"/>
    <xf numFmtId="0" fontId="10" fillId="0" borderId="0" xfId="0" applyFont="1" applyBorder="1"/>
    <xf numFmtId="0" fontId="10" fillId="0" borderId="3" xfId="1" applyNumberFormat="1" applyFont="1" applyBorder="1"/>
    <xf numFmtId="0" fontId="8" fillId="0" borderId="2" xfId="1" applyNumberFormat="1" applyFont="1" applyBorder="1"/>
    <xf numFmtId="0" fontId="8" fillId="0" borderId="3" xfId="1" applyNumberFormat="1" applyFont="1" applyBorder="1"/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8" xfId="0" applyNumberFormat="1" applyFont="1" applyBorder="1" applyAlignment="1">
      <alignment vertical="top"/>
    </xf>
    <xf numFmtId="0" fontId="8" fillId="0" borderId="1" xfId="0" applyNumberFormat="1" applyFont="1" applyBorder="1"/>
    <xf numFmtId="0" fontId="8" fillId="0" borderId="2" xfId="0" applyFont="1" applyBorder="1" applyAlignment="1">
      <alignment horizontal="left" vertical="top"/>
    </xf>
    <xf numFmtId="0" fontId="10" fillId="0" borderId="10" xfId="0" applyFont="1" applyBorder="1"/>
    <xf numFmtId="187" fontId="8" fillId="0" borderId="10" xfId="1" applyNumberFormat="1" applyFont="1" applyBorder="1"/>
    <xf numFmtId="187" fontId="8" fillId="0" borderId="12" xfId="1" applyNumberFormat="1" applyFont="1" applyBorder="1"/>
    <xf numFmtId="0" fontId="11" fillId="0" borderId="0" xfId="0" applyFont="1"/>
    <xf numFmtId="0" fontId="12" fillId="0" borderId="0" xfId="0" applyFont="1"/>
    <xf numFmtId="187" fontId="11" fillId="0" borderId="0" xfId="1" applyNumberFormat="1" applyFont="1"/>
    <xf numFmtId="0" fontId="11" fillId="0" borderId="0" xfId="1" applyNumberFormat="1" applyFont="1"/>
    <xf numFmtId="0" fontId="11" fillId="0" borderId="0" xfId="0" applyFont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0" fillId="0" borderId="0" xfId="0" applyFont="1"/>
    <xf numFmtId="0" fontId="13" fillId="0" borderId="1" xfId="0" applyFont="1" applyBorder="1" applyAlignment="1">
      <alignment horizontal="center"/>
    </xf>
    <xf numFmtId="0" fontId="13" fillId="0" borderId="1" xfId="1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87" fontId="13" fillId="0" borderId="1" xfId="1" applyNumberFormat="1" applyFont="1" applyBorder="1" applyAlignment="1">
      <alignment horizontal="center"/>
    </xf>
    <xf numFmtId="0" fontId="13" fillId="0" borderId="2" xfId="1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87" fontId="13" fillId="0" borderId="3" xfId="1" applyNumberFormat="1" applyFont="1" applyBorder="1" applyAlignment="1">
      <alignment horizontal="center"/>
    </xf>
    <xf numFmtId="0" fontId="13" fillId="0" borderId="3" xfId="1" applyNumberFormat="1" applyFont="1" applyBorder="1" applyAlignment="1">
      <alignment horizontal="center"/>
    </xf>
    <xf numFmtId="0" fontId="10" fillId="0" borderId="7" xfId="0" applyFont="1" applyBorder="1"/>
    <xf numFmtId="0" fontId="10" fillId="0" borderId="1" xfId="0" applyFont="1" applyBorder="1"/>
    <xf numFmtId="187" fontId="15" fillId="0" borderId="1" xfId="1" applyNumberFormat="1" applyFont="1" applyBorder="1"/>
    <xf numFmtId="3" fontId="10" fillId="0" borderId="8" xfId="0" applyNumberFormat="1" applyFont="1" applyBorder="1"/>
    <xf numFmtId="3" fontId="10" fillId="0" borderId="1" xfId="0" applyNumberFormat="1" applyFont="1" applyBorder="1"/>
    <xf numFmtId="0" fontId="10" fillId="0" borderId="9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8" xfId="0" applyFont="1" applyBorder="1"/>
    <xf numFmtId="3" fontId="10" fillId="0" borderId="7" xfId="0" applyNumberFormat="1" applyFont="1" applyBorder="1"/>
    <xf numFmtId="3" fontId="10" fillId="0" borderId="0" xfId="0" applyNumberFormat="1" applyFont="1" applyAlignment="1">
      <alignment horizontal="left"/>
    </xf>
    <xf numFmtId="187" fontId="10" fillId="0" borderId="2" xfId="1" applyNumberFormat="1" applyFont="1" applyBorder="1"/>
    <xf numFmtId="187" fontId="10" fillId="0" borderId="0" xfId="1" applyNumberFormat="1" applyFont="1" applyBorder="1"/>
    <xf numFmtId="0" fontId="10" fillId="0" borderId="7" xfId="0" applyFont="1" applyBorder="1" applyAlignment="1">
      <alignment horizontal="center"/>
    </xf>
    <xf numFmtId="3" fontId="10" fillId="0" borderId="8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0" fontId="13" fillId="0" borderId="10" xfId="0" applyFont="1" applyBorder="1" applyAlignment="1">
      <alignment horizontal="center"/>
    </xf>
    <xf numFmtId="3" fontId="10" fillId="0" borderId="0" xfId="0" applyNumberFormat="1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187" fontId="10" fillId="0" borderId="13" xfId="1" applyNumberFormat="1" applyFont="1" applyBorder="1"/>
    <xf numFmtId="187" fontId="10" fillId="0" borderId="3" xfId="1" applyNumberFormat="1" applyFont="1" applyBorder="1"/>
    <xf numFmtId="0" fontId="10" fillId="0" borderId="0" xfId="0" applyFont="1" applyBorder="1" applyAlignment="1">
      <alignment horizontal="left"/>
    </xf>
    <xf numFmtId="187" fontId="10" fillId="0" borderId="0" xfId="1" applyNumberFormat="1" applyFont="1" applyBorder="1" applyAlignment="1">
      <alignment horizontal="left"/>
    </xf>
    <xf numFmtId="0" fontId="10" fillId="0" borderId="0" xfId="1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187" fontId="10" fillId="0" borderId="0" xfId="1" applyNumberFormat="1" applyFont="1" applyBorder="1" applyAlignment="1"/>
    <xf numFmtId="187" fontId="10" fillId="0" borderId="1" xfId="1" applyNumberFormat="1" applyFont="1" applyBorder="1"/>
    <xf numFmtId="187" fontId="10" fillId="0" borderId="7" xfId="1" applyNumberFormat="1" applyFont="1" applyBorder="1"/>
    <xf numFmtId="3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/>
    <xf numFmtId="187" fontId="10" fillId="0" borderId="10" xfId="1" applyNumberFormat="1" applyFont="1" applyBorder="1"/>
    <xf numFmtId="3" fontId="10" fillId="0" borderId="13" xfId="0" applyNumberFormat="1" applyFont="1" applyBorder="1" applyAlignment="1">
      <alignment horizontal="left"/>
    </xf>
    <xf numFmtId="187" fontId="10" fillId="0" borderId="8" xfId="1" applyNumberFormat="1" applyFont="1" applyBorder="1"/>
    <xf numFmtId="187" fontId="15" fillId="0" borderId="8" xfId="1" applyNumberFormat="1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187" fontId="13" fillId="0" borderId="2" xfId="1" applyNumberFormat="1" applyFont="1" applyBorder="1" applyAlignment="1">
      <alignment horizontal="center"/>
    </xf>
    <xf numFmtId="0" fontId="10" fillId="0" borderId="8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3" fontId="10" fillId="0" borderId="9" xfId="0" applyNumberFormat="1" applyFont="1" applyBorder="1" applyAlignment="1">
      <alignment horizontal="right"/>
    </xf>
    <xf numFmtId="187" fontId="10" fillId="0" borderId="11" xfId="1" applyNumberFormat="1" applyFont="1" applyBorder="1"/>
    <xf numFmtId="187" fontId="10" fillId="0" borderId="9" xfId="1" applyNumberFormat="1" applyFont="1" applyBorder="1"/>
    <xf numFmtId="0" fontId="16" fillId="0" borderId="0" xfId="0" applyFont="1" applyBorder="1"/>
    <xf numFmtId="187" fontId="15" fillId="0" borderId="8" xfId="1" applyNumberFormat="1" applyFont="1" applyBorder="1"/>
    <xf numFmtId="0" fontId="10" fillId="0" borderId="2" xfId="0" applyFont="1" applyBorder="1" applyAlignment="1">
      <alignment vertical="top"/>
    </xf>
    <xf numFmtId="187" fontId="13" fillId="0" borderId="15" xfId="1" applyNumberFormat="1" applyFont="1" applyBorder="1"/>
    <xf numFmtId="0" fontId="13" fillId="0" borderId="15" xfId="1" applyNumberFormat="1" applyFont="1" applyBorder="1"/>
    <xf numFmtId="0" fontId="13" fillId="0" borderId="15" xfId="0" applyFont="1" applyBorder="1"/>
    <xf numFmtId="0" fontId="13" fillId="0" borderId="0" xfId="0" applyFont="1"/>
    <xf numFmtId="187" fontId="10" fillId="0" borderId="0" xfId="1" applyNumberFormat="1" applyFont="1"/>
    <xf numFmtId="0" fontId="10" fillId="0" borderId="0" xfId="1" applyNumberFormat="1" applyFont="1"/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0" fillId="0" borderId="7" xfId="0" applyFont="1" applyBorder="1" applyAlignment="1"/>
    <xf numFmtId="0" fontId="10" fillId="0" borderId="8" xfId="0" applyFont="1" applyBorder="1" applyAlignment="1"/>
    <xf numFmtId="3" fontId="10" fillId="0" borderId="8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87" fontId="10" fillId="0" borderId="8" xfId="1" applyNumberFormat="1" applyFont="1" applyBorder="1" applyAlignment="1"/>
    <xf numFmtId="0" fontId="10" fillId="0" borderId="0" xfId="0" applyFont="1" applyAlignment="1"/>
    <xf numFmtId="0" fontId="10" fillId="0" borderId="10" xfId="0" applyFont="1" applyBorder="1" applyAlignment="1"/>
    <xf numFmtId="0" fontId="10" fillId="0" borderId="0" xfId="0" applyFont="1" applyBorder="1" applyAlignment="1"/>
    <xf numFmtId="187" fontId="10" fillId="0" borderId="2" xfId="1" applyNumberFormat="1" applyFont="1" applyBorder="1" applyAlignment="1"/>
    <xf numFmtId="0" fontId="10" fillId="0" borderId="12" xfId="0" applyFont="1" applyBorder="1" applyAlignment="1"/>
    <xf numFmtId="0" fontId="10" fillId="0" borderId="3" xfId="0" applyFont="1" applyBorder="1" applyAlignment="1"/>
    <xf numFmtId="0" fontId="10" fillId="0" borderId="13" xfId="0" applyFont="1" applyBorder="1" applyAlignment="1"/>
    <xf numFmtId="187" fontId="10" fillId="0" borderId="13" xfId="1" applyNumberFormat="1" applyFont="1" applyBorder="1" applyAlignment="1"/>
    <xf numFmtId="187" fontId="10" fillId="0" borderId="3" xfId="1" applyNumberFormat="1" applyFont="1" applyBorder="1" applyAlignment="1"/>
    <xf numFmtId="0" fontId="10" fillId="0" borderId="14" xfId="0" applyFont="1" applyBorder="1" applyAlignment="1"/>
    <xf numFmtId="187" fontId="10" fillId="0" borderId="8" xfId="1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187" fontId="10" fillId="0" borderId="1" xfId="1" applyNumberFormat="1" applyFont="1" applyBorder="1" applyAlignment="1">
      <alignment horizontal="left"/>
    </xf>
    <xf numFmtId="187" fontId="10" fillId="0" borderId="2" xfId="1" applyNumberFormat="1" applyFont="1" applyBorder="1" applyAlignment="1">
      <alignment horizontal="left"/>
    </xf>
    <xf numFmtId="3" fontId="10" fillId="0" borderId="9" xfId="0" applyNumberFormat="1" applyFont="1" applyBorder="1" applyAlignment="1">
      <alignment horizontal="center"/>
    </xf>
    <xf numFmtId="187" fontId="10" fillId="0" borderId="11" xfId="1" applyNumberFormat="1" applyFont="1" applyBorder="1" applyAlignment="1"/>
    <xf numFmtId="0" fontId="10" fillId="0" borderId="11" xfId="0" applyFont="1" applyBorder="1" applyAlignment="1"/>
    <xf numFmtId="187" fontId="13" fillId="0" borderId="4" xfId="1" applyNumberFormat="1" applyFont="1" applyBorder="1"/>
    <xf numFmtId="0" fontId="7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187" fontId="10" fillId="0" borderId="14" xfId="1" applyNumberFormat="1" applyFont="1" applyBorder="1"/>
    <xf numFmtId="0" fontId="7" fillId="0" borderId="6" xfId="0" applyFont="1" applyBorder="1" applyAlignment="1"/>
    <xf numFmtId="0" fontId="13" fillId="0" borderId="6" xfId="0" applyFont="1" applyBorder="1" applyAlignment="1"/>
    <xf numFmtId="0" fontId="12" fillId="0" borderId="0" xfId="0" applyNumberFormat="1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187" fontId="7" fillId="0" borderId="5" xfId="1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/>
    </xf>
    <xf numFmtId="187" fontId="13" fillId="0" borderId="4" xfId="1" applyNumberFormat="1" applyFont="1" applyBorder="1" applyAlignment="1">
      <alignment horizontal="center"/>
    </xf>
    <xf numFmtId="187" fontId="13" fillId="0" borderId="5" xfId="1" applyNumberFormat="1" applyFont="1" applyBorder="1" applyAlignment="1">
      <alignment horizontal="center"/>
    </xf>
    <xf numFmtId="187" fontId="13" fillId="0" borderId="6" xfId="1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7"/>
  <sheetViews>
    <sheetView topLeftCell="A16" workbookViewId="0">
      <selection activeCell="A30" sqref="A30"/>
    </sheetView>
  </sheetViews>
  <sheetFormatPr defaultRowHeight="17.25" x14ac:dyDescent="0.3"/>
  <cols>
    <col min="1" max="1" width="3.5" style="63" customWidth="1"/>
    <col min="2" max="2" width="17.125" style="63" customWidth="1"/>
    <col min="3" max="3" width="20.875" style="63" customWidth="1"/>
    <col min="4" max="4" width="18.125" style="104" customWidth="1"/>
    <col min="5" max="9" width="7.75" style="65" customWidth="1"/>
    <col min="10" max="10" width="10" style="66" customWidth="1"/>
    <col min="11" max="11" width="17.625" style="63" customWidth="1"/>
    <col min="12" max="12" width="9.625" style="63" customWidth="1"/>
    <col min="13" max="16384" width="9" style="63"/>
  </cols>
  <sheetData>
    <row r="1" spans="1:16" s="11" customFormat="1" ht="21" x14ac:dyDescent="0.35">
      <c r="B1" s="12" t="s">
        <v>14</v>
      </c>
      <c r="D1" s="108"/>
      <c r="E1" s="13"/>
      <c r="F1" s="13"/>
      <c r="G1" s="13"/>
      <c r="H1" s="13"/>
      <c r="I1" s="13"/>
      <c r="J1" s="61"/>
      <c r="L1" s="14" t="s">
        <v>185</v>
      </c>
    </row>
    <row r="2" spans="1:16" s="11" customFormat="1" ht="21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"/>
      <c r="N2" s="2"/>
      <c r="O2" s="2"/>
      <c r="P2" s="2"/>
    </row>
    <row r="3" spans="1:16" s="11" customFormat="1" ht="21" x14ac:dyDescent="0.35">
      <c r="A3" s="237" t="s">
        <v>157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"/>
      <c r="N3" s="2"/>
      <c r="O3" s="2"/>
      <c r="P3" s="2"/>
    </row>
    <row r="4" spans="1:16" s="11" customFormat="1" ht="21" x14ac:dyDescent="0.35">
      <c r="A4" s="237" t="s">
        <v>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"/>
      <c r="N4" s="30"/>
      <c r="O4" s="2"/>
      <c r="P4" s="2"/>
    </row>
    <row r="5" spans="1:16" x14ac:dyDescent="0.3">
      <c r="A5" s="69"/>
      <c r="B5" s="69"/>
      <c r="C5" s="69"/>
      <c r="D5" s="70"/>
      <c r="E5" s="69"/>
      <c r="F5" s="69"/>
      <c r="G5" s="69"/>
      <c r="H5" s="69"/>
      <c r="I5" s="69"/>
      <c r="J5" s="70"/>
      <c r="K5" s="69"/>
      <c r="L5" s="69"/>
      <c r="M5" s="67"/>
      <c r="N5" s="68"/>
      <c r="O5" s="67"/>
      <c r="P5" s="67"/>
    </row>
    <row r="6" spans="1:16" s="11" customFormat="1" ht="21" x14ac:dyDescent="0.35">
      <c r="A6" s="129" t="s">
        <v>535</v>
      </c>
      <c r="D6" s="108"/>
      <c r="E6" s="13"/>
      <c r="F6" s="13"/>
      <c r="G6" s="13"/>
      <c r="H6" s="13"/>
      <c r="I6" s="13"/>
      <c r="J6" s="61"/>
    </row>
    <row r="7" spans="1:16" s="11" customFormat="1" ht="21" x14ac:dyDescent="0.35">
      <c r="A7" s="12" t="s">
        <v>23</v>
      </c>
      <c r="D7" s="108"/>
      <c r="E7" s="13"/>
      <c r="F7" s="13"/>
      <c r="G7" s="13"/>
      <c r="H7" s="13"/>
      <c r="I7" s="13"/>
      <c r="J7" s="61"/>
    </row>
    <row r="8" spans="1:16" s="11" customFormat="1" ht="21" x14ac:dyDescent="0.35">
      <c r="A8" s="12" t="s">
        <v>186</v>
      </c>
      <c r="D8" s="108"/>
      <c r="E8" s="13"/>
      <c r="F8" s="13"/>
      <c r="G8" s="13"/>
      <c r="H8" s="13"/>
      <c r="I8" s="13"/>
      <c r="J8" s="61"/>
    </row>
    <row r="9" spans="1:16" s="11" customFormat="1" ht="21" x14ac:dyDescent="0.35">
      <c r="A9" s="12" t="s">
        <v>493</v>
      </c>
      <c r="D9" s="108"/>
      <c r="E9" s="13"/>
      <c r="F9" s="13"/>
      <c r="G9" s="13"/>
      <c r="H9" s="13"/>
      <c r="I9" s="13"/>
      <c r="J9" s="61"/>
    </row>
    <row r="10" spans="1:16" x14ac:dyDescent="0.3">
      <c r="A10" s="32"/>
      <c r="B10" s="32"/>
      <c r="C10" s="32"/>
      <c r="D10" s="109" t="s">
        <v>5</v>
      </c>
      <c r="E10" s="238" t="s">
        <v>200</v>
      </c>
      <c r="F10" s="239"/>
      <c r="G10" s="239"/>
      <c r="H10" s="239"/>
      <c r="I10" s="240"/>
      <c r="J10" s="71" t="s">
        <v>10</v>
      </c>
      <c r="K10" s="32"/>
      <c r="L10" s="32" t="s">
        <v>20</v>
      </c>
    </row>
    <row r="11" spans="1:16" x14ac:dyDescent="0.3">
      <c r="A11" s="33" t="s">
        <v>3</v>
      </c>
      <c r="B11" s="33" t="s">
        <v>19</v>
      </c>
      <c r="C11" s="33" t="s">
        <v>4</v>
      </c>
      <c r="D11" s="110" t="s">
        <v>6</v>
      </c>
      <c r="E11" s="72" t="s">
        <v>8</v>
      </c>
      <c r="F11" s="72" t="s">
        <v>13</v>
      </c>
      <c r="G11" s="72" t="s">
        <v>17</v>
      </c>
      <c r="H11" s="72" t="s">
        <v>18</v>
      </c>
      <c r="I11" s="72" t="s">
        <v>163</v>
      </c>
      <c r="J11" s="73" t="s">
        <v>11</v>
      </c>
      <c r="K11" s="33" t="s">
        <v>12</v>
      </c>
      <c r="L11" s="33" t="s">
        <v>21</v>
      </c>
    </row>
    <row r="12" spans="1:16" x14ac:dyDescent="0.3">
      <c r="A12" s="74"/>
      <c r="B12" s="74"/>
      <c r="C12" s="74"/>
      <c r="D12" s="111"/>
      <c r="E12" s="75" t="s">
        <v>9</v>
      </c>
      <c r="F12" s="75" t="s">
        <v>9</v>
      </c>
      <c r="G12" s="75" t="s">
        <v>9</v>
      </c>
      <c r="H12" s="75" t="s">
        <v>9</v>
      </c>
      <c r="I12" s="75" t="s">
        <v>9</v>
      </c>
      <c r="J12" s="76"/>
      <c r="K12" s="74"/>
      <c r="L12" s="74"/>
    </row>
    <row r="13" spans="1:16" ht="18.75" x14ac:dyDescent="0.3">
      <c r="A13" s="77">
        <v>1</v>
      </c>
      <c r="B13" s="78" t="s">
        <v>242</v>
      </c>
      <c r="C13" s="122" t="s">
        <v>248</v>
      </c>
      <c r="D13" s="123" t="s">
        <v>255</v>
      </c>
      <c r="E13" s="36">
        <v>0</v>
      </c>
      <c r="F13" s="80">
        <v>88000</v>
      </c>
      <c r="G13" s="36">
        <v>0</v>
      </c>
      <c r="H13" s="19">
        <v>0</v>
      </c>
      <c r="I13" s="36">
        <v>0</v>
      </c>
      <c r="J13" s="78" t="s">
        <v>260</v>
      </c>
      <c r="K13" s="121" t="s">
        <v>262</v>
      </c>
      <c r="L13" s="37" t="s">
        <v>271</v>
      </c>
    </row>
    <row r="14" spans="1:16" x14ac:dyDescent="0.3">
      <c r="A14" s="82"/>
      <c r="B14" s="83" t="s">
        <v>243</v>
      </c>
      <c r="C14" s="105" t="s">
        <v>249</v>
      </c>
      <c r="D14" s="107" t="s">
        <v>256</v>
      </c>
      <c r="E14" s="84"/>
      <c r="F14" s="85"/>
      <c r="G14" s="126"/>
      <c r="H14" s="85"/>
      <c r="I14" s="86"/>
      <c r="J14" s="118" t="s">
        <v>261</v>
      </c>
      <c r="K14" s="124" t="s">
        <v>263</v>
      </c>
      <c r="L14" s="40"/>
    </row>
    <row r="15" spans="1:16" x14ac:dyDescent="0.3">
      <c r="A15" s="82"/>
      <c r="B15" s="83" t="s">
        <v>244</v>
      </c>
      <c r="C15" s="105" t="s">
        <v>250</v>
      </c>
      <c r="D15" s="107" t="s">
        <v>257</v>
      </c>
      <c r="E15" s="84"/>
      <c r="F15" s="85"/>
      <c r="G15" s="126"/>
      <c r="H15" s="85"/>
      <c r="I15" s="86"/>
      <c r="J15" s="118"/>
      <c r="K15" s="83" t="s">
        <v>264</v>
      </c>
      <c r="L15" s="40"/>
    </row>
    <row r="16" spans="1:16" x14ac:dyDescent="0.3">
      <c r="A16" s="82"/>
      <c r="B16" s="83" t="s">
        <v>245</v>
      </c>
      <c r="C16" s="105" t="s">
        <v>251</v>
      </c>
      <c r="D16" s="107" t="s">
        <v>259</v>
      </c>
      <c r="E16" s="86"/>
      <c r="F16" s="85"/>
      <c r="G16" s="126"/>
      <c r="H16" s="85"/>
      <c r="I16" s="86"/>
      <c r="J16" s="118"/>
      <c r="K16" s="83" t="s">
        <v>265</v>
      </c>
      <c r="L16" s="40"/>
    </row>
    <row r="17" spans="1:12" x14ac:dyDescent="0.3">
      <c r="A17" s="82"/>
      <c r="B17" s="83" t="s">
        <v>246</v>
      </c>
      <c r="C17" s="105" t="s">
        <v>252</v>
      </c>
      <c r="D17" s="107" t="s">
        <v>258</v>
      </c>
      <c r="E17" s="86"/>
      <c r="F17" s="85"/>
      <c r="G17" s="126"/>
      <c r="H17" s="85"/>
      <c r="I17" s="86"/>
      <c r="J17" s="118"/>
      <c r="K17" s="83" t="s">
        <v>266</v>
      </c>
      <c r="L17" s="40"/>
    </row>
    <row r="18" spans="1:12" x14ac:dyDescent="0.3">
      <c r="A18" s="82"/>
      <c r="B18" s="83" t="s">
        <v>247</v>
      </c>
      <c r="C18" s="105" t="s">
        <v>254</v>
      </c>
      <c r="D18" s="107"/>
      <c r="E18" s="86"/>
      <c r="F18" s="85"/>
      <c r="G18" s="126"/>
      <c r="H18" s="85"/>
      <c r="I18" s="86"/>
      <c r="J18" s="118"/>
      <c r="K18" s="83" t="s">
        <v>267</v>
      </c>
      <c r="L18" s="40"/>
    </row>
    <row r="19" spans="1:12" x14ac:dyDescent="0.3">
      <c r="A19" s="82"/>
      <c r="B19" s="83"/>
      <c r="C19" s="105" t="s">
        <v>253</v>
      </c>
      <c r="D19" s="107"/>
      <c r="E19" s="86"/>
      <c r="F19" s="85"/>
      <c r="G19" s="126"/>
      <c r="H19" s="85"/>
      <c r="I19" s="86"/>
      <c r="J19" s="118"/>
      <c r="K19" s="83" t="s">
        <v>268</v>
      </c>
      <c r="L19" s="40"/>
    </row>
    <row r="20" spans="1:12" x14ac:dyDescent="0.3">
      <c r="A20" s="82"/>
      <c r="B20" s="83"/>
      <c r="C20" s="105"/>
      <c r="D20" s="107"/>
      <c r="E20" s="86"/>
      <c r="F20" s="85"/>
      <c r="G20" s="126"/>
      <c r="H20" s="85"/>
      <c r="I20" s="86"/>
      <c r="J20" s="118"/>
      <c r="K20" s="83" t="s">
        <v>269</v>
      </c>
      <c r="L20" s="40"/>
    </row>
    <row r="21" spans="1:12" x14ac:dyDescent="0.3">
      <c r="A21" s="82"/>
      <c r="B21" s="83"/>
      <c r="C21" s="105"/>
      <c r="D21" s="107"/>
      <c r="E21" s="86"/>
      <c r="F21" s="85"/>
      <c r="G21" s="126"/>
      <c r="H21" s="85"/>
      <c r="I21" s="86"/>
      <c r="J21" s="118"/>
      <c r="K21" s="83" t="s">
        <v>270</v>
      </c>
      <c r="L21" s="40"/>
    </row>
    <row r="22" spans="1:12" x14ac:dyDescent="0.3">
      <c r="A22" s="88"/>
      <c r="B22" s="89"/>
      <c r="C22" s="106"/>
      <c r="D22" s="112"/>
      <c r="E22" s="91"/>
      <c r="F22" s="92"/>
      <c r="G22" s="127"/>
      <c r="H22" s="92"/>
      <c r="I22" s="91"/>
      <c r="J22" s="119"/>
      <c r="K22" s="89"/>
      <c r="L22" s="51"/>
    </row>
    <row r="23" spans="1:12" x14ac:dyDescent="0.3">
      <c r="A23" s="52"/>
      <c r="B23" s="52"/>
      <c r="C23" s="105"/>
      <c r="D23" s="105"/>
      <c r="E23" s="86"/>
      <c r="F23" s="86"/>
      <c r="G23" s="86"/>
      <c r="H23" s="86"/>
      <c r="I23" s="86"/>
      <c r="J23" s="87"/>
      <c r="K23" s="52"/>
      <c r="L23" s="52"/>
    </row>
    <row r="24" spans="1:12" x14ac:dyDescent="0.3">
      <c r="A24" s="52"/>
      <c r="B24" s="52"/>
      <c r="C24" s="105"/>
      <c r="D24" s="105"/>
      <c r="E24" s="86"/>
      <c r="F24" s="86"/>
      <c r="G24" s="86"/>
      <c r="H24" s="86"/>
      <c r="I24" s="86"/>
      <c r="J24" s="87"/>
      <c r="K24" s="52"/>
      <c r="L24" s="52"/>
    </row>
    <row r="25" spans="1:12" x14ac:dyDescent="0.3">
      <c r="A25" s="52"/>
      <c r="B25" s="52"/>
      <c r="C25" s="105"/>
      <c r="D25" s="105"/>
      <c r="E25" s="86"/>
      <c r="F25" s="86"/>
      <c r="G25" s="86"/>
      <c r="H25" s="86"/>
      <c r="I25" s="86"/>
      <c r="J25" s="87"/>
      <c r="K25" s="52"/>
      <c r="L25" s="52"/>
    </row>
    <row r="26" spans="1:12" x14ac:dyDescent="0.3">
      <c r="A26" s="52"/>
      <c r="B26" s="52"/>
      <c r="C26" s="105"/>
      <c r="D26" s="105"/>
      <c r="E26" s="86"/>
      <c r="F26" s="86"/>
      <c r="G26" s="86"/>
      <c r="H26" s="86"/>
      <c r="I26" s="86"/>
      <c r="J26" s="87"/>
      <c r="K26" s="52"/>
      <c r="L26" s="52"/>
    </row>
    <row r="27" spans="1:12" x14ac:dyDescent="0.3">
      <c r="A27" s="52"/>
      <c r="B27" s="52"/>
      <c r="C27" s="105"/>
      <c r="D27" s="105"/>
      <c r="E27" s="86"/>
      <c r="F27" s="86"/>
      <c r="G27" s="86"/>
      <c r="H27" s="86"/>
      <c r="I27" s="86"/>
      <c r="J27" s="87"/>
      <c r="K27" s="52"/>
      <c r="L27" s="52"/>
    </row>
    <row r="28" spans="1:12" ht="21" x14ac:dyDescent="0.35">
      <c r="A28" s="52"/>
      <c r="B28" s="52"/>
      <c r="C28" s="105"/>
      <c r="D28" s="105"/>
      <c r="E28" s="86"/>
      <c r="F28" s="86"/>
      <c r="G28" s="86"/>
      <c r="H28" s="86"/>
      <c r="I28" s="86"/>
      <c r="J28" s="87"/>
      <c r="K28" s="52"/>
      <c r="L28" s="229">
        <v>65</v>
      </c>
    </row>
    <row r="29" spans="1:12" s="11" customFormat="1" ht="21" x14ac:dyDescent="0.35">
      <c r="B29" s="12"/>
      <c r="D29" s="108"/>
      <c r="E29" s="13"/>
      <c r="F29" s="13"/>
      <c r="G29" s="13"/>
      <c r="H29" s="13"/>
      <c r="I29" s="13"/>
      <c r="J29" s="61"/>
      <c r="L29" s="14" t="s">
        <v>185</v>
      </c>
    </row>
    <row r="30" spans="1:12" s="11" customFormat="1" ht="21" x14ac:dyDescent="0.35">
      <c r="A30" s="129" t="s">
        <v>535</v>
      </c>
      <c r="D30" s="108"/>
      <c r="E30" s="13"/>
      <c r="F30" s="13"/>
      <c r="G30" s="13"/>
      <c r="H30" s="13"/>
      <c r="I30" s="13"/>
      <c r="J30" s="61"/>
    </row>
    <row r="31" spans="1:12" s="11" customFormat="1" ht="21" x14ac:dyDescent="0.35">
      <c r="A31" s="12" t="s">
        <v>23</v>
      </c>
      <c r="D31" s="108"/>
      <c r="E31" s="13"/>
      <c r="F31" s="13"/>
      <c r="G31" s="13"/>
      <c r="H31" s="13"/>
      <c r="I31" s="13"/>
      <c r="J31" s="61"/>
    </row>
    <row r="32" spans="1:12" s="11" customFormat="1" ht="21" x14ac:dyDescent="0.35">
      <c r="A32" s="12" t="s">
        <v>186</v>
      </c>
      <c r="D32" s="108"/>
      <c r="E32" s="13"/>
      <c r="F32" s="13"/>
      <c r="G32" s="13"/>
      <c r="H32" s="13"/>
      <c r="I32" s="13"/>
      <c r="J32" s="61"/>
    </row>
    <row r="33" spans="1:12" s="11" customFormat="1" ht="21" x14ac:dyDescent="0.35">
      <c r="A33" s="12" t="s">
        <v>493</v>
      </c>
      <c r="D33" s="108"/>
      <c r="E33" s="13"/>
      <c r="F33" s="13"/>
      <c r="G33" s="13"/>
      <c r="H33" s="13"/>
      <c r="I33" s="13"/>
      <c r="J33" s="61"/>
    </row>
    <row r="34" spans="1:12" x14ac:dyDescent="0.3">
      <c r="A34" s="32"/>
      <c r="B34" s="32"/>
      <c r="C34" s="32"/>
      <c r="D34" s="109" t="s">
        <v>5</v>
      </c>
      <c r="E34" s="238" t="s">
        <v>200</v>
      </c>
      <c r="F34" s="239"/>
      <c r="G34" s="239"/>
      <c r="H34" s="239"/>
      <c r="I34" s="240"/>
      <c r="J34" s="71" t="s">
        <v>10</v>
      </c>
      <c r="K34" s="32"/>
      <c r="L34" s="32" t="s">
        <v>20</v>
      </c>
    </row>
    <row r="35" spans="1:12" x14ac:dyDescent="0.3">
      <c r="A35" s="33" t="s">
        <v>3</v>
      </c>
      <c r="B35" s="33" t="s">
        <v>19</v>
      </c>
      <c r="C35" s="33" t="s">
        <v>4</v>
      </c>
      <c r="D35" s="110" t="s">
        <v>6</v>
      </c>
      <c r="E35" s="72" t="s">
        <v>8</v>
      </c>
      <c r="F35" s="72" t="s">
        <v>13</v>
      </c>
      <c r="G35" s="72" t="s">
        <v>17</v>
      </c>
      <c r="H35" s="72" t="s">
        <v>18</v>
      </c>
      <c r="I35" s="72" t="s">
        <v>163</v>
      </c>
      <c r="J35" s="73" t="s">
        <v>11</v>
      </c>
      <c r="K35" s="33" t="s">
        <v>12</v>
      </c>
      <c r="L35" s="33" t="s">
        <v>21</v>
      </c>
    </row>
    <row r="36" spans="1:12" x14ac:dyDescent="0.3">
      <c r="A36" s="74"/>
      <c r="B36" s="74"/>
      <c r="C36" s="74"/>
      <c r="D36" s="111"/>
      <c r="E36" s="75" t="s">
        <v>9</v>
      </c>
      <c r="F36" s="75" t="s">
        <v>9</v>
      </c>
      <c r="G36" s="75" t="s">
        <v>9</v>
      </c>
      <c r="H36" s="75" t="s">
        <v>9</v>
      </c>
      <c r="I36" s="75" t="s">
        <v>9</v>
      </c>
      <c r="J36" s="76"/>
      <c r="K36" s="74"/>
      <c r="L36" s="74"/>
    </row>
    <row r="37" spans="1:12" ht="18.75" x14ac:dyDescent="0.3">
      <c r="A37" s="77">
        <v>2</v>
      </c>
      <c r="B37" s="120" t="s">
        <v>272</v>
      </c>
      <c r="C37" s="105" t="s">
        <v>275</v>
      </c>
      <c r="D37" s="83" t="s">
        <v>277</v>
      </c>
      <c r="E37" s="36">
        <v>0</v>
      </c>
      <c r="F37" s="80">
        <v>77000</v>
      </c>
      <c r="G37" s="36">
        <v>0</v>
      </c>
      <c r="H37" s="19">
        <v>0</v>
      </c>
      <c r="I37" s="36">
        <v>0</v>
      </c>
      <c r="J37" s="78" t="s">
        <v>260</v>
      </c>
      <c r="K37" s="120" t="s">
        <v>262</v>
      </c>
      <c r="L37" s="37" t="s">
        <v>271</v>
      </c>
    </row>
    <row r="38" spans="1:12" x14ac:dyDescent="0.3">
      <c r="A38" s="82"/>
      <c r="B38" s="48" t="s">
        <v>273</v>
      </c>
      <c r="C38" s="105" t="s">
        <v>250</v>
      </c>
      <c r="D38" s="107" t="s">
        <v>278</v>
      </c>
      <c r="E38" s="84"/>
      <c r="F38" s="85"/>
      <c r="G38" s="126"/>
      <c r="H38" s="85"/>
      <c r="I38" s="86"/>
      <c r="J38" s="118" t="s">
        <v>261</v>
      </c>
      <c r="K38" s="124" t="s">
        <v>263</v>
      </c>
      <c r="L38" s="40"/>
    </row>
    <row r="39" spans="1:12" x14ac:dyDescent="0.3">
      <c r="A39" s="82"/>
      <c r="B39" s="83" t="s">
        <v>274</v>
      </c>
      <c r="C39" s="105" t="s">
        <v>251</v>
      </c>
      <c r="D39" s="107"/>
      <c r="E39" s="84"/>
      <c r="F39" s="85"/>
      <c r="G39" s="126"/>
      <c r="H39" s="85"/>
      <c r="I39" s="86"/>
      <c r="J39" s="118"/>
      <c r="K39" s="83" t="s">
        <v>264</v>
      </c>
      <c r="L39" s="40"/>
    </row>
    <row r="40" spans="1:12" x14ac:dyDescent="0.3">
      <c r="A40" s="82"/>
      <c r="B40" s="83" t="s">
        <v>245</v>
      </c>
      <c r="C40" s="105" t="s">
        <v>276</v>
      </c>
      <c r="D40" s="107"/>
      <c r="E40" s="86"/>
      <c r="F40" s="85"/>
      <c r="G40" s="126"/>
      <c r="H40" s="85"/>
      <c r="I40" s="86"/>
      <c r="J40" s="118"/>
      <c r="K40" s="83" t="s">
        <v>265</v>
      </c>
      <c r="L40" s="40"/>
    </row>
    <row r="41" spans="1:12" x14ac:dyDescent="0.3">
      <c r="A41" s="82"/>
      <c r="B41" s="83" t="s">
        <v>246</v>
      </c>
      <c r="C41" s="105" t="s">
        <v>254</v>
      </c>
      <c r="D41" s="107"/>
      <c r="E41" s="86"/>
      <c r="F41" s="85"/>
      <c r="G41" s="126"/>
      <c r="H41" s="85"/>
      <c r="I41" s="86"/>
      <c r="J41" s="118"/>
      <c r="K41" s="83" t="s">
        <v>266</v>
      </c>
      <c r="L41" s="40"/>
    </row>
    <row r="42" spans="1:12" x14ac:dyDescent="0.3">
      <c r="A42" s="82"/>
      <c r="B42" s="83" t="s">
        <v>247</v>
      </c>
      <c r="C42" s="105" t="s">
        <v>253</v>
      </c>
      <c r="D42" s="107"/>
      <c r="E42" s="86"/>
      <c r="F42" s="85"/>
      <c r="G42" s="126"/>
      <c r="H42" s="85"/>
      <c r="I42" s="86"/>
      <c r="J42" s="118"/>
      <c r="K42" s="83" t="s">
        <v>267</v>
      </c>
      <c r="L42" s="40"/>
    </row>
    <row r="43" spans="1:12" x14ac:dyDescent="0.3">
      <c r="A43" s="82"/>
      <c r="B43" s="83"/>
      <c r="C43" s="52"/>
      <c r="D43" s="107"/>
      <c r="E43" s="86"/>
      <c r="F43" s="85"/>
      <c r="G43" s="126"/>
      <c r="H43" s="85"/>
      <c r="I43" s="86"/>
      <c r="J43" s="118"/>
      <c r="K43" s="83" t="s">
        <v>268</v>
      </c>
      <c r="L43" s="40"/>
    </row>
    <row r="44" spans="1:12" x14ac:dyDescent="0.3">
      <c r="A44" s="82"/>
      <c r="B44" s="83"/>
      <c r="C44" s="105"/>
      <c r="D44" s="107"/>
      <c r="E44" s="86"/>
      <c r="F44" s="85"/>
      <c r="G44" s="126"/>
      <c r="H44" s="85"/>
      <c r="I44" s="86"/>
      <c r="J44" s="118"/>
      <c r="K44" s="83" t="s">
        <v>269</v>
      </c>
      <c r="L44" s="40"/>
    </row>
    <row r="45" spans="1:12" x14ac:dyDescent="0.3">
      <c r="A45" s="82"/>
      <c r="B45" s="83"/>
      <c r="C45" s="105"/>
      <c r="D45" s="107"/>
      <c r="E45" s="86"/>
      <c r="F45" s="85"/>
      <c r="G45" s="126"/>
      <c r="H45" s="85"/>
      <c r="I45" s="86"/>
      <c r="J45" s="118"/>
      <c r="K45" s="83" t="s">
        <v>270</v>
      </c>
      <c r="L45" s="40"/>
    </row>
    <row r="46" spans="1:12" ht="18.75" x14ac:dyDescent="0.3">
      <c r="A46" s="77">
        <v>3</v>
      </c>
      <c r="B46" s="78" t="s">
        <v>494</v>
      </c>
      <c r="C46" s="79" t="s">
        <v>496</v>
      </c>
      <c r="D46" s="78" t="s">
        <v>499</v>
      </c>
      <c r="E46" s="36">
        <v>0</v>
      </c>
      <c r="F46" s="19">
        <v>0</v>
      </c>
      <c r="G46" s="102">
        <v>50000</v>
      </c>
      <c r="H46" s="19">
        <v>0</v>
      </c>
      <c r="I46" s="19">
        <v>0</v>
      </c>
      <c r="J46" s="81" t="s">
        <v>505</v>
      </c>
      <c r="K46" s="78" t="s">
        <v>506</v>
      </c>
      <c r="L46" s="37" t="s">
        <v>140</v>
      </c>
    </row>
    <row r="47" spans="1:12" x14ac:dyDescent="0.3">
      <c r="A47" s="82"/>
      <c r="B47" s="83" t="s">
        <v>495</v>
      </c>
      <c r="C47" s="52" t="s">
        <v>497</v>
      </c>
      <c r="D47" s="83" t="s">
        <v>500</v>
      </c>
      <c r="E47" s="84"/>
      <c r="F47" s="85"/>
      <c r="G47" s="86"/>
      <c r="H47" s="85"/>
      <c r="I47" s="85"/>
      <c r="J47" s="87" t="s">
        <v>510</v>
      </c>
      <c r="K47" s="83" t="s">
        <v>507</v>
      </c>
      <c r="L47" s="40"/>
    </row>
    <row r="48" spans="1:12" x14ac:dyDescent="0.3">
      <c r="A48" s="82"/>
      <c r="B48" s="83"/>
      <c r="C48" s="52" t="s">
        <v>498</v>
      </c>
      <c r="D48" s="83" t="s">
        <v>501</v>
      </c>
      <c r="E48" s="84"/>
      <c r="F48" s="85"/>
      <c r="G48" s="86"/>
      <c r="H48" s="85"/>
      <c r="I48" s="85"/>
      <c r="J48" s="87" t="s">
        <v>511</v>
      </c>
      <c r="K48" s="83" t="s">
        <v>520</v>
      </c>
      <c r="L48" s="40"/>
    </row>
    <row r="49" spans="1:12" x14ac:dyDescent="0.3">
      <c r="A49" s="82"/>
      <c r="B49" s="83"/>
      <c r="C49" s="52" t="s">
        <v>118</v>
      </c>
      <c r="D49" s="83" t="s">
        <v>502</v>
      </c>
      <c r="E49" s="86"/>
      <c r="F49" s="85"/>
      <c r="G49" s="86"/>
      <c r="H49" s="85"/>
      <c r="I49" s="85"/>
      <c r="J49" s="87"/>
      <c r="K49" s="83" t="s">
        <v>508</v>
      </c>
      <c r="L49" s="40"/>
    </row>
    <row r="50" spans="1:12" x14ac:dyDescent="0.3">
      <c r="A50" s="82"/>
      <c r="B50" s="83"/>
      <c r="C50" s="52"/>
      <c r="D50" s="83" t="s">
        <v>503</v>
      </c>
      <c r="E50" s="86"/>
      <c r="F50" s="85"/>
      <c r="G50" s="86"/>
      <c r="H50" s="85"/>
      <c r="I50" s="85"/>
      <c r="J50" s="87"/>
      <c r="K50" s="83" t="s">
        <v>118</v>
      </c>
      <c r="L50" s="40"/>
    </row>
    <row r="51" spans="1:12" x14ac:dyDescent="0.3">
      <c r="A51" s="88"/>
      <c r="B51" s="89"/>
      <c r="C51" s="90"/>
      <c r="D51" s="89" t="s">
        <v>504</v>
      </c>
      <c r="E51" s="91"/>
      <c r="F51" s="92"/>
      <c r="G51" s="91"/>
      <c r="H51" s="92"/>
      <c r="I51" s="92"/>
      <c r="J51" s="93"/>
      <c r="K51" s="89"/>
      <c r="L51" s="51"/>
    </row>
    <row r="52" spans="1:12" s="64" customFormat="1" x14ac:dyDescent="0.3">
      <c r="A52" s="235" t="s">
        <v>533</v>
      </c>
      <c r="B52" s="236"/>
      <c r="C52" s="227">
        <v>3</v>
      </c>
      <c r="D52" s="232" t="s">
        <v>19</v>
      </c>
      <c r="E52" s="99">
        <f>+E37+E13+E46</f>
        <v>0</v>
      </c>
      <c r="F52" s="99">
        <f>+F37+F13+F46</f>
        <v>165000</v>
      </c>
      <c r="G52" s="99">
        <f>+G37+G13+G46</f>
        <v>50000</v>
      </c>
      <c r="H52" s="99">
        <f>+H37+H13+H46</f>
        <v>0</v>
      </c>
      <c r="I52" s="99">
        <f>+I37+I13+I46</f>
        <v>0</v>
      </c>
      <c r="J52" s="100"/>
      <c r="K52" s="101"/>
      <c r="L52" s="101"/>
    </row>
    <row r="53" spans="1:12" x14ac:dyDescent="0.3">
      <c r="A53" s="52"/>
      <c r="B53" s="52"/>
      <c r="C53" s="52"/>
      <c r="D53" s="105"/>
      <c r="E53" s="86"/>
      <c r="F53" s="86"/>
      <c r="G53" s="86"/>
      <c r="H53" s="86"/>
      <c r="I53" s="86"/>
      <c r="J53" s="95"/>
      <c r="K53" s="52"/>
      <c r="L53" s="52"/>
    </row>
    <row r="54" spans="1:12" x14ac:dyDescent="0.3">
      <c r="A54" s="52"/>
      <c r="B54" s="52"/>
      <c r="C54" s="52"/>
      <c r="D54" s="105"/>
      <c r="E54" s="86"/>
      <c r="F54" s="86"/>
      <c r="G54" s="86"/>
      <c r="H54" s="86"/>
      <c r="I54" s="86"/>
      <c r="J54" s="95"/>
      <c r="K54" s="52"/>
      <c r="L54" s="52"/>
    </row>
    <row r="57" spans="1:12" ht="21" x14ac:dyDescent="0.35">
      <c r="L57" s="229">
        <v>66</v>
      </c>
    </row>
  </sheetData>
  <mergeCells count="6">
    <mergeCell ref="A52:B52"/>
    <mergeCell ref="A2:L2"/>
    <mergeCell ref="A3:L3"/>
    <mergeCell ref="A4:L4"/>
    <mergeCell ref="E10:I10"/>
    <mergeCell ref="E34:I34"/>
  </mergeCells>
  <pageMargins left="0.17" right="0.17" top="0.49" bottom="0.33" header="0.3" footer="0.2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15"/>
  <sheetViews>
    <sheetView topLeftCell="A106" workbookViewId="0">
      <selection activeCell="A88" sqref="A88"/>
    </sheetView>
  </sheetViews>
  <sheetFormatPr defaultRowHeight="17.25" x14ac:dyDescent="0.3"/>
  <cols>
    <col min="1" max="1" width="3.5" style="139" customWidth="1"/>
    <col min="2" max="2" width="18" style="139" customWidth="1"/>
    <col min="3" max="3" width="18.75" style="139" customWidth="1"/>
    <col min="4" max="4" width="16.75" style="139" customWidth="1"/>
    <col min="5" max="9" width="7.625" style="199" customWidth="1"/>
    <col min="10" max="10" width="10.125" style="199" customWidth="1"/>
    <col min="11" max="11" width="19.625" style="208" customWidth="1"/>
    <col min="12" max="12" width="10.125" style="139" customWidth="1"/>
    <col min="13" max="16384" width="9" style="139"/>
  </cols>
  <sheetData>
    <row r="1" spans="1:16" s="128" customFormat="1" ht="21" x14ac:dyDescent="0.35">
      <c r="B1" s="129" t="s">
        <v>14</v>
      </c>
      <c r="E1" s="130"/>
      <c r="F1" s="130"/>
      <c r="G1" s="130"/>
      <c r="H1" s="130"/>
      <c r="I1" s="130"/>
      <c r="J1" s="130"/>
      <c r="K1" s="202"/>
      <c r="L1" s="132" t="s">
        <v>156</v>
      </c>
    </row>
    <row r="2" spans="1:16" s="128" customFormat="1" ht="21" x14ac:dyDescent="0.3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133"/>
      <c r="N2" s="133"/>
      <c r="O2" s="133"/>
      <c r="P2" s="133"/>
    </row>
    <row r="3" spans="1:16" s="128" customFormat="1" ht="21" x14ac:dyDescent="0.35">
      <c r="A3" s="246" t="s">
        <v>157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133"/>
      <c r="N3" s="133"/>
      <c r="O3" s="133"/>
      <c r="P3" s="133"/>
    </row>
    <row r="4" spans="1:16" s="128" customFormat="1" ht="21" x14ac:dyDescent="0.35">
      <c r="A4" s="246" t="s">
        <v>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133"/>
      <c r="N4" s="134"/>
      <c r="O4" s="133"/>
      <c r="P4" s="133"/>
    </row>
    <row r="5" spans="1:16" s="128" customFormat="1" ht="21" x14ac:dyDescent="0.3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133"/>
      <c r="N5" s="134"/>
      <c r="O5" s="133"/>
      <c r="P5" s="133"/>
    </row>
    <row r="6" spans="1:16" s="128" customFormat="1" ht="21" x14ac:dyDescent="0.35">
      <c r="A6" s="234" t="s">
        <v>536</v>
      </c>
      <c r="E6" s="130"/>
      <c r="F6" s="130"/>
      <c r="G6" s="130"/>
      <c r="H6" s="130"/>
      <c r="I6" s="130"/>
      <c r="J6" s="130"/>
      <c r="K6" s="202"/>
    </row>
    <row r="7" spans="1:16" s="128" customFormat="1" ht="21" x14ac:dyDescent="0.35">
      <c r="A7" s="129" t="s">
        <v>518</v>
      </c>
      <c r="E7" s="130"/>
      <c r="F7" s="130"/>
      <c r="G7" s="130"/>
      <c r="H7" s="130"/>
      <c r="I7" s="130"/>
      <c r="J7" s="130"/>
      <c r="K7" s="202"/>
    </row>
    <row r="8" spans="1:16" s="128" customFormat="1" ht="21" x14ac:dyDescent="0.35">
      <c r="A8" s="129" t="s">
        <v>532</v>
      </c>
      <c r="E8" s="130"/>
      <c r="F8" s="130"/>
      <c r="G8" s="130"/>
      <c r="H8" s="130"/>
      <c r="I8" s="130"/>
      <c r="J8" s="130"/>
      <c r="K8" s="202"/>
    </row>
    <row r="9" spans="1:16" s="128" customFormat="1" ht="21" x14ac:dyDescent="0.35">
      <c r="A9" s="129" t="s">
        <v>240</v>
      </c>
      <c r="E9" s="130"/>
      <c r="F9" s="130"/>
      <c r="G9" s="130"/>
      <c r="H9" s="130"/>
      <c r="I9" s="130"/>
      <c r="J9" s="130"/>
      <c r="K9" s="202"/>
    </row>
    <row r="10" spans="1:16" x14ac:dyDescent="0.3">
      <c r="A10" s="140"/>
      <c r="B10" s="140"/>
      <c r="C10" s="140"/>
      <c r="D10" s="140" t="s">
        <v>5</v>
      </c>
      <c r="E10" s="241" t="s">
        <v>200</v>
      </c>
      <c r="F10" s="242"/>
      <c r="G10" s="242"/>
      <c r="H10" s="242"/>
      <c r="I10" s="243"/>
      <c r="J10" s="143" t="s">
        <v>10</v>
      </c>
      <c r="K10" s="140"/>
      <c r="L10" s="140" t="s">
        <v>20</v>
      </c>
    </row>
    <row r="11" spans="1:16" x14ac:dyDescent="0.3">
      <c r="A11" s="142" t="s">
        <v>3</v>
      </c>
      <c r="B11" s="142" t="s">
        <v>19</v>
      </c>
      <c r="C11" s="142" t="s">
        <v>4</v>
      </c>
      <c r="D11" s="142" t="s">
        <v>6</v>
      </c>
      <c r="E11" s="143" t="s">
        <v>8</v>
      </c>
      <c r="F11" s="143" t="s">
        <v>13</v>
      </c>
      <c r="G11" s="143" t="s">
        <v>17</v>
      </c>
      <c r="H11" s="143" t="s">
        <v>18</v>
      </c>
      <c r="I11" s="143" t="s">
        <v>163</v>
      </c>
      <c r="J11" s="186" t="s">
        <v>11</v>
      </c>
      <c r="K11" s="142" t="s">
        <v>12</v>
      </c>
      <c r="L11" s="142" t="s">
        <v>21</v>
      </c>
    </row>
    <row r="12" spans="1:16" x14ac:dyDescent="0.3">
      <c r="A12" s="145"/>
      <c r="B12" s="145"/>
      <c r="C12" s="145"/>
      <c r="D12" s="145"/>
      <c r="E12" s="146" t="s">
        <v>9</v>
      </c>
      <c r="F12" s="146" t="s">
        <v>9</v>
      </c>
      <c r="G12" s="146" t="s">
        <v>9</v>
      </c>
      <c r="H12" s="146" t="s">
        <v>9</v>
      </c>
      <c r="I12" s="146" t="s">
        <v>9</v>
      </c>
      <c r="J12" s="146"/>
      <c r="K12" s="145"/>
      <c r="L12" s="145"/>
    </row>
    <row r="13" spans="1:16" s="208" customFormat="1" x14ac:dyDescent="0.3">
      <c r="A13" s="203">
        <v>1</v>
      </c>
      <c r="B13" s="180" t="s">
        <v>83</v>
      </c>
      <c r="C13" s="204" t="s">
        <v>84</v>
      </c>
      <c r="D13" s="180" t="s">
        <v>281</v>
      </c>
      <c r="E13" s="205">
        <v>20000</v>
      </c>
      <c r="F13" s="206">
        <v>20000</v>
      </c>
      <c r="G13" s="205">
        <v>20000</v>
      </c>
      <c r="H13" s="206">
        <v>20000</v>
      </c>
      <c r="I13" s="206">
        <v>20000</v>
      </c>
      <c r="J13" s="207" t="s">
        <v>31</v>
      </c>
      <c r="K13" s="180" t="s">
        <v>94</v>
      </c>
      <c r="L13" s="153" t="s">
        <v>117</v>
      </c>
    </row>
    <row r="14" spans="1:16" s="208" customFormat="1" x14ac:dyDescent="0.3">
      <c r="A14" s="209"/>
      <c r="B14" s="114" t="s">
        <v>86</v>
      </c>
      <c r="C14" s="210" t="s">
        <v>87</v>
      </c>
      <c r="D14" s="114" t="s">
        <v>282</v>
      </c>
      <c r="E14" s="176"/>
      <c r="F14" s="114"/>
      <c r="G14" s="176"/>
      <c r="H14" s="211"/>
      <c r="I14" s="211"/>
      <c r="J14" s="176" t="s">
        <v>89</v>
      </c>
      <c r="K14" s="114" t="s">
        <v>159</v>
      </c>
      <c r="L14" s="154"/>
    </row>
    <row r="15" spans="1:16" s="208" customFormat="1" x14ac:dyDescent="0.3">
      <c r="A15" s="209"/>
      <c r="B15" s="114" t="s">
        <v>90</v>
      </c>
      <c r="C15" s="210" t="s">
        <v>91</v>
      </c>
      <c r="D15" s="114" t="s">
        <v>283</v>
      </c>
      <c r="E15" s="176"/>
      <c r="F15" s="114"/>
      <c r="G15" s="176"/>
      <c r="H15" s="211"/>
      <c r="I15" s="211"/>
      <c r="J15" s="176" t="s">
        <v>92</v>
      </c>
      <c r="K15" s="114" t="s">
        <v>160</v>
      </c>
      <c r="L15" s="154"/>
    </row>
    <row r="16" spans="1:16" s="208" customFormat="1" x14ac:dyDescent="0.3">
      <c r="A16" s="209"/>
      <c r="B16" s="114"/>
      <c r="C16" s="210" t="s">
        <v>93</v>
      </c>
      <c r="D16" s="114" t="s">
        <v>295</v>
      </c>
      <c r="E16" s="176"/>
      <c r="F16" s="211"/>
      <c r="G16" s="176"/>
      <c r="H16" s="211"/>
      <c r="I16" s="211"/>
      <c r="J16" s="176"/>
      <c r="K16" s="114" t="s">
        <v>161</v>
      </c>
      <c r="L16" s="154"/>
    </row>
    <row r="17" spans="1:12" s="208" customFormat="1" x14ac:dyDescent="0.3">
      <c r="A17" s="209"/>
      <c r="B17" s="114"/>
      <c r="C17" s="210"/>
      <c r="D17" s="114" t="s">
        <v>289</v>
      </c>
      <c r="E17" s="176"/>
      <c r="F17" s="211"/>
      <c r="G17" s="176"/>
      <c r="H17" s="211"/>
      <c r="I17" s="211"/>
      <c r="J17" s="176"/>
      <c r="K17" s="114"/>
      <c r="L17" s="154"/>
    </row>
    <row r="18" spans="1:12" s="208" customFormat="1" x14ac:dyDescent="0.3">
      <c r="A18" s="212"/>
      <c r="B18" s="213"/>
      <c r="C18" s="214"/>
      <c r="D18" s="213" t="s">
        <v>291</v>
      </c>
      <c r="E18" s="215"/>
      <c r="F18" s="216"/>
      <c r="G18" s="215"/>
      <c r="H18" s="216"/>
      <c r="I18" s="216"/>
      <c r="J18" s="215"/>
      <c r="K18" s="213"/>
      <c r="L18" s="217"/>
    </row>
    <row r="19" spans="1:12" s="208" customFormat="1" x14ac:dyDescent="0.3">
      <c r="A19" s="203">
        <v>2</v>
      </c>
      <c r="B19" s="180" t="s">
        <v>83</v>
      </c>
      <c r="C19" s="204" t="s">
        <v>84</v>
      </c>
      <c r="D19" s="180" t="s">
        <v>281</v>
      </c>
      <c r="E19" s="205">
        <v>25000</v>
      </c>
      <c r="F19" s="206">
        <v>25000</v>
      </c>
      <c r="G19" s="205">
        <v>25000</v>
      </c>
      <c r="H19" s="206">
        <v>25000</v>
      </c>
      <c r="I19" s="206">
        <v>25000</v>
      </c>
      <c r="J19" s="218" t="s">
        <v>31</v>
      </c>
      <c r="K19" s="113" t="s">
        <v>94</v>
      </c>
      <c r="L19" s="153" t="s">
        <v>117</v>
      </c>
    </row>
    <row r="20" spans="1:12" s="208" customFormat="1" x14ac:dyDescent="0.3">
      <c r="A20" s="209"/>
      <c r="B20" s="114" t="s">
        <v>93</v>
      </c>
      <c r="C20" s="210" t="s">
        <v>158</v>
      </c>
      <c r="D20" s="114" t="s">
        <v>95</v>
      </c>
      <c r="E20" s="176"/>
      <c r="F20" s="211"/>
      <c r="G20" s="176"/>
      <c r="H20" s="211"/>
      <c r="I20" s="211"/>
      <c r="J20" s="173" t="s">
        <v>89</v>
      </c>
      <c r="K20" s="219" t="s">
        <v>521</v>
      </c>
      <c r="L20" s="154"/>
    </row>
    <row r="21" spans="1:12" s="208" customFormat="1" x14ac:dyDescent="0.3">
      <c r="A21" s="209"/>
      <c r="B21" s="114" t="s">
        <v>95</v>
      </c>
      <c r="C21" s="210" t="s">
        <v>96</v>
      </c>
      <c r="D21" s="114" t="s">
        <v>284</v>
      </c>
      <c r="E21" s="176"/>
      <c r="F21" s="211"/>
      <c r="G21" s="176"/>
      <c r="H21" s="211"/>
      <c r="I21" s="211"/>
      <c r="J21" s="176" t="s">
        <v>92</v>
      </c>
      <c r="K21" s="219" t="s">
        <v>97</v>
      </c>
      <c r="L21" s="154"/>
    </row>
    <row r="22" spans="1:12" s="208" customFormat="1" x14ac:dyDescent="0.3">
      <c r="A22" s="209"/>
      <c r="B22" s="114"/>
      <c r="C22" s="210" t="s">
        <v>98</v>
      </c>
      <c r="D22" s="114" t="s">
        <v>296</v>
      </c>
      <c r="E22" s="176"/>
      <c r="F22" s="211"/>
      <c r="G22" s="176"/>
      <c r="H22" s="211"/>
      <c r="I22" s="211"/>
      <c r="J22" s="176"/>
      <c r="K22" s="219" t="s">
        <v>99</v>
      </c>
      <c r="L22" s="154"/>
    </row>
    <row r="23" spans="1:12" s="208" customFormat="1" x14ac:dyDescent="0.3">
      <c r="A23" s="209"/>
      <c r="B23" s="114"/>
      <c r="C23" s="210"/>
      <c r="D23" s="114" t="s">
        <v>297</v>
      </c>
      <c r="E23" s="176"/>
      <c r="F23" s="211"/>
      <c r="G23" s="176"/>
      <c r="H23" s="211"/>
      <c r="I23" s="211"/>
      <c r="J23" s="176"/>
      <c r="K23" s="219" t="s">
        <v>100</v>
      </c>
      <c r="L23" s="114"/>
    </row>
    <row r="24" spans="1:12" s="208" customFormat="1" x14ac:dyDescent="0.3">
      <c r="A24" s="209"/>
      <c r="B24" s="114"/>
      <c r="C24" s="210"/>
      <c r="D24" s="114" t="s">
        <v>298</v>
      </c>
      <c r="E24" s="176"/>
      <c r="F24" s="211"/>
      <c r="G24" s="176"/>
      <c r="H24" s="211"/>
      <c r="I24" s="211"/>
      <c r="J24" s="176"/>
      <c r="K24" s="219" t="s">
        <v>101</v>
      </c>
      <c r="L24" s="114"/>
    </row>
    <row r="25" spans="1:12" s="208" customFormat="1" x14ac:dyDescent="0.3">
      <c r="A25" s="212"/>
      <c r="B25" s="213"/>
      <c r="C25" s="214"/>
      <c r="D25" s="220" t="s">
        <v>291</v>
      </c>
      <c r="E25" s="215"/>
      <c r="F25" s="216"/>
      <c r="G25" s="215"/>
      <c r="H25" s="216"/>
      <c r="I25" s="216"/>
      <c r="J25" s="215"/>
      <c r="K25" s="220" t="s">
        <v>102</v>
      </c>
      <c r="L25" s="213"/>
    </row>
    <row r="26" spans="1:12" s="208" customFormat="1" x14ac:dyDescent="0.3">
      <c r="A26" s="210"/>
      <c r="B26" s="210"/>
      <c r="C26" s="210"/>
      <c r="D26" s="210"/>
      <c r="E26" s="176"/>
      <c r="F26" s="176"/>
      <c r="G26" s="176"/>
      <c r="H26" s="176"/>
      <c r="I26" s="176"/>
      <c r="J26" s="176"/>
      <c r="K26" s="172"/>
      <c r="L26" s="210"/>
    </row>
    <row r="27" spans="1:12" s="208" customFormat="1" x14ac:dyDescent="0.3">
      <c r="A27" s="210"/>
      <c r="B27" s="210"/>
      <c r="C27" s="210"/>
      <c r="D27" s="210"/>
      <c r="E27" s="176"/>
      <c r="F27" s="176"/>
      <c r="G27" s="176"/>
      <c r="H27" s="176"/>
      <c r="I27" s="176"/>
      <c r="J27" s="176"/>
      <c r="K27" s="172"/>
      <c r="L27" s="210"/>
    </row>
    <row r="28" spans="1:12" s="208" customFormat="1" ht="21" x14ac:dyDescent="0.35">
      <c r="A28" s="210"/>
      <c r="B28" s="210"/>
      <c r="C28" s="210"/>
      <c r="D28" s="210"/>
      <c r="E28" s="176"/>
      <c r="F28" s="176"/>
      <c r="G28" s="176"/>
      <c r="H28" s="176"/>
      <c r="I28" s="176"/>
      <c r="J28" s="176"/>
      <c r="K28" s="172"/>
      <c r="L28" s="229">
        <v>67</v>
      </c>
    </row>
    <row r="29" spans="1:12" s="175" customFormat="1" ht="21" x14ac:dyDescent="0.35">
      <c r="A29" s="172"/>
      <c r="B29" s="172"/>
      <c r="C29" s="172"/>
      <c r="D29" s="116"/>
      <c r="E29" s="173"/>
      <c r="F29" s="173"/>
      <c r="G29" s="173"/>
      <c r="H29" s="173"/>
      <c r="I29" s="173"/>
      <c r="J29" s="173"/>
      <c r="K29" s="172"/>
      <c r="L29" s="132" t="s">
        <v>156</v>
      </c>
    </row>
    <row r="30" spans="1:12" s="128" customFormat="1" ht="21" x14ac:dyDescent="0.35">
      <c r="A30" s="234" t="s">
        <v>536</v>
      </c>
      <c r="E30" s="130"/>
      <c r="F30" s="130"/>
      <c r="G30" s="130"/>
      <c r="H30" s="130"/>
      <c r="I30" s="130"/>
      <c r="J30" s="130"/>
      <c r="K30" s="202"/>
    </row>
    <row r="31" spans="1:12" s="128" customFormat="1" ht="21" x14ac:dyDescent="0.35">
      <c r="A31" s="129" t="s">
        <v>518</v>
      </c>
      <c r="E31" s="130"/>
      <c r="F31" s="130"/>
      <c r="G31" s="130"/>
      <c r="H31" s="130"/>
      <c r="I31" s="130"/>
      <c r="J31" s="130"/>
      <c r="K31" s="202"/>
    </row>
    <row r="32" spans="1:12" s="128" customFormat="1" ht="21" x14ac:dyDescent="0.35">
      <c r="A32" s="129" t="s">
        <v>532</v>
      </c>
      <c r="E32" s="130"/>
      <c r="F32" s="130"/>
      <c r="G32" s="130"/>
      <c r="H32" s="130"/>
      <c r="I32" s="130"/>
      <c r="J32" s="130"/>
      <c r="K32" s="202"/>
    </row>
    <row r="33" spans="1:12" s="128" customFormat="1" ht="21" x14ac:dyDescent="0.35">
      <c r="A33" s="129" t="s">
        <v>240</v>
      </c>
      <c r="E33" s="130"/>
      <c r="F33" s="130"/>
      <c r="G33" s="130"/>
      <c r="H33" s="130"/>
      <c r="I33" s="130"/>
      <c r="J33" s="130"/>
      <c r="K33" s="202"/>
    </row>
    <row r="34" spans="1:12" x14ac:dyDescent="0.3">
      <c r="A34" s="140"/>
      <c r="B34" s="140"/>
      <c r="C34" s="140"/>
      <c r="D34" s="140" t="s">
        <v>5</v>
      </c>
      <c r="E34" s="241" t="s">
        <v>200</v>
      </c>
      <c r="F34" s="242"/>
      <c r="G34" s="242"/>
      <c r="H34" s="242"/>
      <c r="I34" s="243"/>
      <c r="J34" s="143" t="s">
        <v>10</v>
      </c>
      <c r="K34" s="140" t="s">
        <v>120</v>
      </c>
      <c r="L34" s="140" t="s">
        <v>20</v>
      </c>
    </row>
    <row r="35" spans="1:12" x14ac:dyDescent="0.3">
      <c r="A35" s="142" t="s">
        <v>3</v>
      </c>
      <c r="B35" s="142" t="s">
        <v>19</v>
      </c>
      <c r="C35" s="142" t="s">
        <v>4</v>
      </c>
      <c r="D35" s="142" t="s">
        <v>6</v>
      </c>
      <c r="E35" s="143" t="s">
        <v>8</v>
      </c>
      <c r="F35" s="143" t="s">
        <v>13</v>
      </c>
      <c r="G35" s="143" t="s">
        <v>17</v>
      </c>
      <c r="H35" s="143" t="s">
        <v>18</v>
      </c>
      <c r="I35" s="143" t="s">
        <v>163</v>
      </c>
      <c r="J35" s="186" t="s">
        <v>11</v>
      </c>
      <c r="K35" s="142" t="s">
        <v>121</v>
      </c>
      <c r="L35" s="142" t="s">
        <v>21</v>
      </c>
    </row>
    <row r="36" spans="1:12" x14ac:dyDescent="0.3">
      <c r="A36" s="145"/>
      <c r="B36" s="145"/>
      <c r="C36" s="145"/>
      <c r="D36" s="142"/>
      <c r="E36" s="146" t="s">
        <v>9</v>
      </c>
      <c r="F36" s="146" t="s">
        <v>9</v>
      </c>
      <c r="G36" s="146" t="s">
        <v>9</v>
      </c>
      <c r="H36" s="146" t="s">
        <v>9</v>
      </c>
      <c r="I36" s="146" t="s">
        <v>9</v>
      </c>
      <c r="J36" s="146"/>
      <c r="K36" s="145"/>
      <c r="L36" s="145"/>
    </row>
    <row r="37" spans="1:12" s="208" customFormat="1" x14ac:dyDescent="0.3">
      <c r="A37" s="203">
        <v>3</v>
      </c>
      <c r="B37" s="180" t="s">
        <v>83</v>
      </c>
      <c r="C37" s="204" t="s">
        <v>108</v>
      </c>
      <c r="D37" s="113" t="s">
        <v>281</v>
      </c>
      <c r="E37" s="205">
        <v>20000</v>
      </c>
      <c r="F37" s="206">
        <v>20000</v>
      </c>
      <c r="G37" s="205">
        <v>20000</v>
      </c>
      <c r="H37" s="206">
        <v>20000</v>
      </c>
      <c r="I37" s="205">
        <v>20000</v>
      </c>
      <c r="J37" s="221" t="s">
        <v>31</v>
      </c>
      <c r="K37" s="188" t="s">
        <v>279</v>
      </c>
      <c r="L37" s="153" t="s">
        <v>117</v>
      </c>
    </row>
    <row r="38" spans="1:12" s="208" customFormat="1" x14ac:dyDescent="0.3">
      <c r="A38" s="209"/>
      <c r="B38" s="114" t="s">
        <v>162</v>
      </c>
      <c r="C38" s="210" t="s">
        <v>299</v>
      </c>
      <c r="D38" s="219" t="s">
        <v>303</v>
      </c>
      <c r="E38" s="176"/>
      <c r="F38" s="211"/>
      <c r="G38" s="176"/>
      <c r="H38" s="211"/>
      <c r="I38" s="176"/>
      <c r="J38" s="222" t="s">
        <v>89</v>
      </c>
      <c r="K38" s="114" t="s">
        <v>522</v>
      </c>
      <c r="L38" s="154"/>
    </row>
    <row r="39" spans="1:12" s="208" customFormat="1" x14ac:dyDescent="0.3">
      <c r="A39" s="209"/>
      <c r="B39" s="114" t="s">
        <v>129</v>
      </c>
      <c r="C39" s="210" t="s">
        <v>300</v>
      </c>
      <c r="D39" s="114" t="s">
        <v>304</v>
      </c>
      <c r="E39" s="176"/>
      <c r="F39" s="211"/>
      <c r="G39" s="176"/>
      <c r="H39" s="211"/>
      <c r="I39" s="176"/>
      <c r="J39" s="211" t="s">
        <v>92</v>
      </c>
      <c r="K39" s="114" t="s">
        <v>280</v>
      </c>
      <c r="L39" s="154"/>
    </row>
    <row r="40" spans="1:12" s="208" customFormat="1" x14ac:dyDescent="0.3">
      <c r="A40" s="209"/>
      <c r="B40" s="114"/>
      <c r="C40" s="210" t="s">
        <v>301</v>
      </c>
      <c r="D40" s="114" t="s">
        <v>305</v>
      </c>
      <c r="E40" s="176"/>
      <c r="F40" s="211"/>
      <c r="G40" s="176"/>
      <c r="H40" s="211"/>
      <c r="I40" s="176"/>
      <c r="J40" s="211"/>
      <c r="K40" s="114"/>
      <c r="L40" s="154"/>
    </row>
    <row r="41" spans="1:12" s="208" customFormat="1" x14ac:dyDescent="0.3">
      <c r="A41" s="209"/>
      <c r="B41" s="114"/>
      <c r="C41" s="210" t="s">
        <v>302</v>
      </c>
      <c r="D41" s="114" t="s">
        <v>298</v>
      </c>
      <c r="E41" s="176"/>
      <c r="F41" s="211"/>
      <c r="G41" s="176"/>
      <c r="H41" s="211"/>
      <c r="I41" s="176"/>
      <c r="J41" s="211"/>
      <c r="K41" s="114"/>
      <c r="L41" s="154"/>
    </row>
    <row r="42" spans="1:12" s="208" customFormat="1" x14ac:dyDescent="0.3">
      <c r="A42" s="209"/>
      <c r="B42" s="114"/>
      <c r="C42" s="210"/>
      <c r="D42" s="114" t="s">
        <v>531</v>
      </c>
      <c r="E42" s="176"/>
      <c r="F42" s="211"/>
      <c r="G42" s="176"/>
      <c r="H42" s="211"/>
      <c r="I42" s="176"/>
      <c r="J42" s="211"/>
      <c r="K42" s="114"/>
      <c r="L42" s="154"/>
    </row>
    <row r="43" spans="1:12" s="208" customFormat="1" x14ac:dyDescent="0.3">
      <c r="A43" s="203">
        <v>4</v>
      </c>
      <c r="B43" s="180" t="s">
        <v>83</v>
      </c>
      <c r="C43" s="204" t="s">
        <v>108</v>
      </c>
      <c r="D43" s="113" t="s">
        <v>281</v>
      </c>
      <c r="E43" s="205">
        <v>5000</v>
      </c>
      <c r="F43" s="206">
        <v>5000</v>
      </c>
      <c r="G43" s="205">
        <v>5000</v>
      </c>
      <c r="H43" s="206">
        <v>5000</v>
      </c>
      <c r="I43" s="223">
        <v>5000</v>
      </c>
      <c r="J43" s="218" t="s">
        <v>31</v>
      </c>
      <c r="K43" s="180" t="s">
        <v>94</v>
      </c>
      <c r="L43" s="153" t="s">
        <v>117</v>
      </c>
    </row>
    <row r="44" spans="1:12" s="208" customFormat="1" x14ac:dyDescent="0.3">
      <c r="A44" s="209"/>
      <c r="B44" s="114" t="s">
        <v>104</v>
      </c>
      <c r="C44" s="210" t="s">
        <v>285</v>
      </c>
      <c r="D44" s="114" t="s">
        <v>286</v>
      </c>
      <c r="E44" s="176"/>
      <c r="F44" s="211"/>
      <c r="G44" s="176"/>
      <c r="H44" s="211"/>
      <c r="I44" s="224"/>
      <c r="J44" s="173" t="s">
        <v>89</v>
      </c>
      <c r="K44" s="114" t="s">
        <v>329</v>
      </c>
      <c r="L44" s="154"/>
    </row>
    <row r="45" spans="1:12" s="208" customFormat="1" x14ac:dyDescent="0.3">
      <c r="A45" s="209"/>
      <c r="B45" s="114" t="s">
        <v>105</v>
      </c>
      <c r="C45" s="210" t="s">
        <v>105</v>
      </c>
      <c r="D45" s="114" t="s">
        <v>306</v>
      </c>
      <c r="E45" s="176"/>
      <c r="F45" s="211"/>
      <c r="G45" s="176"/>
      <c r="H45" s="211"/>
      <c r="I45" s="224"/>
      <c r="J45" s="176" t="s">
        <v>92</v>
      </c>
      <c r="K45" s="114" t="s">
        <v>330</v>
      </c>
      <c r="L45" s="154"/>
    </row>
    <row r="46" spans="1:12" s="208" customFormat="1" x14ac:dyDescent="0.3">
      <c r="A46" s="209"/>
      <c r="B46" s="114"/>
      <c r="C46" s="210"/>
      <c r="D46" s="114" t="s">
        <v>307</v>
      </c>
      <c r="E46" s="176"/>
      <c r="F46" s="211"/>
      <c r="G46" s="176"/>
      <c r="H46" s="211"/>
      <c r="I46" s="224"/>
      <c r="J46" s="176"/>
      <c r="K46" s="114"/>
      <c r="L46" s="154"/>
    </row>
    <row r="47" spans="1:12" s="208" customFormat="1" x14ac:dyDescent="0.3">
      <c r="A47" s="209"/>
      <c r="B47" s="114"/>
      <c r="C47" s="210"/>
      <c r="D47" s="114" t="s">
        <v>298</v>
      </c>
      <c r="E47" s="176"/>
      <c r="F47" s="211"/>
      <c r="G47" s="176"/>
      <c r="H47" s="211"/>
      <c r="I47" s="224"/>
      <c r="J47" s="176"/>
      <c r="K47" s="114"/>
      <c r="L47" s="154"/>
    </row>
    <row r="48" spans="1:12" s="208" customFormat="1" x14ac:dyDescent="0.3">
      <c r="A48" s="209"/>
      <c r="B48" s="114"/>
      <c r="C48" s="210"/>
      <c r="D48" s="114" t="s">
        <v>531</v>
      </c>
      <c r="E48" s="176"/>
      <c r="F48" s="211"/>
      <c r="G48" s="176"/>
      <c r="H48" s="211"/>
      <c r="I48" s="224"/>
      <c r="J48" s="176"/>
      <c r="K48" s="114"/>
      <c r="L48" s="154"/>
    </row>
    <row r="49" spans="1:12" s="208" customFormat="1" x14ac:dyDescent="0.3">
      <c r="A49" s="203">
        <v>5</v>
      </c>
      <c r="B49" s="180" t="s">
        <v>83</v>
      </c>
      <c r="C49" s="204" t="s">
        <v>103</v>
      </c>
      <c r="D49" s="113" t="s">
        <v>281</v>
      </c>
      <c r="E49" s="205">
        <v>20000</v>
      </c>
      <c r="F49" s="206">
        <v>20000</v>
      </c>
      <c r="G49" s="205">
        <v>20000</v>
      </c>
      <c r="H49" s="206">
        <v>20000</v>
      </c>
      <c r="I49" s="205">
        <v>20000</v>
      </c>
      <c r="J49" s="221" t="s">
        <v>31</v>
      </c>
      <c r="K49" s="180" t="s">
        <v>94</v>
      </c>
      <c r="L49" s="153" t="s">
        <v>117</v>
      </c>
    </row>
    <row r="50" spans="1:12" s="208" customFormat="1" x14ac:dyDescent="0.3">
      <c r="A50" s="209"/>
      <c r="B50" s="114" t="s">
        <v>106</v>
      </c>
      <c r="C50" s="210" t="s">
        <v>287</v>
      </c>
      <c r="D50" s="114" t="s">
        <v>308</v>
      </c>
      <c r="E50" s="176"/>
      <c r="F50" s="211"/>
      <c r="G50" s="176"/>
      <c r="H50" s="211"/>
      <c r="I50" s="176"/>
      <c r="J50" s="222" t="s">
        <v>89</v>
      </c>
      <c r="K50" s="114" t="s">
        <v>331</v>
      </c>
      <c r="L50" s="154"/>
    </row>
    <row r="51" spans="1:12" s="208" customFormat="1" x14ac:dyDescent="0.3">
      <c r="A51" s="209"/>
      <c r="B51" s="114"/>
      <c r="C51" s="210" t="s">
        <v>288</v>
      </c>
      <c r="D51" s="114" t="s">
        <v>309</v>
      </c>
      <c r="E51" s="176"/>
      <c r="F51" s="211"/>
      <c r="G51" s="176"/>
      <c r="H51" s="211"/>
      <c r="I51" s="176"/>
      <c r="J51" s="211" t="s">
        <v>92</v>
      </c>
      <c r="K51" s="114" t="s">
        <v>332</v>
      </c>
      <c r="L51" s="154"/>
    </row>
    <row r="52" spans="1:12" s="208" customFormat="1" x14ac:dyDescent="0.3">
      <c r="A52" s="209"/>
      <c r="B52" s="114"/>
      <c r="C52" s="210"/>
      <c r="D52" s="114" t="s">
        <v>310</v>
      </c>
      <c r="E52" s="176"/>
      <c r="F52" s="211"/>
      <c r="G52" s="176"/>
      <c r="H52" s="211"/>
      <c r="I52" s="176"/>
      <c r="J52" s="211"/>
      <c r="K52" s="114" t="s">
        <v>333</v>
      </c>
      <c r="L52" s="154"/>
    </row>
    <row r="53" spans="1:12" s="208" customFormat="1" x14ac:dyDescent="0.3">
      <c r="A53" s="209"/>
      <c r="B53" s="114"/>
      <c r="C53" s="210"/>
      <c r="D53" s="114" t="s">
        <v>311</v>
      </c>
      <c r="E53" s="176"/>
      <c r="F53" s="211"/>
      <c r="G53" s="176"/>
      <c r="H53" s="211"/>
      <c r="I53" s="176"/>
      <c r="J53" s="211"/>
      <c r="K53" s="114"/>
      <c r="L53" s="154"/>
    </row>
    <row r="54" spans="1:12" s="208" customFormat="1" x14ac:dyDescent="0.3">
      <c r="A54" s="212"/>
      <c r="B54" s="213"/>
      <c r="C54" s="214"/>
      <c r="D54" s="213" t="s">
        <v>52</v>
      </c>
      <c r="E54" s="215"/>
      <c r="F54" s="216"/>
      <c r="G54" s="215"/>
      <c r="H54" s="216"/>
      <c r="I54" s="215"/>
      <c r="J54" s="216"/>
      <c r="K54" s="213"/>
      <c r="L54" s="157"/>
    </row>
    <row r="55" spans="1:12" s="208" customFormat="1" x14ac:dyDescent="0.3">
      <c r="A55" s="210"/>
      <c r="B55" s="210"/>
      <c r="C55" s="210"/>
      <c r="D55" s="210"/>
      <c r="E55" s="176"/>
      <c r="F55" s="176"/>
      <c r="G55" s="176"/>
      <c r="H55" s="176"/>
      <c r="I55" s="176"/>
      <c r="J55" s="176"/>
      <c r="K55" s="210"/>
      <c r="L55" s="116"/>
    </row>
    <row r="56" spans="1:12" s="208" customFormat="1" x14ac:dyDescent="0.3">
      <c r="A56" s="210"/>
      <c r="B56" s="210"/>
      <c r="C56" s="210"/>
      <c r="D56" s="210"/>
      <c r="E56" s="176"/>
      <c r="F56" s="176"/>
      <c r="G56" s="176"/>
      <c r="H56" s="176"/>
      <c r="I56" s="176"/>
      <c r="J56" s="176"/>
      <c r="K56" s="210"/>
      <c r="L56" s="116"/>
    </row>
    <row r="57" spans="1:12" s="208" customFormat="1" ht="21" x14ac:dyDescent="0.35">
      <c r="A57" s="210"/>
      <c r="B57" s="210"/>
      <c r="C57" s="210"/>
      <c r="D57" s="210"/>
      <c r="E57" s="176"/>
      <c r="F57" s="176"/>
      <c r="G57" s="176"/>
      <c r="H57" s="176"/>
      <c r="I57" s="176"/>
      <c r="J57" s="176"/>
      <c r="K57" s="210"/>
      <c r="L57" s="229">
        <v>68</v>
      </c>
    </row>
    <row r="58" spans="1:12" s="175" customFormat="1" ht="21" x14ac:dyDescent="0.35">
      <c r="A58" s="172"/>
      <c r="B58" s="172"/>
      <c r="C58" s="172"/>
      <c r="D58" s="116"/>
      <c r="E58" s="173"/>
      <c r="F58" s="173"/>
      <c r="G58" s="173"/>
      <c r="H58" s="173"/>
      <c r="I58" s="173"/>
      <c r="J58" s="173"/>
      <c r="K58" s="172"/>
      <c r="L58" s="132" t="s">
        <v>156</v>
      </c>
    </row>
    <row r="59" spans="1:12" s="128" customFormat="1" ht="21" x14ac:dyDescent="0.35">
      <c r="A59" s="234" t="s">
        <v>536</v>
      </c>
      <c r="E59" s="130"/>
      <c r="F59" s="130"/>
      <c r="G59" s="130"/>
      <c r="H59" s="130"/>
      <c r="I59" s="130"/>
      <c r="J59" s="130"/>
      <c r="K59" s="202"/>
    </row>
    <row r="60" spans="1:12" s="128" customFormat="1" ht="21" x14ac:dyDescent="0.35">
      <c r="A60" s="129" t="s">
        <v>518</v>
      </c>
      <c r="E60" s="130"/>
      <c r="F60" s="130"/>
      <c r="G60" s="130"/>
      <c r="H60" s="130"/>
      <c r="I60" s="130"/>
      <c r="J60" s="130"/>
      <c r="K60" s="202"/>
    </row>
    <row r="61" spans="1:12" s="128" customFormat="1" ht="21" x14ac:dyDescent="0.35">
      <c r="A61" s="129" t="s">
        <v>532</v>
      </c>
      <c r="E61" s="130"/>
      <c r="F61" s="130"/>
      <c r="G61" s="130"/>
      <c r="H61" s="130"/>
      <c r="I61" s="130"/>
      <c r="J61" s="130"/>
      <c r="K61" s="202"/>
    </row>
    <row r="62" spans="1:12" s="128" customFormat="1" ht="21" x14ac:dyDescent="0.35">
      <c r="A62" s="129" t="s">
        <v>240</v>
      </c>
      <c r="E62" s="130"/>
      <c r="F62" s="130"/>
      <c r="G62" s="130"/>
      <c r="H62" s="130"/>
      <c r="I62" s="130"/>
      <c r="J62" s="130"/>
      <c r="K62" s="202"/>
    </row>
    <row r="63" spans="1:12" x14ac:dyDescent="0.3">
      <c r="A63" s="140"/>
      <c r="B63" s="140"/>
      <c r="C63" s="140"/>
      <c r="D63" s="140" t="s">
        <v>5</v>
      </c>
      <c r="E63" s="241" t="s">
        <v>200</v>
      </c>
      <c r="F63" s="242"/>
      <c r="G63" s="242"/>
      <c r="H63" s="242"/>
      <c r="I63" s="243"/>
      <c r="J63" s="143" t="s">
        <v>10</v>
      </c>
      <c r="K63" s="140" t="s">
        <v>120</v>
      </c>
      <c r="L63" s="140" t="s">
        <v>20</v>
      </c>
    </row>
    <row r="64" spans="1:12" x14ac:dyDescent="0.3">
      <c r="A64" s="142" t="s">
        <v>3</v>
      </c>
      <c r="B64" s="142" t="s">
        <v>19</v>
      </c>
      <c r="C64" s="142" t="s">
        <v>4</v>
      </c>
      <c r="D64" s="142" t="s">
        <v>6</v>
      </c>
      <c r="E64" s="143" t="s">
        <v>8</v>
      </c>
      <c r="F64" s="143" t="s">
        <v>13</v>
      </c>
      <c r="G64" s="143" t="s">
        <v>17</v>
      </c>
      <c r="H64" s="143" t="s">
        <v>18</v>
      </c>
      <c r="I64" s="143" t="s">
        <v>163</v>
      </c>
      <c r="J64" s="186" t="s">
        <v>11</v>
      </c>
      <c r="K64" s="142" t="s">
        <v>121</v>
      </c>
      <c r="L64" s="142" t="s">
        <v>21</v>
      </c>
    </row>
    <row r="65" spans="1:12" x14ac:dyDescent="0.3">
      <c r="A65" s="145"/>
      <c r="B65" s="145"/>
      <c r="C65" s="145"/>
      <c r="D65" s="145"/>
      <c r="E65" s="146" t="s">
        <v>9</v>
      </c>
      <c r="F65" s="146" t="s">
        <v>9</v>
      </c>
      <c r="G65" s="146" t="s">
        <v>9</v>
      </c>
      <c r="H65" s="146" t="s">
        <v>9</v>
      </c>
      <c r="I65" s="146" t="s">
        <v>9</v>
      </c>
      <c r="J65" s="146"/>
      <c r="K65" s="145"/>
      <c r="L65" s="145"/>
    </row>
    <row r="66" spans="1:12" s="208" customFormat="1" x14ac:dyDescent="0.3">
      <c r="A66" s="203">
        <v>6</v>
      </c>
      <c r="B66" s="180" t="s">
        <v>83</v>
      </c>
      <c r="C66" s="204" t="s">
        <v>108</v>
      </c>
      <c r="D66" s="113" t="s">
        <v>281</v>
      </c>
      <c r="E66" s="205">
        <v>20000</v>
      </c>
      <c r="F66" s="206">
        <v>20000</v>
      </c>
      <c r="G66" s="205">
        <v>20000</v>
      </c>
      <c r="H66" s="206">
        <v>20000</v>
      </c>
      <c r="I66" s="223">
        <v>20000</v>
      </c>
      <c r="J66" s="218" t="s">
        <v>31</v>
      </c>
      <c r="K66" s="180" t="s">
        <v>94</v>
      </c>
      <c r="L66" s="153" t="s">
        <v>117</v>
      </c>
    </row>
    <row r="67" spans="1:12" s="208" customFormat="1" x14ac:dyDescent="0.3">
      <c r="A67" s="209"/>
      <c r="B67" s="114" t="s">
        <v>109</v>
      </c>
      <c r="C67" s="210" t="s">
        <v>110</v>
      </c>
      <c r="D67" s="114" t="s">
        <v>292</v>
      </c>
      <c r="E67" s="176"/>
      <c r="F67" s="211"/>
      <c r="G67" s="176"/>
      <c r="H67" s="211"/>
      <c r="I67" s="224"/>
      <c r="J67" s="173" t="s">
        <v>89</v>
      </c>
      <c r="K67" s="114" t="s">
        <v>334</v>
      </c>
      <c r="L67" s="154"/>
    </row>
    <row r="68" spans="1:12" s="208" customFormat="1" x14ac:dyDescent="0.3">
      <c r="A68" s="209"/>
      <c r="B68" s="114"/>
      <c r="C68" s="210" t="s">
        <v>111</v>
      </c>
      <c r="D68" s="114" t="s">
        <v>293</v>
      </c>
      <c r="E68" s="176"/>
      <c r="F68" s="211"/>
      <c r="G68" s="176"/>
      <c r="H68" s="211"/>
      <c r="I68" s="224"/>
      <c r="J68" s="176" t="s">
        <v>92</v>
      </c>
      <c r="K68" s="114" t="s">
        <v>335</v>
      </c>
      <c r="L68" s="154"/>
    </row>
    <row r="69" spans="1:12" s="208" customFormat="1" x14ac:dyDescent="0.3">
      <c r="A69" s="209"/>
      <c r="B69" s="114"/>
      <c r="C69" s="210" t="s">
        <v>112</v>
      </c>
      <c r="D69" s="114" t="s">
        <v>307</v>
      </c>
      <c r="E69" s="176"/>
      <c r="F69" s="211"/>
      <c r="G69" s="176"/>
      <c r="H69" s="211"/>
      <c r="I69" s="224"/>
      <c r="J69" s="176"/>
      <c r="K69" s="114" t="s">
        <v>336</v>
      </c>
      <c r="L69" s="154"/>
    </row>
    <row r="70" spans="1:12" s="208" customFormat="1" x14ac:dyDescent="0.3">
      <c r="A70" s="209"/>
      <c r="B70" s="114"/>
      <c r="C70" s="210" t="s">
        <v>113</v>
      </c>
      <c r="D70" s="114" t="s">
        <v>298</v>
      </c>
      <c r="E70" s="176"/>
      <c r="F70" s="211"/>
      <c r="G70" s="176"/>
      <c r="H70" s="211"/>
      <c r="I70" s="224"/>
      <c r="J70" s="176"/>
      <c r="K70" s="114"/>
      <c r="L70" s="225"/>
    </row>
    <row r="71" spans="1:12" s="208" customFormat="1" x14ac:dyDescent="0.3">
      <c r="A71" s="209"/>
      <c r="B71" s="114"/>
      <c r="C71" s="210"/>
      <c r="D71" s="114" t="s">
        <v>531</v>
      </c>
      <c r="E71" s="176"/>
      <c r="F71" s="211"/>
      <c r="G71" s="176"/>
      <c r="H71" s="211"/>
      <c r="I71" s="224"/>
      <c r="J71" s="176"/>
      <c r="K71" s="114"/>
      <c r="L71" s="225"/>
    </row>
    <row r="72" spans="1:12" s="208" customFormat="1" x14ac:dyDescent="0.3">
      <c r="A72" s="203">
        <v>7</v>
      </c>
      <c r="B72" s="180" t="s">
        <v>83</v>
      </c>
      <c r="C72" s="204" t="s">
        <v>103</v>
      </c>
      <c r="D72" s="113" t="s">
        <v>281</v>
      </c>
      <c r="E72" s="205">
        <v>20000</v>
      </c>
      <c r="F72" s="206">
        <v>20000</v>
      </c>
      <c r="G72" s="205">
        <v>20000</v>
      </c>
      <c r="H72" s="206">
        <v>20000</v>
      </c>
      <c r="I72" s="206">
        <v>20000</v>
      </c>
      <c r="J72" s="218" t="s">
        <v>31</v>
      </c>
      <c r="K72" s="180" t="s">
        <v>94</v>
      </c>
      <c r="L72" s="153" t="s">
        <v>117</v>
      </c>
    </row>
    <row r="73" spans="1:12" s="208" customFormat="1" x14ac:dyDescent="0.3">
      <c r="A73" s="209"/>
      <c r="B73" s="114" t="s">
        <v>122</v>
      </c>
      <c r="C73" s="210" t="s">
        <v>107</v>
      </c>
      <c r="D73" s="114" t="s">
        <v>312</v>
      </c>
      <c r="E73" s="176"/>
      <c r="F73" s="211"/>
      <c r="G73" s="176"/>
      <c r="H73" s="211"/>
      <c r="I73" s="211"/>
      <c r="J73" s="173" t="s">
        <v>89</v>
      </c>
      <c r="K73" s="114" t="s">
        <v>337</v>
      </c>
      <c r="L73" s="154"/>
    </row>
    <row r="74" spans="1:12" s="208" customFormat="1" x14ac:dyDescent="0.3">
      <c r="A74" s="209"/>
      <c r="B74" s="114" t="s">
        <v>123</v>
      </c>
      <c r="C74" s="210" t="s">
        <v>124</v>
      </c>
      <c r="D74" s="114" t="s">
        <v>313</v>
      </c>
      <c r="E74" s="176"/>
      <c r="F74" s="211"/>
      <c r="G74" s="176"/>
      <c r="H74" s="211"/>
      <c r="I74" s="211"/>
      <c r="J74" s="176" t="s">
        <v>92</v>
      </c>
      <c r="K74" s="114" t="s">
        <v>338</v>
      </c>
      <c r="L74" s="154"/>
    </row>
    <row r="75" spans="1:12" s="208" customFormat="1" x14ac:dyDescent="0.3">
      <c r="A75" s="209"/>
      <c r="B75" s="114"/>
      <c r="C75" s="210" t="s">
        <v>125</v>
      </c>
      <c r="D75" s="114" t="s">
        <v>314</v>
      </c>
      <c r="E75" s="176"/>
      <c r="F75" s="211"/>
      <c r="G75" s="176"/>
      <c r="H75" s="211"/>
      <c r="I75" s="211"/>
      <c r="J75" s="176"/>
      <c r="K75" s="114" t="s">
        <v>339</v>
      </c>
      <c r="L75" s="154"/>
    </row>
    <row r="76" spans="1:12" s="208" customFormat="1" x14ac:dyDescent="0.3">
      <c r="A76" s="209"/>
      <c r="B76" s="114"/>
      <c r="C76" s="210" t="s">
        <v>46</v>
      </c>
      <c r="D76" s="114" t="s">
        <v>310</v>
      </c>
      <c r="E76" s="176"/>
      <c r="F76" s="211"/>
      <c r="G76" s="176"/>
      <c r="H76" s="211"/>
      <c r="I76" s="211"/>
      <c r="J76" s="176"/>
      <c r="K76" s="114" t="s">
        <v>340</v>
      </c>
      <c r="L76" s="225"/>
    </row>
    <row r="77" spans="1:12" s="208" customFormat="1" x14ac:dyDescent="0.3">
      <c r="A77" s="209"/>
      <c r="B77" s="114"/>
      <c r="C77" s="210"/>
      <c r="D77" s="114" t="s">
        <v>290</v>
      </c>
      <c r="E77" s="176"/>
      <c r="F77" s="211"/>
      <c r="G77" s="176"/>
      <c r="H77" s="211"/>
      <c r="I77" s="211"/>
      <c r="J77" s="176"/>
      <c r="K77" s="114"/>
      <c r="L77" s="225"/>
    </row>
    <row r="78" spans="1:12" s="208" customFormat="1" x14ac:dyDescent="0.3">
      <c r="A78" s="212"/>
      <c r="B78" s="213"/>
      <c r="C78" s="214"/>
      <c r="D78" s="114" t="s">
        <v>52</v>
      </c>
      <c r="E78" s="215"/>
      <c r="F78" s="216"/>
      <c r="G78" s="215"/>
      <c r="H78" s="216"/>
      <c r="I78" s="216"/>
      <c r="J78" s="215"/>
      <c r="K78" s="213"/>
      <c r="L78" s="217"/>
    </row>
    <row r="79" spans="1:12" s="208" customFormat="1" ht="18.75" x14ac:dyDescent="0.3">
      <c r="A79" s="203">
        <v>8</v>
      </c>
      <c r="B79" s="180" t="s">
        <v>83</v>
      </c>
      <c r="C79" s="204" t="s">
        <v>103</v>
      </c>
      <c r="D79" s="113" t="s">
        <v>523</v>
      </c>
      <c r="E79" s="205">
        <v>20000</v>
      </c>
      <c r="F79" s="206">
        <v>20000</v>
      </c>
      <c r="G79" s="150">
        <v>0</v>
      </c>
      <c r="H79" s="150">
        <v>0</v>
      </c>
      <c r="I79" s="150">
        <v>0</v>
      </c>
      <c r="J79" s="218" t="s">
        <v>31</v>
      </c>
      <c r="K79" s="180" t="s">
        <v>94</v>
      </c>
      <c r="L79" s="153" t="s">
        <v>117</v>
      </c>
    </row>
    <row r="80" spans="1:12" s="208" customFormat="1" x14ac:dyDescent="0.3">
      <c r="A80" s="209"/>
      <c r="B80" s="114" t="s">
        <v>524</v>
      </c>
      <c r="C80" s="210" t="s">
        <v>126</v>
      </c>
      <c r="D80" s="219" t="s">
        <v>36</v>
      </c>
      <c r="E80" s="176"/>
      <c r="F80" s="211"/>
      <c r="G80" s="176"/>
      <c r="H80" s="211"/>
      <c r="I80" s="211"/>
      <c r="J80" s="173" t="s">
        <v>89</v>
      </c>
      <c r="K80" s="114" t="s">
        <v>528</v>
      </c>
      <c r="L80" s="154"/>
    </row>
    <row r="81" spans="1:12" s="208" customFormat="1" x14ac:dyDescent="0.3">
      <c r="A81" s="209"/>
      <c r="B81" s="114"/>
      <c r="C81" s="210" t="s">
        <v>525</v>
      </c>
      <c r="D81" s="219" t="s">
        <v>52</v>
      </c>
      <c r="E81" s="176"/>
      <c r="F81" s="211"/>
      <c r="G81" s="176"/>
      <c r="H81" s="211"/>
      <c r="I81" s="211"/>
      <c r="J81" s="176" t="s">
        <v>92</v>
      </c>
      <c r="K81" s="114" t="s">
        <v>529</v>
      </c>
      <c r="L81" s="154"/>
    </row>
    <row r="82" spans="1:12" s="208" customFormat="1" x14ac:dyDescent="0.3">
      <c r="A82" s="209"/>
      <c r="B82" s="114"/>
      <c r="C82" s="210"/>
      <c r="D82" s="114"/>
      <c r="E82" s="176"/>
      <c r="F82" s="211"/>
      <c r="G82" s="176"/>
      <c r="H82" s="211"/>
      <c r="I82" s="211"/>
      <c r="J82" s="176"/>
      <c r="K82" s="114" t="s">
        <v>530</v>
      </c>
      <c r="L82" s="154"/>
    </row>
    <row r="83" spans="1:12" s="208" customFormat="1" x14ac:dyDescent="0.3">
      <c r="A83" s="209"/>
      <c r="B83" s="114"/>
      <c r="C83" s="210"/>
      <c r="D83" s="219"/>
      <c r="E83" s="176"/>
      <c r="F83" s="211"/>
      <c r="G83" s="176"/>
      <c r="H83" s="211"/>
      <c r="I83" s="211"/>
      <c r="J83" s="176"/>
      <c r="K83" s="114" t="s">
        <v>526</v>
      </c>
      <c r="L83" s="225"/>
    </row>
    <row r="84" spans="1:12" s="208" customFormat="1" x14ac:dyDescent="0.3">
      <c r="A84" s="212"/>
      <c r="B84" s="213"/>
      <c r="C84" s="214"/>
      <c r="D84" s="220"/>
      <c r="E84" s="215"/>
      <c r="F84" s="216"/>
      <c r="G84" s="215"/>
      <c r="H84" s="216"/>
      <c r="I84" s="216"/>
      <c r="J84" s="215"/>
      <c r="K84" s="213" t="s">
        <v>527</v>
      </c>
      <c r="L84" s="217"/>
    </row>
    <row r="85" spans="1:12" s="208" customFormat="1" x14ac:dyDescent="0.3">
      <c r="A85" s="210"/>
      <c r="B85" s="210"/>
      <c r="C85" s="210"/>
      <c r="D85" s="172"/>
      <c r="E85" s="176"/>
      <c r="F85" s="176"/>
      <c r="G85" s="176"/>
      <c r="H85" s="176"/>
      <c r="I85" s="176"/>
      <c r="J85" s="176"/>
      <c r="K85" s="210"/>
      <c r="L85" s="210"/>
    </row>
    <row r="86" spans="1:12" s="208" customFormat="1" ht="21" x14ac:dyDescent="0.35">
      <c r="A86" s="210"/>
      <c r="B86" s="210"/>
      <c r="C86" s="210"/>
      <c r="D86" s="210"/>
      <c r="E86" s="176"/>
      <c r="F86" s="176"/>
      <c r="G86" s="176"/>
      <c r="H86" s="176"/>
      <c r="I86" s="176"/>
      <c r="J86" s="176"/>
      <c r="K86" s="210"/>
      <c r="L86" s="229">
        <v>69</v>
      </c>
    </row>
    <row r="87" spans="1:12" s="175" customFormat="1" ht="21" x14ac:dyDescent="0.35">
      <c r="A87" s="172"/>
      <c r="B87" s="172"/>
      <c r="C87" s="172"/>
      <c r="D87" s="116"/>
      <c r="E87" s="173"/>
      <c r="F87" s="173"/>
      <c r="G87" s="173"/>
      <c r="H87" s="173"/>
      <c r="I87" s="173"/>
      <c r="J87" s="173"/>
      <c r="K87" s="172"/>
      <c r="L87" s="132" t="s">
        <v>156</v>
      </c>
    </row>
    <row r="88" spans="1:12" s="128" customFormat="1" ht="21" x14ac:dyDescent="0.35">
      <c r="A88" s="234" t="s">
        <v>536</v>
      </c>
      <c r="E88" s="130"/>
      <c r="F88" s="130"/>
      <c r="G88" s="130"/>
      <c r="H88" s="130"/>
      <c r="I88" s="130"/>
      <c r="J88" s="130"/>
      <c r="K88" s="202"/>
    </row>
    <row r="89" spans="1:12" s="128" customFormat="1" ht="21" x14ac:dyDescent="0.35">
      <c r="A89" s="129" t="s">
        <v>518</v>
      </c>
      <c r="E89" s="130"/>
      <c r="F89" s="130"/>
      <c r="G89" s="130"/>
      <c r="H89" s="130"/>
      <c r="I89" s="130"/>
      <c r="J89" s="130"/>
      <c r="K89" s="202"/>
    </row>
    <row r="90" spans="1:12" s="128" customFormat="1" ht="21" x14ac:dyDescent="0.35">
      <c r="A90" s="129" t="s">
        <v>532</v>
      </c>
      <c r="E90" s="130"/>
      <c r="F90" s="130"/>
      <c r="G90" s="130"/>
      <c r="H90" s="130"/>
      <c r="I90" s="130"/>
      <c r="J90" s="130"/>
      <c r="K90" s="202"/>
    </row>
    <row r="91" spans="1:12" s="128" customFormat="1" ht="21" x14ac:dyDescent="0.35">
      <c r="A91" s="129" t="s">
        <v>240</v>
      </c>
      <c r="E91" s="130"/>
      <c r="F91" s="130"/>
      <c r="G91" s="130"/>
      <c r="H91" s="130"/>
      <c r="I91" s="130"/>
      <c r="J91" s="130"/>
      <c r="K91" s="202"/>
    </row>
    <row r="92" spans="1:12" x14ac:dyDescent="0.3">
      <c r="A92" s="140"/>
      <c r="B92" s="140"/>
      <c r="C92" s="140"/>
      <c r="D92" s="140" t="s">
        <v>5</v>
      </c>
      <c r="E92" s="241" t="s">
        <v>200</v>
      </c>
      <c r="F92" s="242"/>
      <c r="G92" s="242"/>
      <c r="H92" s="242"/>
      <c r="I92" s="243"/>
      <c r="J92" s="143" t="s">
        <v>10</v>
      </c>
      <c r="K92" s="140" t="s">
        <v>120</v>
      </c>
      <c r="L92" s="140" t="s">
        <v>20</v>
      </c>
    </row>
    <row r="93" spans="1:12" x14ac:dyDescent="0.3">
      <c r="A93" s="142" t="s">
        <v>3</v>
      </c>
      <c r="B93" s="142" t="s">
        <v>19</v>
      </c>
      <c r="C93" s="142" t="s">
        <v>4</v>
      </c>
      <c r="D93" s="142" t="s">
        <v>6</v>
      </c>
      <c r="E93" s="143" t="s">
        <v>8</v>
      </c>
      <c r="F93" s="143" t="s">
        <v>13</v>
      </c>
      <c r="G93" s="143" t="s">
        <v>17</v>
      </c>
      <c r="H93" s="143" t="s">
        <v>18</v>
      </c>
      <c r="I93" s="143" t="s">
        <v>163</v>
      </c>
      <c r="J93" s="186" t="s">
        <v>11</v>
      </c>
      <c r="K93" s="142" t="s">
        <v>121</v>
      </c>
      <c r="L93" s="142" t="s">
        <v>21</v>
      </c>
    </row>
    <row r="94" spans="1:12" x14ac:dyDescent="0.3">
      <c r="A94" s="145"/>
      <c r="B94" s="145"/>
      <c r="C94" s="145"/>
      <c r="D94" s="145"/>
      <c r="E94" s="146" t="s">
        <v>9</v>
      </c>
      <c r="F94" s="146" t="s">
        <v>9</v>
      </c>
      <c r="G94" s="146" t="s">
        <v>9</v>
      </c>
      <c r="H94" s="146" t="s">
        <v>9</v>
      </c>
      <c r="I94" s="146" t="s">
        <v>9</v>
      </c>
      <c r="J94" s="146"/>
      <c r="K94" s="145"/>
      <c r="L94" s="145"/>
    </row>
    <row r="95" spans="1:12" s="208" customFormat="1" ht="18.75" x14ac:dyDescent="0.3">
      <c r="A95" s="203">
        <v>8</v>
      </c>
      <c r="B95" s="180" t="s">
        <v>83</v>
      </c>
      <c r="C95" s="204" t="s">
        <v>103</v>
      </c>
      <c r="D95" s="113" t="s">
        <v>281</v>
      </c>
      <c r="E95" s="150">
        <v>0</v>
      </c>
      <c r="F95" s="150">
        <v>0</v>
      </c>
      <c r="G95" s="205">
        <v>20000</v>
      </c>
      <c r="H95" s="206">
        <v>20000</v>
      </c>
      <c r="I95" s="206">
        <v>20000</v>
      </c>
      <c r="J95" s="218" t="s">
        <v>31</v>
      </c>
      <c r="K95" s="180" t="s">
        <v>94</v>
      </c>
      <c r="L95" s="153" t="s">
        <v>117</v>
      </c>
    </row>
    <row r="96" spans="1:12" s="208" customFormat="1" x14ac:dyDescent="0.3">
      <c r="A96" s="209"/>
      <c r="B96" s="114" t="s">
        <v>315</v>
      </c>
      <c r="C96" s="210" t="s">
        <v>126</v>
      </c>
      <c r="D96" s="114" t="s">
        <v>318</v>
      </c>
      <c r="E96" s="176"/>
      <c r="F96" s="211"/>
      <c r="G96" s="176"/>
      <c r="H96" s="211"/>
      <c r="I96" s="211"/>
      <c r="J96" s="173" t="s">
        <v>89</v>
      </c>
      <c r="K96" s="114" t="s">
        <v>512</v>
      </c>
      <c r="L96" s="154"/>
    </row>
    <row r="97" spans="1:12" s="208" customFormat="1" x14ac:dyDescent="0.3">
      <c r="A97" s="209"/>
      <c r="B97" s="114"/>
      <c r="C97" s="210" t="s">
        <v>316</v>
      </c>
      <c r="D97" s="114" t="s">
        <v>319</v>
      </c>
      <c r="E97" s="176"/>
      <c r="F97" s="211"/>
      <c r="G97" s="176"/>
      <c r="H97" s="211"/>
      <c r="I97" s="211"/>
      <c r="J97" s="176" t="s">
        <v>92</v>
      </c>
      <c r="K97" s="114" t="s">
        <v>513</v>
      </c>
      <c r="L97" s="154"/>
    </row>
    <row r="98" spans="1:12" s="208" customFormat="1" x14ac:dyDescent="0.3">
      <c r="A98" s="209"/>
      <c r="B98" s="114"/>
      <c r="C98" s="210" t="s">
        <v>317</v>
      </c>
      <c r="D98" s="114" t="s">
        <v>320</v>
      </c>
      <c r="E98" s="176"/>
      <c r="F98" s="211"/>
      <c r="G98" s="176"/>
      <c r="H98" s="211"/>
      <c r="I98" s="211"/>
      <c r="J98" s="176"/>
      <c r="K98" s="114" t="s">
        <v>514</v>
      </c>
      <c r="L98" s="154"/>
    </row>
    <row r="99" spans="1:12" s="208" customFormat="1" x14ac:dyDescent="0.3">
      <c r="A99" s="209"/>
      <c r="B99" s="114"/>
      <c r="C99" s="210"/>
      <c r="D99" s="219" t="s">
        <v>294</v>
      </c>
      <c r="E99" s="176"/>
      <c r="F99" s="211"/>
      <c r="G99" s="176"/>
      <c r="H99" s="211"/>
      <c r="I99" s="211"/>
      <c r="J99" s="176"/>
      <c r="K99" s="114" t="s">
        <v>515</v>
      </c>
      <c r="L99" s="225"/>
    </row>
    <row r="100" spans="1:12" s="208" customFormat="1" x14ac:dyDescent="0.3">
      <c r="A100" s="209"/>
      <c r="B100" s="114"/>
      <c r="C100" s="210"/>
      <c r="D100" s="219" t="s">
        <v>36</v>
      </c>
      <c r="E100" s="176"/>
      <c r="F100" s="211"/>
      <c r="G100" s="176"/>
      <c r="H100" s="211"/>
      <c r="I100" s="211"/>
      <c r="J100" s="176"/>
      <c r="K100" s="114"/>
      <c r="L100" s="225"/>
    </row>
    <row r="101" spans="1:12" s="208" customFormat="1" x14ac:dyDescent="0.3">
      <c r="A101" s="212"/>
      <c r="B101" s="213"/>
      <c r="C101" s="214"/>
      <c r="D101" s="220" t="s">
        <v>52</v>
      </c>
      <c r="E101" s="215"/>
      <c r="F101" s="216"/>
      <c r="G101" s="215"/>
      <c r="H101" s="216"/>
      <c r="I101" s="216"/>
      <c r="J101" s="215"/>
      <c r="K101" s="213"/>
      <c r="L101" s="217"/>
    </row>
    <row r="102" spans="1:12" s="208" customFormat="1" x14ac:dyDescent="0.3">
      <c r="A102" s="180">
        <v>9</v>
      </c>
      <c r="B102" s="180" t="s">
        <v>83</v>
      </c>
      <c r="C102" s="204" t="s">
        <v>108</v>
      </c>
      <c r="D102" s="113" t="s">
        <v>281</v>
      </c>
      <c r="E102" s="205">
        <v>15000</v>
      </c>
      <c r="F102" s="206">
        <v>15000</v>
      </c>
      <c r="G102" s="205">
        <v>15000</v>
      </c>
      <c r="H102" s="206">
        <v>15000</v>
      </c>
      <c r="I102" s="206">
        <v>15000</v>
      </c>
      <c r="J102" s="218" t="s">
        <v>31</v>
      </c>
      <c r="K102" s="180" t="s">
        <v>85</v>
      </c>
      <c r="L102" s="153" t="s">
        <v>117</v>
      </c>
    </row>
    <row r="103" spans="1:12" s="208" customFormat="1" x14ac:dyDescent="0.3">
      <c r="A103" s="114"/>
      <c r="B103" s="114" t="s">
        <v>114</v>
      </c>
      <c r="C103" s="210" t="s">
        <v>110</v>
      </c>
      <c r="D103" s="114" t="s">
        <v>321</v>
      </c>
      <c r="E103" s="176"/>
      <c r="F103" s="211"/>
      <c r="G103" s="176"/>
      <c r="H103" s="211"/>
      <c r="I103" s="211"/>
      <c r="J103" s="173" t="s">
        <v>89</v>
      </c>
      <c r="K103" s="114" t="s">
        <v>115</v>
      </c>
      <c r="L103" s="154"/>
    </row>
    <row r="104" spans="1:12" s="208" customFormat="1" x14ac:dyDescent="0.3">
      <c r="A104" s="114"/>
      <c r="B104" s="114"/>
      <c r="C104" s="210" t="s">
        <v>111</v>
      </c>
      <c r="D104" s="114" t="s">
        <v>322</v>
      </c>
      <c r="E104" s="176"/>
      <c r="F104" s="211"/>
      <c r="G104" s="176"/>
      <c r="H104" s="211"/>
      <c r="I104" s="211"/>
      <c r="J104" s="176" t="s">
        <v>92</v>
      </c>
      <c r="K104" s="114" t="s">
        <v>116</v>
      </c>
      <c r="L104" s="154"/>
    </row>
    <row r="105" spans="1:12" s="208" customFormat="1" x14ac:dyDescent="0.3">
      <c r="A105" s="114"/>
      <c r="B105" s="114"/>
      <c r="C105" s="210" t="s">
        <v>325</v>
      </c>
      <c r="D105" s="114" t="s">
        <v>323</v>
      </c>
      <c r="E105" s="176"/>
      <c r="F105" s="211"/>
      <c r="G105" s="176"/>
      <c r="H105" s="211"/>
      <c r="I105" s="211"/>
      <c r="J105" s="176"/>
      <c r="K105" s="114" t="s">
        <v>328</v>
      </c>
      <c r="L105" s="154"/>
    </row>
    <row r="106" spans="1:12" s="208" customFormat="1" x14ac:dyDescent="0.3">
      <c r="A106" s="114"/>
      <c r="B106" s="114"/>
      <c r="C106" s="210" t="s">
        <v>326</v>
      </c>
      <c r="D106" s="114" t="s">
        <v>324</v>
      </c>
      <c r="E106" s="176"/>
      <c r="F106" s="211"/>
      <c r="G106" s="176"/>
      <c r="H106" s="211"/>
      <c r="I106" s="211"/>
      <c r="J106" s="176"/>
      <c r="K106" s="114"/>
      <c r="L106" s="225"/>
    </row>
    <row r="107" spans="1:12" s="208" customFormat="1" x14ac:dyDescent="0.3">
      <c r="A107" s="114"/>
      <c r="B107" s="114"/>
      <c r="C107" s="210" t="s">
        <v>327</v>
      </c>
      <c r="D107" s="114" t="s">
        <v>531</v>
      </c>
      <c r="E107" s="176"/>
      <c r="F107" s="211"/>
      <c r="G107" s="176"/>
      <c r="H107" s="211"/>
      <c r="I107" s="211"/>
      <c r="J107" s="176"/>
      <c r="K107" s="114"/>
      <c r="L107" s="225"/>
    </row>
    <row r="108" spans="1:12" s="208" customFormat="1" x14ac:dyDescent="0.3">
      <c r="A108" s="213"/>
      <c r="B108" s="213"/>
      <c r="C108" s="214"/>
      <c r="D108" s="213"/>
      <c r="E108" s="215"/>
      <c r="F108" s="216"/>
      <c r="G108" s="215"/>
      <c r="H108" s="216"/>
      <c r="I108" s="216"/>
      <c r="J108" s="215"/>
      <c r="K108" s="213"/>
      <c r="L108" s="217"/>
    </row>
    <row r="109" spans="1:12" s="198" customFormat="1" x14ac:dyDescent="0.3">
      <c r="A109" s="244" t="s">
        <v>533</v>
      </c>
      <c r="B109" s="245"/>
      <c r="C109" s="228">
        <v>9</v>
      </c>
      <c r="D109" s="233" t="s">
        <v>19</v>
      </c>
      <c r="E109" s="195">
        <f>E102+E95+E72+E66+E49+E43+E37+E19+E13</f>
        <v>145000</v>
      </c>
      <c r="F109" s="195">
        <f>F102+F95+F72+F66+F49+F43+F37+F19+F13</f>
        <v>145000</v>
      </c>
      <c r="G109" s="226">
        <f>G102+G95+G72+G66+G49+G43+G37+G19+G13</f>
        <v>165000</v>
      </c>
      <c r="H109" s="226">
        <f>H102+H95+H72+H66+H49+H43+H37+H19+H13</f>
        <v>165000</v>
      </c>
      <c r="I109" s="226">
        <f>I102+I95+I72+I66+I49+I43+I37+I19+I13</f>
        <v>165000</v>
      </c>
      <c r="J109" s="195"/>
      <c r="K109" s="197"/>
      <c r="L109" s="197"/>
    </row>
    <row r="115" spans="12:12" ht="21" x14ac:dyDescent="0.35">
      <c r="L115" s="229">
        <v>70</v>
      </c>
    </row>
  </sheetData>
  <mergeCells count="8">
    <mergeCell ref="E92:I92"/>
    <mergeCell ref="A109:B109"/>
    <mergeCell ref="E34:I34"/>
    <mergeCell ref="E63:I63"/>
    <mergeCell ref="A2:L2"/>
    <mergeCell ref="A3:L3"/>
    <mergeCell ref="A4:L4"/>
    <mergeCell ref="E10:I10"/>
  </mergeCells>
  <pageMargins left="0.17" right="0.1" top="0.49" bottom="0.33" header="0.3" footer="0.2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44"/>
  <sheetViews>
    <sheetView tabSelected="1" topLeftCell="A127" workbookViewId="0">
      <selection activeCell="K142" sqref="K142"/>
    </sheetView>
  </sheetViews>
  <sheetFormatPr defaultRowHeight="17.25" x14ac:dyDescent="0.3"/>
  <cols>
    <col min="1" max="1" width="3.5" style="139" customWidth="1"/>
    <col min="2" max="2" width="16.75" style="139" customWidth="1"/>
    <col min="3" max="3" width="20.625" style="139" customWidth="1"/>
    <col min="4" max="4" width="19.375" style="139" customWidth="1"/>
    <col min="5" max="9" width="7.5" style="199" customWidth="1"/>
    <col min="10" max="10" width="10" style="200" customWidth="1"/>
    <col min="11" max="11" width="18" style="139" customWidth="1"/>
    <col min="12" max="12" width="10.125" style="139" customWidth="1"/>
    <col min="13" max="16384" width="9" style="139"/>
  </cols>
  <sheetData>
    <row r="1" spans="1:16" s="128" customFormat="1" ht="21" x14ac:dyDescent="0.35">
      <c r="B1" s="129" t="s">
        <v>14</v>
      </c>
      <c r="E1" s="130"/>
      <c r="F1" s="130"/>
      <c r="G1" s="130"/>
      <c r="H1" s="130"/>
      <c r="I1" s="130"/>
      <c r="J1" s="131"/>
      <c r="L1" s="132" t="s">
        <v>185</v>
      </c>
    </row>
    <row r="2" spans="1:16" s="128" customFormat="1" ht="21" x14ac:dyDescent="0.3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133"/>
      <c r="N2" s="133"/>
      <c r="O2" s="133"/>
      <c r="P2" s="133"/>
    </row>
    <row r="3" spans="1:16" s="128" customFormat="1" ht="21" x14ac:dyDescent="0.35">
      <c r="A3" s="246" t="s">
        <v>157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133"/>
      <c r="N3" s="133"/>
      <c r="O3" s="133"/>
      <c r="P3" s="133"/>
    </row>
    <row r="4" spans="1:16" s="128" customFormat="1" ht="21" x14ac:dyDescent="0.35">
      <c r="A4" s="246" t="s">
        <v>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133"/>
      <c r="N4" s="134"/>
      <c r="O4" s="133"/>
      <c r="P4" s="133"/>
    </row>
    <row r="5" spans="1:16" ht="12" customHeight="1" x14ac:dyDescent="0.3">
      <c r="A5" s="135"/>
      <c r="B5" s="135"/>
      <c r="C5" s="135"/>
      <c r="D5" s="135"/>
      <c r="E5" s="135"/>
      <c r="F5" s="135"/>
      <c r="G5" s="135"/>
      <c r="H5" s="135"/>
      <c r="I5" s="135"/>
      <c r="J5" s="136"/>
      <c r="K5" s="135"/>
      <c r="L5" s="135"/>
      <c r="M5" s="137"/>
      <c r="N5" s="138"/>
      <c r="O5" s="137"/>
      <c r="P5" s="137"/>
    </row>
    <row r="6" spans="1:16" s="128" customFormat="1" ht="18.75" customHeight="1" x14ac:dyDescent="0.35">
      <c r="A6" s="129" t="s">
        <v>535</v>
      </c>
      <c r="E6" s="130"/>
      <c r="F6" s="130"/>
      <c r="G6" s="130"/>
      <c r="H6" s="130"/>
      <c r="I6" s="130"/>
      <c r="J6" s="131"/>
    </row>
    <row r="7" spans="1:16" s="128" customFormat="1" ht="18.75" customHeight="1" x14ac:dyDescent="0.35">
      <c r="A7" s="129" t="s">
        <v>518</v>
      </c>
      <c r="E7" s="130"/>
      <c r="F7" s="130"/>
      <c r="G7" s="130"/>
      <c r="H7" s="130"/>
      <c r="I7" s="130"/>
      <c r="J7" s="131"/>
    </row>
    <row r="8" spans="1:16" s="128" customFormat="1" ht="18.75" customHeight="1" x14ac:dyDescent="0.35">
      <c r="A8" s="129" t="s">
        <v>519</v>
      </c>
      <c r="E8" s="130"/>
      <c r="F8" s="130"/>
      <c r="G8" s="130"/>
      <c r="H8" s="130"/>
      <c r="I8" s="130"/>
      <c r="J8" s="131"/>
    </row>
    <row r="9" spans="1:16" s="128" customFormat="1" ht="18.75" customHeight="1" x14ac:dyDescent="0.35">
      <c r="A9" s="129" t="s">
        <v>241</v>
      </c>
      <c r="E9" s="130"/>
      <c r="F9" s="130"/>
      <c r="G9" s="130"/>
      <c r="H9" s="130"/>
      <c r="I9" s="130"/>
      <c r="J9" s="131"/>
    </row>
    <row r="10" spans="1:16" ht="15" customHeight="1" x14ac:dyDescent="0.3">
      <c r="A10" s="140"/>
      <c r="B10" s="140"/>
      <c r="C10" s="140"/>
      <c r="D10" s="140" t="s">
        <v>5</v>
      </c>
      <c r="E10" s="241" t="s">
        <v>200</v>
      </c>
      <c r="F10" s="242"/>
      <c r="G10" s="242"/>
      <c r="H10" s="242"/>
      <c r="I10" s="243"/>
      <c r="J10" s="141" t="s">
        <v>10</v>
      </c>
      <c r="K10" s="140"/>
      <c r="L10" s="140" t="s">
        <v>20</v>
      </c>
    </row>
    <row r="11" spans="1:16" ht="15" customHeight="1" x14ac:dyDescent="0.3">
      <c r="A11" s="142" t="s">
        <v>3</v>
      </c>
      <c r="B11" s="142" t="s">
        <v>19</v>
      </c>
      <c r="C11" s="142" t="s">
        <v>4</v>
      </c>
      <c r="D11" s="142" t="s">
        <v>6</v>
      </c>
      <c r="E11" s="143" t="s">
        <v>8</v>
      </c>
      <c r="F11" s="143" t="s">
        <v>13</v>
      </c>
      <c r="G11" s="143" t="s">
        <v>17</v>
      </c>
      <c r="H11" s="143" t="s">
        <v>18</v>
      </c>
      <c r="I11" s="143" t="s">
        <v>163</v>
      </c>
      <c r="J11" s="144" t="s">
        <v>11</v>
      </c>
      <c r="K11" s="142" t="s">
        <v>12</v>
      </c>
      <c r="L11" s="142" t="s">
        <v>21</v>
      </c>
    </row>
    <row r="12" spans="1:16" ht="15" customHeight="1" x14ac:dyDescent="0.3">
      <c r="A12" s="145"/>
      <c r="B12" s="145"/>
      <c r="C12" s="145"/>
      <c r="D12" s="145"/>
      <c r="E12" s="146" t="s">
        <v>9</v>
      </c>
      <c r="F12" s="146" t="s">
        <v>9</v>
      </c>
      <c r="G12" s="146" t="s">
        <v>9</v>
      </c>
      <c r="H12" s="146" t="s">
        <v>9</v>
      </c>
      <c r="I12" s="146" t="s">
        <v>9</v>
      </c>
      <c r="J12" s="147"/>
      <c r="K12" s="145"/>
      <c r="L12" s="145"/>
    </row>
    <row r="13" spans="1:16" ht="18.75" x14ac:dyDescent="0.3">
      <c r="A13" s="148">
        <v>1</v>
      </c>
      <c r="B13" s="149" t="s">
        <v>215</v>
      </c>
      <c r="C13" s="149" t="s">
        <v>204</v>
      </c>
      <c r="D13" s="149" t="s">
        <v>480</v>
      </c>
      <c r="E13" s="150">
        <v>0</v>
      </c>
      <c r="F13" s="150">
        <v>0</v>
      </c>
      <c r="G13" s="151">
        <v>20000</v>
      </c>
      <c r="H13" s="152">
        <v>20000</v>
      </c>
      <c r="I13" s="151">
        <v>20000</v>
      </c>
      <c r="J13" s="115" t="s">
        <v>31</v>
      </c>
      <c r="K13" s="153" t="s">
        <v>492</v>
      </c>
      <c r="L13" s="153" t="s">
        <v>33</v>
      </c>
    </row>
    <row r="14" spans="1:16" x14ac:dyDescent="0.3">
      <c r="A14" s="125"/>
      <c r="B14" s="96"/>
      <c r="C14" s="96" t="s">
        <v>205</v>
      </c>
      <c r="D14" s="96" t="s">
        <v>481</v>
      </c>
      <c r="E14" s="116"/>
      <c r="F14" s="96"/>
      <c r="G14" s="116"/>
      <c r="H14" s="96"/>
      <c r="I14" s="116"/>
      <c r="J14" s="103" t="s">
        <v>89</v>
      </c>
      <c r="K14" s="154" t="s">
        <v>212</v>
      </c>
      <c r="L14" s="96"/>
    </row>
    <row r="15" spans="1:16" x14ac:dyDescent="0.3">
      <c r="A15" s="125"/>
      <c r="B15" s="96"/>
      <c r="C15" s="96" t="s">
        <v>206</v>
      </c>
      <c r="D15" s="96" t="s">
        <v>490</v>
      </c>
      <c r="E15" s="116"/>
      <c r="F15" s="96"/>
      <c r="G15" s="116"/>
      <c r="H15" s="96"/>
      <c r="I15" s="116"/>
      <c r="J15" s="103" t="s">
        <v>39</v>
      </c>
      <c r="K15" s="154" t="s">
        <v>482</v>
      </c>
      <c r="L15" s="96"/>
    </row>
    <row r="16" spans="1:16" x14ac:dyDescent="0.3">
      <c r="A16" s="125"/>
      <c r="B16" s="96"/>
      <c r="C16" s="96" t="s">
        <v>207</v>
      </c>
      <c r="D16" s="96" t="s">
        <v>491</v>
      </c>
      <c r="E16" s="116"/>
      <c r="F16" s="96"/>
      <c r="G16" s="116"/>
      <c r="H16" s="96"/>
      <c r="I16" s="116"/>
      <c r="J16" s="96"/>
      <c r="K16" s="154" t="s">
        <v>213</v>
      </c>
      <c r="L16" s="96"/>
    </row>
    <row r="17" spans="1:12" x14ac:dyDescent="0.3">
      <c r="A17" s="125"/>
      <c r="B17" s="96"/>
      <c r="C17" s="96" t="s">
        <v>208</v>
      </c>
      <c r="D17" s="96" t="s">
        <v>349</v>
      </c>
      <c r="E17" s="116"/>
      <c r="F17" s="96"/>
      <c r="G17" s="116"/>
      <c r="H17" s="96"/>
      <c r="I17" s="116"/>
      <c r="J17" s="96"/>
      <c r="K17" s="154" t="s">
        <v>214</v>
      </c>
      <c r="L17" s="96"/>
    </row>
    <row r="18" spans="1:12" x14ac:dyDescent="0.3">
      <c r="A18" s="155"/>
      <c r="B18" s="97"/>
      <c r="C18" s="97" t="s">
        <v>209</v>
      </c>
      <c r="D18" s="97"/>
      <c r="E18" s="156"/>
      <c r="F18" s="97"/>
      <c r="G18" s="156"/>
      <c r="H18" s="97"/>
      <c r="I18" s="156"/>
      <c r="J18" s="97"/>
      <c r="K18" s="157" t="s">
        <v>206</v>
      </c>
      <c r="L18" s="97"/>
    </row>
    <row r="19" spans="1:12" x14ac:dyDescent="0.3">
      <c r="A19" s="148">
        <v>2</v>
      </c>
      <c r="B19" s="149" t="s">
        <v>61</v>
      </c>
      <c r="C19" s="158" t="s">
        <v>54</v>
      </c>
      <c r="D19" s="96" t="s">
        <v>342</v>
      </c>
      <c r="E19" s="151">
        <v>30000</v>
      </c>
      <c r="F19" s="152">
        <v>30000</v>
      </c>
      <c r="G19" s="159">
        <v>30000</v>
      </c>
      <c r="H19" s="152">
        <v>30000</v>
      </c>
      <c r="I19" s="152">
        <v>30000</v>
      </c>
      <c r="J19" s="94" t="s">
        <v>31</v>
      </c>
      <c r="K19" s="149" t="s">
        <v>49</v>
      </c>
      <c r="L19" s="153" t="s">
        <v>33</v>
      </c>
    </row>
    <row r="20" spans="1:12" x14ac:dyDescent="0.3">
      <c r="A20" s="125"/>
      <c r="B20" s="96"/>
      <c r="C20" s="116" t="s">
        <v>389</v>
      </c>
      <c r="D20" s="96" t="s">
        <v>343</v>
      </c>
      <c r="E20" s="160"/>
      <c r="F20" s="161"/>
      <c r="G20" s="162"/>
      <c r="H20" s="161"/>
      <c r="I20" s="161"/>
      <c r="J20" s="95" t="s">
        <v>89</v>
      </c>
      <c r="K20" s="96" t="s">
        <v>57</v>
      </c>
      <c r="L20" s="154"/>
    </row>
    <row r="21" spans="1:12" x14ac:dyDescent="0.3">
      <c r="A21" s="125"/>
      <c r="B21" s="96"/>
      <c r="C21" s="116" t="s">
        <v>58</v>
      </c>
      <c r="D21" s="96" t="s">
        <v>352</v>
      </c>
      <c r="E21" s="160"/>
      <c r="F21" s="161"/>
      <c r="G21" s="162"/>
      <c r="H21" s="161"/>
      <c r="I21" s="161"/>
      <c r="J21" s="95" t="s">
        <v>39</v>
      </c>
      <c r="K21" s="96" t="s">
        <v>59</v>
      </c>
      <c r="L21" s="154"/>
    </row>
    <row r="22" spans="1:12" x14ac:dyDescent="0.3">
      <c r="A22" s="125"/>
      <c r="B22" s="96"/>
      <c r="C22" s="116"/>
      <c r="D22" s="96" t="s">
        <v>347</v>
      </c>
      <c r="E22" s="162"/>
      <c r="F22" s="161"/>
      <c r="G22" s="162"/>
      <c r="H22" s="161"/>
      <c r="I22" s="161"/>
      <c r="J22" s="95"/>
      <c r="K22" s="96" t="s">
        <v>60</v>
      </c>
      <c r="L22" s="154"/>
    </row>
    <row r="23" spans="1:12" x14ac:dyDescent="0.3">
      <c r="A23" s="125"/>
      <c r="B23" s="96"/>
      <c r="C23" s="116"/>
      <c r="D23" s="96" t="s">
        <v>290</v>
      </c>
      <c r="E23" s="162"/>
      <c r="F23" s="161"/>
      <c r="G23" s="162"/>
      <c r="H23" s="161"/>
      <c r="I23" s="161"/>
      <c r="J23" s="95"/>
      <c r="K23" s="96"/>
      <c r="L23" s="154"/>
    </row>
    <row r="24" spans="1:12" x14ac:dyDescent="0.3">
      <c r="A24" s="125"/>
      <c r="B24" s="96"/>
      <c r="C24" s="116"/>
      <c r="D24" s="97" t="s">
        <v>43</v>
      </c>
      <c r="E24" s="162"/>
      <c r="F24" s="161"/>
      <c r="G24" s="162"/>
      <c r="H24" s="161"/>
      <c r="I24" s="161"/>
      <c r="J24" s="95"/>
      <c r="K24" s="96"/>
      <c r="L24" s="154"/>
    </row>
    <row r="25" spans="1:12" x14ac:dyDescent="0.3">
      <c r="A25" s="163">
        <v>3</v>
      </c>
      <c r="B25" s="149" t="s">
        <v>63</v>
      </c>
      <c r="C25" s="158" t="s">
        <v>54</v>
      </c>
      <c r="D25" s="149" t="s">
        <v>367</v>
      </c>
      <c r="E25" s="164">
        <v>5000</v>
      </c>
      <c r="F25" s="165">
        <v>5000</v>
      </c>
      <c r="G25" s="166">
        <v>5000</v>
      </c>
      <c r="H25" s="165">
        <v>5000</v>
      </c>
      <c r="I25" s="165">
        <v>5000</v>
      </c>
      <c r="J25" s="94" t="s">
        <v>31</v>
      </c>
      <c r="K25" s="149" t="s">
        <v>49</v>
      </c>
      <c r="L25" s="153" t="s">
        <v>33</v>
      </c>
    </row>
    <row r="26" spans="1:12" x14ac:dyDescent="0.3">
      <c r="A26" s="167"/>
      <c r="B26" s="142"/>
      <c r="C26" s="116" t="s">
        <v>399</v>
      </c>
      <c r="D26" s="96" t="s">
        <v>368</v>
      </c>
      <c r="E26" s="168"/>
      <c r="F26" s="161"/>
      <c r="G26" s="162"/>
      <c r="H26" s="161"/>
      <c r="I26" s="161"/>
      <c r="J26" s="95" t="s">
        <v>89</v>
      </c>
      <c r="K26" s="96" t="s">
        <v>57</v>
      </c>
      <c r="L26" s="154"/>
    </row>
    <row r="27" spans="1:12" x14ac:dyDescent="0.3">
      <c r="A27" s="167"/>
      <c r="B27" s="142"/>
      <c r="C27" s="116" t="s">
        <v>58</v>
      </c>
      <c r="D27" s="96" t="s">
        <v>369</v>
      </c>
      <c r="E27" s="168"/>
      <c r="F27" s="161"/>
      <c r="G27" s="162"/>
      <c r="H27" s="161"/>
      <c r="I27" s="161"/>
      <c r="J27" s="95" t="s">
        <v>39</v>
      </c>
      <c r="K27" s="96" t="s">
        <v>59</v>
      </c>
      <c r="L27" s="154"/>
    </row>
    <row r="28" spans="1:12" x14ac:dyDescent="0.3">
      <c r="A28" s="167"/>
      <c r="B28" s="142"/>
      <c r="C28" s="116"/>
      <c r="D28" s="96" t="s">
        <v>324</v>
      </c>
      <c r="E28" s="162"/>
      <c r="F28" s="161"/>
      <c r="G28" s="162"/>
      <c r="H28" s="161"/>
      <c r="I28" s="161"/>
      <c r="J28" s="95"/>
      <c r="K28" s="96" t="s">
        <v>60</v>
      </c>
      <c r="L28" s="154"/>
    </row>
    <row r="29" spans="1:12" x14ac:dyDescent="0.3">
      <c r="A29" s="169"/>
      <c r="B29" s="145"/>
      <c r="C29" s="156"/>
      <c r="D29" s="97" t="s">
        <v>359</v>
      </c>
      <c r="E29" s="170"/>
      <c r="F29" s="171"/>
      <c r="G29" s="170"/>
      <c r="H29" s="171"/>
      <c r="I29" s="171"/>
      <c r="J29" s="98"/>
      <c r="K29" s="97" t="s">
        <v>416</v>
      </c>
      <c r="L29" s="157"/>
    </row>
    <row r="30" spans="1:12" ht="21" x14ac:dyDescent="0.35">
      <c r="A30" s="230"/>
      <c r="B30" s="230"/>
      <c r="C30" s="116"/>
      <c r="D30" s="116"/>
      <c r="E30" s="162"/>
      <c r="F30" s="162"/>
      <c r="G30" s="162"/>
      <c r="H30" s="162"/>
      <c r="I30" s="162"/>
      <c r="J30" s="95"/>
      <c r="K30" s="116"/>
      <c r="L30" s="229">
        <v>71</v>
      </c>
    </row>
    <row r="31" spans="1:12" s="175" customFormat="1" ht="21" x14ac:dyDescent="0.35">
      <c r="A31" s="172"/>
      <c r="B31" s="172"/>
      <c r="C31" s="172"/>
      <c r="D31" s="116"/>
      <c r="E31" s="173"/>
      <c r="F31" s="173"/>
      <c r="G31" s="173"/>
      <c r="H31" s="173"/>
      <c r="I31" s="173"/>
      <c r="J31" s="174"/>
      <c r="K31" s="172"/>
      <c r="L31" s="132" t="s">
        <v>185</v>
      </c>
    </row>
    <row r="32" spans="1:12" s="128" customFormat="1" ht="21" x14ac:dyDescent="0.35">
      <c r="A32" s="129" t="s">
        <v>517</v>
      </c>
      <c r="E32" s="130"/>
      <c r="F32" s="130"/>
      <c r="G32" s="130"/>
      <c r="H32" s="130"/>
      <c r="I32" s="130"/>
      <c r="J32" s="131"/>
    </row>
    <row r="33" spans="1:12" s="128" customFormat="1" ht="21" x14ac:dyDescent="0.35">
      <c r="A33" s="129" t="s">
        <v>518</v>
      </c>
      <c r="E33" s="130"/>
      <c r="F33" s="130"/>
      <c r="G33" s="130"/>
      <c r="H33" s="130"/>
      <c r="I33" s="130"/>
      <c r="J33" s="131"/>
    </row>
    <row r="34" spans="1:12" s="128" customFormat="1" ht="21" x14ac:dyDescent="0.35">
      <c r="A34" s="129" t="s">
        <v>519</v>
      </c>
      <c r="E34" s="130"/>
      <c r="F34" s="130"/>
      <c r="G34" s="130"/>
      <c r="H34" s="130"/>
      <c r="I34" s="130"/>
      <c r="J34" s="131"/>
    </row>
    <row r="35" spans="1:12" s="128" customFormat="1" ht="21" x14ac:dyDescent="0.35">
      <c r="A35" s="129" t="s">
        <v>241</v>
      </c>
      <c r="E35" s="130"/>
      <c r="F35" s="130"/>
      <c r="G35" s="130"/>
      <c r="H35" s="130"/>
      <c r="I35" s="130"/>
      <c r="J35" s="131"/>
    </row>
    <row r="36" spans="1:12" x14ac:dyDescent="0.3">
      <c r="A36" s="140"/>
      <c r="B36" s="140"/>
      <c r="C36" s="140"/>
      <c r="D36" s="140" t="s">
        <v>5</v>
      </c>
      <c r="E36" s="241" t="s">
        <v>200</v>
      </c>
      <c r="F36" s="242"/>
      <c r="G36" s="242"/>
      <c r="H36" s="242"/>
      <c r="I36" s="243"/>
      <c r="J36" s="141" t="s">
        <v>10</v>
      </c>
      <c r="K36" s="140" t="s">
        <v>120</v>
      </c>
      <c r="L36" s="140" t="s">
        <v>20</v>
      </c>
    </row>
    <row r="37" spans="1:12" x14ac:dyDescent="0.3">
      <c r="A37" s="142" t="s">
        <v>3</v>
      </c>
      <c r="B37" s="142" t="s">
        <v>19</v>
      </c>
      <c r="C37" s="142" t="s">
        <v>4</v>
      </c>
      <c r="D37" s="142" t="s">
        <v>6</v>
      </c>
      <c r="E37" s="143" t="s">
        <v>8</v>
      </c>
      <c r="F37" s="143" t="s">
        <v>13</v>
      </c>
      <c r="G37" s="143" t="s">
        <v>17</v>
      </c>
      <c r="H37" s="143" t="s">
        <v>18</v>
      </c>
      <c r="I37" s="143" t="s">
        <v>163</v>
      </c>
      <c r="J37" s="144" t="s">
        <v>11</v>
      </c>
      <c r="K37" s="142" t="s">
        <v>121</v>
      </c>
      <c r="L37" s="142" t="s">
        <v>21</v>
      </c>
    </row>
    <row r="38" spans="1:12" x14ac:dyDescent="0.3">
      <c r="A38" s="145"/>
      <c r="B38" s="145"/>
      <c r="C38" s="145"/>
      <c r="D38" s="142"/>
      <c r="E38" s="146" t="s">
        <v>9</v>
      </c>
      <c r="F38" s="146" t="s">
        <v>9</v>
      </c>
      <c r="G38" s="146" t="s">
        <v>9</v>
      </c>
      <c r="H38" s="146" t="s">
        <v>9</v>
      </c>
      <c r="I38" s="146" t="s">
        <v>9</v>
      </c>
      <c r="J38" s="147"/>
      <c r="K38" s="145"/>
      <c r="L38" s="145"/>
    </row>
    <row r="39" spans="1:12" x14ac:dyDescent="0.3">
      <c r="A39" s="148">
        <v>4</v>
      </c>
      <c r="B39" s="149" t="s">
        <v>53</v>
      </c>
      <c r="C39" s="158" t="s">
        <v>54</v>
      </c>
      <c r="D39" s="149" t="s">
        <v>341</v>
      </c>
      <c r="E39" s="164">
        <v>5000</v>
      </c>
      <c r="F39" s="165">
        <v>5000</v>
      </c>
      <c r="G39" s="166">
        <v>5000</v>
      </c>
      <c r="H39" s="165">
        <v>5000</v>
      </c>
      <c r="I39" s="165">
        <v>5000</v>
      </c>
      <c r="J39" s="94" t="s">
        <v>31</v>
      </c>
      <c r="K39" s="149" t="s">
        <v>49</v>
      </c>
      <c r="L39" s="153" t="s">
        <v>33</v>
      </c>
    </row>
    <row r="40" spans="1:12" x14ac:dyDescent="0.3">
      <c r="A40" s="125"/>
      <c r="B40" s="96" t="s">
        <v>55</v>
      </c>
      <c r="C40" s="116" t="s">
        <v>56</v>
      </c>
      <c r="D40" s="96" t="s">
        <v>344</v>
      </c>
      <c r="E40" s="176"/>
      <c r="F40" s="161"/>
      <c r="G40" s="162"/>
      <c r="H40" s="161"/>
      <c r="I40" s="161"/>
      <c r="J40" s="95" t="s">
        <v>89</v>
      </c>
      <c r="K40" s="96" t="s">
        <v>57</v>
      </c>
      <c r="L40" s="154"/>
    </row>
    <row r="41" spans="1:12" x14ac:dyDescent="0.3">
      <c r="A41" s="125"/>
      <c r="B41" s="96"/>
      <c r="C41" s="116" t="s">
        <v>58</v>
      </c>
      <c r="D41" s="96" t="s">
        <v>352</v>
      </c>
      <c r="E41" s="176"/>
      <c r="F41" s="161"/>
      <c r="G41" s="162"/>
      <c r="H41" s="161"/>
      <c r="I41" s="161"/>
      <c r="J41" s="95" t="s">
        <v>39</v>
      </c>
      <c r="K41" s="96" t="s">
        <v>59</v>
      </c>
      <c r="L41" s="154"/>
    </row>
    <row r="42" spans="1:12" x14ac:dyDescent="0.3">
      <c r="A42" s="125"/>
      <c r="B42" s="96"/>
      <c r="C42" s="116"/>
      <c r="D42" s="96" t="s">
        <v>353</v>
      </c>
      <c r="E42" s="162"/>
      <c r="F42" s="161"/>
      <c r="G42" s="162"/>
      <c r="H42" s="161"/>
      <c r="I42" s="161"/>
      <c r="J42" s="95"/>
      <c r="K42" s="96" t="s">
        <v>60</v>
      </c>
      <c r="L42" s="154"/>
    </row>
    <row r="43" spans="1:12" x14ac:dyDescent="0.3">
      <c r="A43" s="125"/>
      <c r="B43" s="96"/>
      <c r="C43" s="116"/>
      <c r="D43" s="96" t="s">
        <v>290</v>
      </c>
      <c r="E43" s="162"/>
      <c r="F43" s="161"/>
      <c r="G43" s="162"/>
      <c r="H43" s="161"/>
      <c r="I43" s="161"/>
      <c r="J43" s="95"/>
      <c r="K43" s="96" t="s">
        <v>410</v>
      </c>
      <c r="L43" s="154"/>
    </row>
    <row r="44" spans="1:12" x14ac:dyDescent="0.3">
      <c r="A44" s="125"/>
      <c r="B44" s="96"/>
      <c r="C44" s="116"/>
      <c r="D44" s="97" t="s">
        <v>52</v>
      </c>
      <c r="E44" s="162"/>
      <c r="F44" s="161"/>
      <c r="G44" s="162"/>
      <c r="H44" s="161"/>
      <c r="I44" s="161"/>
      <c r="J44" s="95"/>
      <c r="K44" s="96"/>
      <c r="L44" s="154"/>
    </row>
    <row r="45" spans="1:12" x14ac:dyDescent="0.3">
      <c r="A45" s="148">
        <v>5</v>
      </c>
      <c r="B45" s="149" t="s">
        <v>119</v>
      </c>
      <c r="C45" s="158" t="s">
        <v>54</v>
      </c>
      <c r="D45" s="149" t="s">
        <v>341</v>
      </c>
      <c r="E45" s="164">
        <v>5000</v>
      </c>
      <c r="F45" s="165">
        <v>5000</v>
      </c>
      <c r="G45" s="166">
        <v>5000</v>
      </c>
      <c r="H45" s="165">
        <v>5000</v>
      </c>
      <c r="I45" s="165">
        <v>5000</v>
      </c>
      <c r="J45" s="94" t="s">
        <v>31</v>
      </c>
      <c r="K45" s="149" t="s">
        <v>49</v>
      </c>
      <c r="L45" s="153" t="s">
        <v>33</v>
      </c>
    </row>
    <row r="46" spans="1:12" x14ac:dyDescent="0.3">
      <c r="A46" s="125"/>
      <c r="B46" s="96"/>
      <c r="C46" s="116" t="s">
        <v>56</v>
      </c>
      <c r="D46" s="96" t="s">
        <v>346</v>
      </c>
      <c r="E46" s="168"/>
      <c r="F46" s="161"/>
      <c r="G46" s="162"/>
      <c r="H46" s="161"/>
      <c r="I46" s="161"/>
      <c r="J46" s="95" t="s">
        <v>89</v>
      </c>
      <c r="K46" s="96" t="s">
        <v>57</v>
      </c>
      <c r="L46" s="154"/>
    </row>
    <row r="47" spans="1:12" x14ac:dyDescent="0.3">
      <c r="A47" s="125"/>
      <c r="B47" s="96"/>
      <c r="C47" s="116" t="s">
        <v>345</v>
      </c>
      <c r="D47" s="96" t="s">
        <v>354</v>
      </c>
      <c r="E47" s="168"/>
      <c r="F47" s="161"/>
      <c r="G47" s="162"/>
      <c r="H47" s="161"/>
      <c r="I47" s="161"/>
      <c r="J47" s="95" t="s">
        <v>39</v>
      </c>
      <c r="K47" s="96" t="s">
        <v>59</v>
      </c>
      <c r="L47" s="154"/>
    </row>
    <row r="48" spans="1:12" x14ac:dyDescent="0.3">
      <c r="A48" s="125"/>
      <c r="B48" s="96"/>
      <c r="C48" s="116" t="s">
        <v>390</v>
      </c>
      <c r="D48" s="96" t="s">
        <v>350</v>
      </c>
      <c r="E48" s="162"/>
      <c r="F48" s="161"/>
      <c r="G48" s="162"/>
      <c r="H48" s="161"/>
      <c r="I48" s="161"/>
      <c r="J48" s="95"/>
      <c r="K48" s="96" t="s">
        <v>60</v>
      </c>
      <c r="L48" s="154"/>
    </row>
    <row r="49" spans="1:12" x14ac:dyDescent="0.3">
      <c r="A49" s="125"/>
      <c r="B49" s="96"/>
      <c r="C49" s="116"/>
      <c r="D49" s="96" t="s">
        <v>298</v>
      </c>
      <c r="E49" s="162"/>
      <c r="F49" s="161"/>
      <c r="G49" s="162"/>
      <c r="H49" s="161"/>
      <c r="I49" s="161"/>
      <c r="J49" s="95"/>
      <c r="K49" s="96"/>
      <c r="L49" s="154"/>
    </row>
    <row r="50" spans="1:12" x14ac:dyDescent="0.3">
      <c r="A50" s="155"/>
      <c r="B50" s="97"/>
      <c r="C50" s="156"/>
      <c r="D50" s="97" t="s">
        <v>349</v>
      </c>
      <c r="E50" s="170"/>
      <c r="F50" s="171"/>
      <c r="G50" s="170"/>
      <c r="H50" s="171"/>
      <c r="I50" s="171"/>
      <c r="J50" s="98"/>
      <c r="K50" s="97"/>
      <c r="L50" s="157"/>
    </row>
    <row r="51" spans="1:12" x14ac:dyDescent="0.3">
      <c r="A51" s="148">
        <v>6</v>
      </c>
      <c r="B51" s="149" t="s">
        <v>62</v>
      </c>
      <c r="C51" s="158" t="s">
        <v>54</v>
      </c>
      <c r="D51" s="149" t="s">
        <v>348</v>
      </c>
      <c r="E51" s="164">
        <v>5000</v>
      </c>
      <c r="F51" s="165">
        <v>5000</v>
      </c>
      <c r="G51" s="166">
        <v>5000</v>
      </c>
      <c r="H51" s="165">
        <v>5000</v>
      </c>
      <c r="I51" s="165">
        <v>5000</v>
      </c>
      <c r="J51" s="94" t="s">
        <v>31</v>
      </c>
      <c r="K51" s="149" t="s">
        <v>49</v>
      </c>
      <c r="L51" s="153" t="s">
        <v>33</v>
      </c>
    </row>
    <row r="52" spans="1:12" x14ac:dyDescent="0.3">
      <c r="A52" s="125"/>
      <c r="B52" s="96"/>
      <c r="C52" s="116" t="s">
        <v>389</v>
      </c>
      <c r="D52" s="96" t="s">
        <v>411</v>
      </c>
      <c r="E52" s="168"/>
      <c r="F52" s="161"/>
      <c r="G52" s="162"/>
      <c r="H52" s="161"/>
      <c r="I52" s="161"/>
      <c r="J52" s="95" t="s">
        <v>89</v>
      </c>
      <c r="K52" s="96" t="s">
        <v>57</v>
      </c>
      <c r="L52" s="154"/>
    </row>
    <row r="53" spans="1:12" x14ac:dyDescent="0.3">
      <c r="A53" s="125"/>
      <c r="B53" s="96"/>
      <c r="C53" s="116" t="s">
        <v>58</v>
      </c>
      <c r="D53" s="96" t="s">
        <v>364</v>
      </c>
      <c r="E53" s="168"/>
      <c r="F53" s="161"/>
      <c r="G53" s="162"/>
      <c r="H53" s="161"/>
      <c r="I53" s="161"/>
      <c r="J53" s="95" t="s">
        <v>39</v>
      </c>
      <c r="K53" s="96" t="s">
        <v>59</v>
      </c>
      <c r="L53" s="154"/>
    </row>
    <row r="54" spans="1:12" x14ac:dyDescent="0.3">
      <c r="A54" s="125"/>
      <c r="B54" s="96"/>
      <c r="C54" s="116"/>
      <c r="D54" s="96" t="s">
        <v>36</v>
      </c>
      <c r="E54" s="162"/>
      <c r="F54" s="161"/>
      <c r="G54" s="162"/>
      <c r="H54" s="161"/>
      <c r="I54" s="161"/>
      <c r="J54" s="95"/>
      <c r="K54" s="96" t="s">
        <v>60</v>
      </c>
      <c r="L54" s="154"/>
    </row>
    <row r="55" spans="1:12" x14ac:dyDescent="0.3">
      <c r="A55" s="155"/>
      <c r="B55" s="97"/>
      <c r="C55" s="156"/>
      <c r="D55" s="97" t="s">
        <v>52</v>
      </c>
      <c r="E55" s="170"/>
      <c r="F55" s="171"/>
      <c r="G55" s="170"/>
      <c r="H55" s="171"/>
      <c r="I55" s="171"/>
      <c r="J55" s="98"/>
      <c r="K55" s="97"/>
      <c r="L55" s="157"/>
    </row>
    <row r="56" spans="1:12" x14ac:dyDescent="0.3">
      <c r="A56" s="116"/>
      <c r="B56" s="116"/>
      <c r="C56" s="116"/>
      <c r="D56" s="116"/>
      <c r="E56" s="162"/>
      <c r="F56" s="162"/>
      <c r="G56" s="162"/>
      <c r="H56" s="162"/>
      <c r="I56" s="162"/>
      <c r="J56" s="95"/>
      <c r="K56" s="116"/>
      <c r="L56" s="116"/>
    </row>
    <row r="57" spans="1:12" x14ac:dyDescent="0.3">
      <c r="A57" s="116"/>
      <c r="B57" s="116"/>
      <c r="C57" s="116"/>
      <c r="D57" s="116"/>
      <c r="E57" s="162"/>
      <c r="F57" s="162"/>
      <c r="G57" s="162"/>
      <c r="H57" s="162"/>
      <c r="I57" s="162"/>
      <c r="J57" s="95"/>
      <c r="K57" s="116"/>
      <c r="L57" s="116"/>
    </row>
    <row r="58" spans="1:12" x14ac:dyDescent="0.3">
      <c r="A58" s="116"/>
      <c r="B58" s="116"/>
      <c r="C58" s="116"/>
      <c r="D58" s="116"/>
      <c r="E58" s="162"/>
      <c r="F58" s="162"/>
      <c r="G58" s="162"/>
      <c r="H58" s="162"/>
      <c r="I58" s="162"/>
      <c r="J58" s="95"/>
      <c r="K58" s="116"/>
      <c r="L58" s="116"/>
    </row>
    <row r="59" spans="1:12" ht="21" x14ac:dyDescent="0.35">
      <c r="A59" s="116"/>
      <c r="B59" s="116"/>
      <c r="C59" s="116"/>
      <c r="D59" s="116"/>
      <c r="E59" s="162"/>
      <c r="F59" s="162"/>
      <c r="G59" s="162"/>
      <c r="H59" s="162"/>
      <c r="I59" s="162"/>
      <c r="J59" s="95"/>
      <c r="K59" s="116"/>
      <c r="L59" s="229">
        <v>72</v>
      </c>
    </row>
    <row r="60" spans="1:12" s="175" customFormat="1" ht="21" x14ac:dyDescent="0.35">
      <c r="A60" s="172"/>
      <c r="B60" s="172"/>
      <c r="C60" s="172"/>
      <c r="D60" s="116"/>
      <c r="E60" s="173"/>
      <c r="F60" s="173"/>
      <c r="G60" s="173"/>
      <c r="H60" s="173"/>
      <c r="I60" s="173"/>
      <c r="J60" s="174"/>
      <c r="K60" s="172"/>
      <c r="L60" s="132" t="s">
        <v>185</v>
      </c>
    </row>
    <row r="61" spans="1:12" s="128" customFormat="1" ht="21" x14ac:dyDescent="0.35">
      <c r="A61" s="129" t="s">
        <v>517</v>
      </c>
      <c r="E61" s="130"/>
      <c r="F61" s="130"/>
      <c r="G61" s="130"/>
      <c r="H61" s="130"/>
      <c r="I61" s="130"/>
      <c r="J61" s="131"/>
    </row>
    <row r="62" spans="1:12" s="128" customFormat="1" ht="21" x14ac:dyDescent="0.35">
      <c r="A62" s="129" t="s">
        <v>518</v>
      </c>
      <c r="E62" s="130"/>
      <c r="F62" s="130"/>
      <c r="G62" s="130"/>
      <c r="H62" s="130"/>
      <c r="I62" s="130"/>
      <c r="J62" s="131"/>
    </row>
    <row r="63" spans="1:12" s="128" customFormat="1" ht="21" x14ac:dyDescent="0.35">
      <c r="A63" s="129" t="s">
        <v>519</v>
      </c>
      <c r="E63" s="130"/>
      <c r="F63" s="130"/>
      <c r="G63" s="130"/>
      <c r="H63" s="130"/>
      <c r="I63" s="130"/>
      <c r="J63" s="131"/>
    </row>
    <row r="64" spans="1:12" s="128" customFormat="1" ht="21" x14ac:dyDescent="0.35">
      <c r="A64" s="129" t="s">
        <v>241</v>
      </c>
      <c r="E64" s="130"/>
      <c r="F64" s="130"/>
      <c r="G64" s="130"/>
      <c r="H64" s="130"/>
      <c r="I64" s="130"/>
      <c r="J64" s="131"/>
    </row>
    <row r="65" spans="1:12" x14ac:dyDescent="0.3">
      <c r="A65" s="140"/>
      <c r="B65" s="140"/>
      <c r="C65" s="140"/>
      <c r="D65" s="140" t="s">
        <v>5</v>
      </c>
      <c r="E65" s="241" t="s">
        <v>200</v>
      </c>
      <c r="F65" s="242"/>
      <c r="G65" s="242"/>
      <c r="H65" s="242"/>
      <c r="I65" s="243"/>
      <c r="J65" s="141" t="s">
        <v>10</v>
      </c>
      <c r="K65" s="140" t="s">
        <v>120</v>
      </c>
      <c r="L65" s="140" t="s">
        <v>20</v>
      </c>
    </row>
    <row r="66" spans="1:12" x14ac:dyDescent="0.3">
      <c r="A66" s="142" t="s">
        <v>3</v>
      </c>
      <c r="B66" s="142" t="s">
        <v>19</v>
      </c>
      <c r="C66" s="142" t="s">
        <v>4</v>
      </c>
      <c r="D66" s="142" t="s">
        <v>6</v>
      </c>
      <c r="E66" s="143" t="s">
        <v>8</v>
      </c>
      <c r="F66" s="143" t="s">
        <v>13</v>
      </c>
      <c r="G66" s="143" t="s">
        <v>17</v>
      </c>
      <c r="H66" s="143" t="s">
        <v>18</v>
      </c>
      <c r="I66" s="143" t="s">
        <v>163</v>
      </c>
      <c r="J66" s="144" t="s">
        <v>11</v>
      </c>
      <c r="K66" s="142" t="s">
        <v>121</v>
      </c>
      <c r="L66" s="142" t="s">
        <v>21</v>
      </c>
    </row>
    <row r="67" spans="1:12" x14ac:dyDescent="0.3">
      <c r="A67" s="145"/>
      <c r="B67" s="145"/>
      <c r="C67" s="145"/>
      <c r="D67" s="145"/>
      <c r="E67" s="146" t="s">
        <v>9</v>
      </c>
      <c r="F67" s="146" t="s">
        <v>9</v>
      </c>
      <c r="G67" s="146" t="s">
        <v>9</v>
      </c>
      <c r="H67" s="146" t="s">
        <v>9</v>
      </c>
      <c r="I67" s="146" t="s">
        <v>9</v>
      </c>
      <c r="J67" s="147"/>
      <c r="K67" s="145"/>
      <c r="L67" s="145"/>
    </row>
    <row r="68" spans="1:12" x14ac:dyDescent="0.3">
      <c r="A68" s="148">
        <v>7</v>
      </c>
      <c r="B68" s="149" t="s">
        <v>47</v>
      </c>
      <c r="C68" s="158" t="s">
        <v>48</v>
      </c>
      <c r="D68" s="149" t="s">
        <v>355</v>
      </c>
      <c r="E68" s="164">
        <v>5000</v>
      </c>
      <c r="F68" s="165">
        <v>5000</v>
      </c>
      <c r="G68" s="166">
        <v>5000</v>
      </c>
      <c r="H68" s="165">
        <v>5000</v>
      </c>
      <c r="I68" s="165">
        <v>5000</v>
      </c>
      <c r="J68" s="94" t="s">
        <v>31</v>
      </c>
      <c r="K68" s="149" t="s">
        <v>49</v>
      </c>
      <c r="L68" s="153" t="s">
        <v>33</v>
      </c>
    </row>
    <row r="69" spans="1:12" x14ac:dyDescent="0.3">
      <c r="A69" s="125"/>
      <c r="B69" s="96" t="s">
        <v>50</v>
      </c>
      <c r="C69" s="116" t="s">
        <v>51</v>
      </c>
      <c r="D69" s="96" t="s">
        <v>516</v>
      </c>
      <c r="E69" s="160"/>
      <c r="F69" s="161"/>
      <c r="G69" s="162"/>
      <c r="H69" s="161"/>
      <c r="I69" s="161"/>
      <c r="J69" s="95" t="s">
        <v>89</v>
      </c>
      <c r="K69" s="96" t="s">
        <v>412</v>
      </c>
      <c r="L69" s="154"/>
    </row>
    <row r="70" spans="1:12" x14ac:dyDescent="0.3">
      <c r="A70" s="125"/>
      <c r="B70" s="96"/>
      <c r="C70" s="116"/>
      <c r="D70" s="96" t="s">
        <v>356</v>
      </c>
      <c r="E70" s="160"/>
      <c r="F70" s="161"/>
      <c r="G70" s="162"/>
      <c r="H70" s="161"/>
      <c r="I70" s="161"/>
      <c r="J70" s="95" t="s">
        <v>39</v>
      </c>
      <c r="K70" s="96" t="s">
        <v>413</v>
      </c>
      <c r="L70" s="154"/>
    </row>
    <row r="71" spans="1:12" x14ac:dyDescent="0.3">
      <c r="A71" s="125"/>
      <c r="B71" s="96"/>
      <c r="C71" s="116"/>
      <c r="D71" s="96" t="s">
        <v>290</v>
      </c>
      <c r="E71" s="160"/>
      <c r="F71" s="161"/>
      <c r="G71" s="162"/>
      <c r="H71" s="161"/>
      <c r="I71" s="161"/>
      <c r="J71" s="95"/>
      <c r="K71" s="96" t="s">
        <v>414</v>
      </c>
      <c r="L71" s="154"/>
    </row>
    <row r="72" spans="1:12" x14ac:dyDescent="0.3">
      <c r="A72" s="125"/>
      <c r="B72" s="96"/>
      <c r="C72" s="116"/>
      <c r="D72" s="97" t="s">
        <v>52</v>
      </c>
      <c r="E72" s="160"/>
      <c r="F72" s="161"/>
      <c r="G72" s="162"/>
      <c r="H72" s="161"/>
      <c r="I72" s="161"/>
      <c r="J72" s="95"/>
      <c r="K72" s="96"/>
      <c r="L72" s="154"/>
    </row>
    <row r="73" spans="1:12" x14ac:dyDescent="0.3">
      <c r="A73" s="148">
        <v>8</v>
      </c>
      <c r="B73" s="149" t="s">
        <v>30</v>
      </c>
      <c r="C73" s="158" t="s">
        <v>391</v>
      </c>
      <c r="D73" s="149" t="s">
        <v>357</v>
      </c>
      <c r="E73" s="177">
        <v>5000</v>
      </c>
      <c r="F73" s="177">
        <v>5000</v>
      </c>
      <c r="G73" s="178">
        <v>5000</v>
      </c>
      <c r="H73" s="177">
        <v>5000</v>
      </c>
      <c r="I73" s="177">
        <v>5000</v>
      </c>
      <c r="J73" s="94" t="s">
        <v>31</v>
      </c>
      <c r="K73" s="149" t="s">
        <v>32</v>
      </c>
      <c r="L73" s="153" t="s">
        <v>33</v>
      </c>
    </row>
    <row r="74" spans="1:12" x14ac:dyDescent="0.3">
      <c r="A74" s="125"/>
      <c r="B74" s="96" t="s">
        <v>34</v>
      </c>
      <c r="C74" s="116" t="s">
        <v>392</v>
      </c>
      <c r="D74" s="96" t="s">
        <v>35</v>
      </c>
      <c r="E74" s="179"/>
      <c r="F74" s="161"/>
      <c r="G74" s="162"/>
      <c r="H74" s="161"/>
      <c r="I74" s="161"/>
      <c r="J74" s="95" t="s">
        <v>89</v>
      </c>
      <c r="K74" s="96" t="s">
        <v>37</v>
      </c>
      <c r="L74" s="154"/>
    </row>
    <row r="75" spans="1:12" x14ac:dyDescent="0.3">
      <c r="A75" s="125"/>
      <c r="B75" s="96"/>
      <c r="C75" s="116" t="s">
        <v>393</v>
      </c>
      <c r="D75" s="96" t="s">
        <v>358</v>
      </c>
      <c r="E75" s="179"/>
      <c r="F75" s="161"/>
      <c r="G75" s="162"/>
      <c r="H75" s="161"/>
      <c r="I75" s="161"/>
      <c r="J75" s="95" t="s">
        <v>39</v>
      </c>
      <c r="K75" s="96" t="s">
        <v>40</v>
      </c>
      <c r="L75" s="154"/>
    </row>
    <row r="76" spans="1:12" x14ac:dyDescent="0.3">
      <c r="A76" s="125"/>
      <c r="B76" s="96"/>
      <c r="C76" s="116"/>
      <c r="D76" s="96" t="s">
        <v>324</v>
      </c>
      <c r="E76" s="179"/>
      <c r="F76" s="161"/>
      <c r="G76" s="162"/>
      <c r="H76" s="161"/>
      <c r="I76" s="161"/>
      <c r="J76" s="95"/>
      <c r="K76" s="96"/>
      <c r="L76" s="154"/>
    </row>
    <row r="77" spans="1:12" x14ac:dyDescent="0.3">
      <c r="A77" s="125"/>
      <c r="B77" s="96"/>
      <c r="C77" s="116"/>
      <c r="D77" s="96" t="s">
        <v>359</v>
      </c>
      <c r="E77" s="179"/>
      <c r="F77" s="161"/>
      <c r="G77" s="162"/>
      <c r="H77" s="161"/>
      <c r="I77" s="161"/>
      <c r="J77" s="95"/>
      <c r="K77" s="96"/>
      <c r="L77" s="154"/>
    </row>
    <row r="78" spans="1:12" x14ac:dyDescent="0.3">
      <c r="A78" s="155"/>
      <c r="B78" s="97"/>
      <c r="C78" s="156"/>
      <c r="D78" s="97"/>
      <c r="E78" s="171"/>
      <c r="F78" s="171"/>
      <c r="G78" s="170"/>
      <c r="H78" s="171"/>
      <c r="I78" s="171"/>
      <c r="J78" s="98"/>
      <c r="K78" s="97"/>
      <c r="L78" s="157"/>
    </row>
    <row r="79" spans="1:12" x14ac:dyDescent="0.3">
      <c r="A79" s="125">
        <v>9</v>
      </c>
      <c r="B79" s="96" t="s">
        <v>397</v>
      </c>
      <c r="C79" s="116" t="s">
        <v>394</v>
      </c>
      <c r="D79" s="180" t="s">
        <v>351</v>
      </c>
      <c r="E79" s="162">
        <v>70000</v>
      </c>
      <c r="F79" s="161">
        <v>70000</v>
      </c>
      <c r="G79" s="181">
        <v>70000</v>
      </c>
      <c r="H79" s="161">
        <v>70000</v>
      </c>
      <c r="I79" s="161">
        <v>70000</v>
      </c>
      <c r="J79" s="94" t="s">
        <v>31</v>
      </c>
      <c r="K79" s="96" t="s">
        <v>41</v>
      </c>
      <c r="L79" s="154" t="s">
        <v>33</v>
      </c>
    </row>
    <row r="80" spans="1:12" x14ac:dyDescent="0.3">
      <c r="A80" s="125"/>
      <c r="B80" s="96" t="s">
        <v>164</v>
      </c>
      <c r="C80" s="116" t="s">
        <v>395</v>
      </c>
      <c r="D80" s="96" t="s">
        <v>360</v>
      </c>
      <c r="E80" s="160"/>
      <c r="F80" s="161"/>
      <c r="G80" s="162"/>
      <c r="H80" s="161"/>
      <c r="I80" s="161"/>
      <c r="J80" s="95" t="s">
        <v>89</v>
      </c>
      <c r="K80" s="96" t="s">
        <v>42</v>
      </c>
      <c r="L80" s="154"/>
    </row>
    <row r="81" spans="1:12" x14ac:dyDescent="0.3">
      <c r="A81" s="125"/>
      <c r="B81" s="96" t="s">
        <v>165</v>
      </c>
      <c r="C81" s="116" t="s">
        <v>396</v>
      </c>
      <c r="D81" s="96" t="s">
        <v>398</v>
      </c>
      <c r="E81" s="162"/>
      <c r="F81" s="161"/>
      <c r="G81" s="162"/>
      <c r="H81" s="161"/>
      <c r="I81" s="161"/>
      <c r="J81" s="95" t="s">
        <v>39</v>
      </c>
      <c r="K81" s="96" t="s">
        <v>44</v>
      </c>
      <c r="L81" s="154"/>
    </row>
    <row r="82" spans="1:12" x14ac:dyDescent="0.3">
      <c r="A82" s="125"/>
      <c r="B82" s="96"/>
      <c r="C82" s="116"/>
      <c r="D82" s="96" t="s">
        <v>361</v>
      </c>
      <c r="E82" s="162"/>
      <c r="F82" s="161"/>
      <c r="G82" s="162"/>
      <c r="H82" s="161"/>
      <c r="I82" s="161"/>
      <c r="J82" s="95"/>
      <c r="K82" s="96" t="s">
        <v>45</v>
      </c>
      <c r="L82" s="154"/>
    </row>
    <row r="83" spans="1:12" x14ac:dyDescent="0.3">
      <c r="A83" s="125"/>
      <c r="B83" s="96"/>
      <c r="C83" s="116"/>
      <c r="D83" s="96" t="s">
        <v>347</v>
      </c>
      <c r="E83" s="162"/>
      <c r="F83" s="161"/>
      <c r="G83" s="162"/>
      <c r="H83" s="161"/>
      <c r="I83" s="161"/>
      <c r="J83" s="95"/>
      <c r="K83" s="96" t="s">
        <v>415</v>
      </c>
      <c r="L83" s="154"/>
    </row>
    <row r="84" spans="1:12" x14ac:dyDescent="0.3">
      <c r="A84" s="125"/>
      <c r="B84" s="96"/>
      <c r="C84" s="116"/>
      <c r="D84" s="96" t="s">
        <v>290</v>
      </c>
      <c r="E84" s="162"/>
      <c r="F84" s="161"/>
      <c r="G84" s="162"/>
      <c r="H84" s="161"/>
      <c r="I84" s="161"/>
      <c r="J84" s="95"/>
      <c r="K84" s="96"/>
      <c r="L84" s="154"/>
    </row>
    <row r="85" spans="1:12" x14ac:dyDescent="0.3">
      <c r="A85" s="155"/>
      <c r="B85" s="97"/>
      <c r="C85" s="156"/>
      <c r="D85" s="97" t="s">
        <v>43</v>
      </c>
      <c r="E85" s="170"/>
      <c r="F85" s="171"/>
      <c r="G85" s="170"/>
      <c r="H85" s="171"/>
      <c r="I85" s="171"/>
      <c r="J85" s="98"/>
      <c r="K85" s="97"/>
      <c r="L85" s="157"/>
    </row>
    <row r="86" spans="1:12" x14ac:dyDescent="0.3">
      <c r="A86" s="116"/>
      <c r="B86" s="116"/>
      <c r="C86" s="116"/>
      <c r="D86" s="116"/>
      <c r="E86" s="162"/>
      <c r="F86" s="162"/>
      <c r="G86" s="162"/>
      <c r="H86" s="162"/>
      <c r="I86" s="162"/>
      <c r="J86" s="95"/>
      <c r="K86" s="116"/>
      <c r="L86" s="116"/>
    </row>
    <row r="87" spans="1:12" x14ac:dyDescent="0.3">
      <c r="A87" s="116"/>
      <c r="B87" s="116"/>
      <c r="C87" s="116"/>
      <c r="D87" s="116"/>
      <c r="E87" s="162"/>
      <c r="F87" s="162"/>
      <c r="G87" s="162"/>
      <c r="H87" s="162"/>
      <c r="I87" s="162"/>
      <c r="J87" s="95"/>
      <c r="K87" s="116"/>
      <c r="L87" s="116"/>
    </row>
    <row r="88" spans="1:12" ht="21" x14ac:dyDescent="0.35">
      <c r="A88" s="116"/>
      <c r="B88" s="116"/>
      <c r="C88" s="116"/>
      <c r="D88" s="116"/>
      <c r="E88" s="162"/>
      <c r="F88" s="162"/>
      <c r="G88" s="162"/>
      <c r="H88" s="162"/>
      <c r="I88" s="162"/>
      <c r="J88" s="95"/>
      <c r="K88" s="116"/>
      <c r="L88" s="229">
        <v>73</v>
      </c>
    </row>
    <row r="89" spans="1:12" s="175" customFormat="1" ht="21" x14ac:dyDescent="0.35">
      <c r="A89" s="172"/>
      <c r="B89" s="172"/>
      <c r="C89" s="172"/>
      <c r="D89" s="116"/>
      <c r="E89" s="173"/>
      <c r="F89" s="173"/>
      <c r="G89" s="173"/>
      <c r="H89" s="173"/>
      <c r="I89" s="173"/>
      <c r="J89" s="174"/>
      <c r="K89" s="172"/>
      <c r="L89" s="132" t="s">
        <v>185</v>
      </c>
    </row>
    <row r="90" spans="1:12" s="128" customFormat="1" ht="21" x14ac:dyDescent="0.35">
      <c r="A90" s="129" t="s">
        <v>517</v>
      </c>
      <c r="E90" s="130"/>
      <c r="F90" s="130"/>
      <c r="G90" s="130"/>
      <c r="H90" s="130"/>
      <c r="I90" s="130"/>
      <c r="J90" s="131"/>
    </row>
    <row r="91" spans="1:12" s="128" customFormat="1" ht="21" x14ac:dyDescent="0.35">
      <c r="A91" s="129" t="s">
        <v>518</v>
      </c>
      <c r="E91" s="130"/>
      <c r="F91" s="130"/>
      <c r="G91" s="130"/>
      <c r="H91" s="130"/>
      <c r="I91" s="130"/>
      <c r="J91" s="131"/>
    </row>
    <row r="92" spans="1:12" s="128" customFormat="1" ht="21" x14ac:dyDescent="0.35">
      <c r="A92" s="129" t="s">
        <v>519</v>
      </c>
      <c r="E92" s="130"/>
      <c r="F92" s="130"/>
      <c r="G92" s="130"/>
      <c r="H92" s="130"/>
      <c r="I92" s="130"/>
      <c r="J92" s="131"/>
    </row>
    <row r="93" spans="1:12" s="128" customFormat="1" ht="21" x14ac:dyDescent="0.35">
      <c r="A93" s="129" t="s">
        <v>241</v>
      </c>
      <c r="E93" s="130"/>
      <c r="F93" s="130"/>
      <c r="G93" s="130"/>
      <c r="H93" s="130"/>
      <c r="I93" s="130"/>
      <c r="J93" s="131"/>
    </row>
    <row r="94" spans="1:12" x14ac:dyDescent="0.3">
      <c r="A94" s="140"/>
      <c r="B94" s="140"/>
      <c r="C94" s="140"/>
      <c r="D94" s="140" t="s">
        <v>5</v>
      </c>
      <c r="E94" s="241" t="s">
        <v>200</v>
      </c>
      <c r="F94" s="242"/>
      <c r="G94" s="242"/>
      <c r="H94" s="242"/>
      <c r="I94" s="243"/>
      <c r="J94" s="141" t="s">
        <v>10</v>
      </c>
      <c r="K94" s="140" t="s">
        <v>120</v>
      </c>
      <c r="L94" s="140" t="s">
        <v>20</v>
      </c>
    </row>
    <row r="95" spans="1:12" x14ac:dyDescent="0.3">
      <c r="A95" s="142" t="s">
        <v>3</v>
      </c>
      <c r="B95" s="142" t="s">
        <v>19</v>
      </c>
      <c r="C95" s="142" t="s">
        <v>4</v>
      </c>
      <c r="D95" s="142" t="s">
        <v>6</v>
      </c>
      <c r="E95" s="143" t="s">
        <v>8</v>
      </c>
      <c r="F95" s="143" t="s">
        <v>13</v>
      </c>
      <c r="G95" s="143" t="s">
        <v>17</v>
      </c>
      <c r="H95" s="143" t="s">
        <v>18</v>
      </c>
      <c r="I95" s="143" t="s">
        <v>163</v>
      </c>
      <c r="J95" s="144" t="s">
        <v>11</v>
      </c>
      <c r="K95" s="142" t="s">
        <v>121</v>
      </c>
      <c r="L95" s="142" t="s">
        <v>21</v>
      </c>
    </row>
    <row r="96" spans="1:12" x14ac:dyDescent="0.3">
      <c r="A96" s="145"/>
      <c r="B96" s="145"/>
      <c r="C96" s="145"/>
      <c r="D96" s="142"/>
      <c r="E96" s="146" t="s">
        <v>9</v>
      </c>
      <c r="F96" s="146" t="s">
        <v>9</v>
      </c>
      <c r="G96" s="146" t="s">
        <v>9</v>
      </c>
      <c r="H96" s="146" t="s">
        <v>9</v>
      </c>
      <c r="I96" s="146" t="s">
        <v>9</v>
      </c>
      <c r="J96" s="147"/>
      <c r="K96" s="145"/>
      <c r="L96" s="145"/>
    </row>
    <row r="97" spans="1:12" x14ac:dyDescent="0.3">
      <c r="A97" s="148">
        <v>10</v>
      </c>
      <c r="B97" s="149" t="s">
        <v>64</v>
      </c>
      <c r="C97" s="158" t="s">
        <v>65</v>
      </c>
      <c r="D97" s="149" t="s">
        <v>362</v>
      </c>
      <c r="E97" s="164">
        <v>5000</v>
      </c>
      <c r="F97" s="165">
        <v>5000</v>
      </c>
      <c r="G97" s="166">
        <v>5000</v>
      </c>
      <c r="H97" s="165">
        <v>5000</v>
      </c>
      <c r="I97" s="165">
        <v>5000</v>
      </c>
      <c r="J97" s="94" t="s">
        <v>31</v>
      </c>
      <c r="K97" s="149" t="s">
        <v>49</v>
      </c>
      <c r="L97" s="153" t="s">
        <v>33</v>
      </c>
    </row>
    <row r="98" spans="1:12" x14ac:dyDescent="0.3">
      <c r="A98" s="125"/>
      <c r="B98" s="96" t="s">
        <v>202</v>
      </c>
      <c r="C98" s="116" t="s">
        <v>66</v>
      </c>
      <c r="D98" s="96" t="s">
        <v>365</v>
      </c>
      <c r="E98" s="160"/>
      <c r="F98" s="161"/>
      <c r="G98" s="162"/>
      <c r="H98" s="161"/>
      <c r="I98" s="161"/>
      <c r="J98" s="95" t="s">
        <v>89</v>
      </c>
      <c r="K98" s="96" t="s">
        <v>67</v>
      </c>
      <c r="L98" s="154"/>
    </row>
    <row r="99" spans="1:12" x14ac:dyDescent="0.3">
      <c r="A99" s="125"/>
      <c r="B99" s="96" t="s">
        <v>68</v>
      </c>
      <c r="C99" s="116" t="s">
        <v>69</v>
      </c>
      <c r="D99" s="96" t="s">
        <v>366</v>
      </c>
      <c r="E99" s="160"/>
      <c r="F99" s="161"/>
      <c r="G99" s="162"/>
      <c r="H99" s="161"/>
      <c r="I99" s="161"/>
      <c r="J99" s="95" t="s">
        <v>39</v>
      </c>
      <c r="K99" s="96" t="s">
        <v>70</v>
      </c>
      <c r="L99" s="154"/>
    </row>
    <row r="100" spans="1:12" x14ac:dyDescent="0.3">
      <c r="A100" s="125"/>
      <c r="B100" s="96"/>
      <c r="C100" s="116" t="s">
        <v>71</v>
      </c>
      <c r="D100" s="96" t="s">
        <v>363</v>
      </c>
      <c r="E100" s="162"/>
      <c r="F100" s="161"/>
      <c r="G100" s="162"/>
      <c r="H100" s="161"/>
      <c r="I100" s="161"/>
      <c r="J100" s="95"/>
      <c r="K100" s="96" t="s">
        <v>72</v>
      </c>
      <c r="L100" s="154"/>
    </row>
    <row r="101" spans="1:12" x14ac:dyDescent="0.3">
      <c r="A101" s="125"/>
      <c r="B101" s="96"/>
      <c r="C101" s="116"/>
      <c r="D101" s="96" t="s">
        <v>364</v>
      </c>
      <c r="E101" s="162"/>
      <c r="F101" s="161"/>
      <c r="G101" s="162"/>
      <c r="H101" s="161"/>
      <c r="I101" s="161"/>
      <c r="J101" s="95"/>
      <c r="K101" s="96" t="s">
        <v>73</v>
      </c>
      <c r="L101" s="154"/>
    </row>
    <row r="102" spans="1:12" x14ac:dyDescent="0.3">
      <c r="A102" s="125"/>
      <c r="B102" s="96"/>
      <c r="C102" s="116"/>
      <c r="D102" s="96" t="s">
        <v>36</v>
      </c>
      <c r="E102" s="162"/>
      <c r="F102" s="161"/>
      <c r="G102" s="162"/>
      <c r="H102" s="161"/>
      <c r="I102" s="161"/>
      <c r="J102" s="95"/>
      <c r="K102" s="96" t="s">
        <v>46</v>
      </c>
      <c r="L102" s="154"/>
    </row>
    <row r="103" spans="1:12" x14ac:dyDescent="0.3">
      <c r="A103" s="155"/>
      <c r="B103" s="97"/>
      <c r="C103" s="156"/>
      <c r="D103" s="97" t="s">
        <v>38</v>
      </c>
      <c r="E103" s="170"/>
      <c r="F103" s="171"/>
      <c r="G103" s="170"/>
      <c r="H103" s="171"/>
      <c r="I103" s="171"/>
      <c r="J103" s="98"/>
      <c r="K103" s="97"/>
      <c r="L103" s="157"/>
    </row>
    <row r="104" spans="1:12" x14ac:dyDescent="0.3">
      <c r="A104" s="148">
        <v>11</v>
      </c>
      <c r="B104" s="149" t="s">
        <v>74</v>
      </c>
      <c r="C104" s="158" t="s">
        <v>417</v>
      </c>
      <c r="D104" s="149" t="s">
        <v>341</v>
      </c>
      <c r="E104" s="164">
        <v>5000</v>
      </c>
      <c r="F104" s="165">
        <v>5000</v>
      </c>
      <c r="G104" s="166">
        <v>5000</v>
      </c>
      <c r="H104" s="165">
        <v>5000</v>
      </c>
      <c r="I104" s="165">
        <v>5000</v>
      </c>
      <c r="J104" s="94" t="s">
        <v>31</v>
      </c>
      <c r="K104" s="149" t="s">
        <v>422</v>
      </c>
      <c r="L104" s="153" t="s">
        <v>33</v>
      </c>
    </row>
    <row r="105" spans="1:12" x14ac:dyDescent="0.3">
      <c r="A105" s="125"/>
      <c r="B105" s="96" t="s">
        <v>76</v>
      </c>
      <c r="C105" s="116" t="s">
        <v>418</v>
      </c>
      <c r="D105" s="96" t="s">
        <v>370</v>
      </c>
      <c r="E105" s="160"/>
      <c r="F105" s="161"/>
      <c r="G105" s="162"/>
      <c r="H105" s="161"/>
      <c r="I105" s="161"/>
      <c r="J105" s="95" t="s">
        <v>89</v>
      </c>
      <c r="K105" s="96" t="s">
        <v>423</v>
      </c>
      <c r="L105" s="154"/>
    </row>
    <row r="106" spans="1:12" x14ac:dyDescent="0.3">
      <c r="A106" s="125"/>
      <c r="B106" s="96"/>
      <c r="C106" s="116" t="s">
        <v>419</v>
      </c>
      <c r="D106" s="96" t="s">
        <v>368</v>
      </c>
      <c r="E106" s="160"/>
      <c r="F106" s="161"/>
      <c r="G106" s="162"/>
      <c r="H106" s="161"/>
      <c r="I106" s="161"/>
      <c r="J106" s="95" t="s">
        <v>39</v>
      </c>
      <c r="K106" s="96" t="s">
        <v>424</v>
      </c>
      <c r="L106" s="154"/>
    </row>
    <row r="107" spans="1:12" x14ac:dyDescent="0.3">
      <c r="A107" s="125"/>
      <c r="B107" s="96"/>
      <c r="C107" s="116" t="s">
        <v>420</v>
      </c>
      <c r="D107" s="96" t="s">
        <v>371</v>
      </c>
      <c r="E107" s="162"/>
      <c r="F107" s="161"/>
      <c r="G107" s="162"/>
      <c r="H107" s="161"/>
      <c r="I107" s="161"/>
      <c r="J107" s="95"/>
      <c r="K107" s="96" t="s">
        <v>425</v>
      </c>
      <c r="L107" s="154"/>
    </row>
    <row r="108" spans="1:12" x14ac:dyDescent="0.3">
      <c r="A108" s="125"/>
      <c r="B108" s="96"/>
      <c r="C108" s="116" t="s">
        <v>421</v>
      </c>
      <c r="D108" s="96" t="s">
        <v>298</v>
      </c>
      <c r="E108" s="162"/>
      <c r="F108" s="161"/>
      <c r="G108" s="162"/>
      <c r="H108" s="161"/>
      <c r="I108" s="161"/>
      <c r="J108" s="95"/>
      <c r="K108" s="96" t="s">
        <v>426</v>
      </c>
      <c r="L108" s="154"/>
    </row>
    <row r="109" spans="1:12" x14ac:dyDescent="0.3">
      <c r="A109" s="125"/>
      <c r="B109" s="96"/>
      <c r="C109" s="116"/>
      <c r="D109" s="96" t="s">
        <v>349</v>
      </c>
      <c r="E109" s="162"/>
      <c r="F109" s="161"/>
      <c r="G109" s="162"/>
      <c r="H109" s="161"/>
      <c r="I109" s="161"/>
      <c r="J109" s="95"/>
      <c r="K109" s="97"/>
      <c r="L109" s="154"/>
    </row>
    <row r="110" spans="1:12" x14ac:dyDescent="0.3">
      <c r="A110" s="148">
        <v>12</v>
      </c>
      <c r="B110" s="149" t="s">
        <v>77</v>
      </c>
      <c r="C110" s="149" t="s">
        <v>431</v>
      </c>
      <c r="D110" s="149" t="s">
        <v>372</v>
      </c>
      <c r="E110" s="164">
        <v>30000</v>
      </c>
      <c r="F110" s="165">
        <v>30000</v>
      </c>
      <c r="G110" s="166">
        <v>30000</v>
      </c>
      <c r="H110" s="165">
        <v>30000</v>
      </c>
      <c r="I110" s="165">
        <v>30000</v>
      </c>
      <c r="J110" s="94" t="s">
        <v>31</v>
      </c>
      <c r="K110" s="149" t="s">
        <v>427</v>
      </c>
      <c r="L110" s="153" t="s">
        <v>33</v>
      </c>
    </row>
    <row r="111" spans="1:12" x14ac:dyDescent="0.3">
      <c r="A111" s="125"/>
      <c r="B111" s="96" t="s">
        <v>78</v>
      </c>
      <c r="C111" s="96" t="s">
        <v>428</v>
      </c>
      <c r="D111" s="96" t="s">
        <v>373</v>
      </c>
      <c r="E111" s="168"/>
      <c r="F111" s="161"/>
      <c r="G111" s="162"/>
      <c r="H111" s="161"/>
      <c r="I111" s="161"/>
      <c r="J111" s="95" t="s">
        <v>89</v>
      </c>
      <c r="K111" s="96" t="s">
        <v>428</v>
      </c>
      <c r="L111" s="154"/>
    </row>
    <row r="112" spans="1:12" x14ac:dyDescent="0.3">
      <c r="A112" s="125"/>
      <c r="B112" s="96"/>
      <c r="C112" s="96" t="s">
        <v>429</v>
      </c>
      <c r="D112" s="96" t="s">
        <v>75</v>
      </c>
      <c r="E112" s="168"/>
      <c r="F112" s="161"/>
      <c r="G112" s="162"/>
      <c r="H112" s="161"/>
      <c r="I112" s="161"/>
      <c r="J112" s="95" t="s">
        <v>39</v>
      </c>
      <c r="K112" s="96" t="s">
        <v>429</v>
      </c>
      <c r="L112" s="154"/>
    </row>
    <row r="113" spans="1:12" x14ac:dyDescent="0.3">
      <c r="A113" s="155"/>
      <c r="B113" s="97"/>
      <c r="C113" s="97" t="s">
        <v>430</v>
      </c>
      <c r="D113" s="97" t="s">
        <v>349</v>
      </c>
      <c r="E113" s="182"/>
      <c r="F113" s="171"/>
      <c r="G113" s="170"/>
      <c r="H113" s="171"/>
      <c r="I113" s="171"/>
      <c r="J113" s="98"/>
      <c r="K113" s="97" t="s">
        <v>430</v>
      </c>
      <c r="L113" s="157"/>
    </row>
    <row r="117" spans="1:12" ht="21" x14ac:dyDescent="0.35">
      <c r="L117" s="229">
        <v>74</v>
      </c>
    </row>
    <row r="118" spans="1:12" s="175" customFormat="1" ht="21" x14ac:dyDescent="0.35">
      <c r="A118" s="172"/>
      <c r="B118" s="172"/>
      <c r="C118" s="172"/>
      <c r="D118" s="116"/>
      <c r="E118" s="173"/>
      <c r="F118" s="173"/>
      <c r="G118" s="173"/>
      <c r="H118" s="173"/>
      <c r="I118" s="173"/>
      <c r="J118" s="174"/>
      <c r="K118" s="172"/>
      <c r="L118" s="132" t="s">
        <v>185</v>
      </c>
    </row>
    <row r="119" spans="1:12" s="128" customFormat="1" ht="21" x14ac:dyDescent="0.35">
      <c r="A119" s="129" t="s">
        <v>517</v>
      </c>
      <c r="E119" s="130"/>
      <c r="F119" s="130"/>
      <c r="G119" s="130"/>
      <c r="H119" s="130"/>
      <c r="I119" s="130"/>
      <c r="J119" s="131"/>
    </row>
    <row r="120" spans="1:12" s="128" customFormat="1" ht="21" x14ac:dyDescent="0.35">
      <c r="A120" s="129" t="s">
        <v>518</v>
      </c>
      <c r="E120" s="130"/>
      <c r="F120" s="130"/>
      <c r="G120" s="130"/>
      <c r="H120" s="130"/>
      <c r="I120" s="130"/>
      <c r="J120" s="131"/>
    </row>
    <row r="121" spans="1:12" s="128" customFormat="1" ht="21" x14ac:dyDescent="0.35">
      <c r="A121" s="129" t="s">
        <v>519</v>
      </c>
      <c r="E121" s="130"/>
      <c r="F121" s="130"/>
      <c r="G121" s="130"/>
      <c r="H121" s="130"/>
      <c r="I121" s="130"/>
      <c r="J121" s="131"/>
    </row>
    <row r="122" spans="1:12" s="128" customFormat="1" ht="21" x14ac:dyDescent="0.35">
      <c r="A122" s="129" t="s">
        <v>241</v>
      </c>
      <c r="E122" s="130"/>
      <c r="F122" s="130"/>
      <c r="G122" s="130"/>
      <c r="H122" s="130"/>
      <c r="I122" s="130"/>
      <c r="J122" s="131"/>
    </row>
    <row r="123" spans="1:12" x14ac:dyDescent="0.3">
      <c r="A123" s="140"/>
      <c r="B123" s="140"/>
      <c r="C123" s="140"/>
      <c r="D123" s="140" t="s">
        <v>5</v>
      </c>
      <c r="E123" s="241" t="s">
        <v>200</v>
      </c>
      <c r="F123" s="242"/>
      <c r="G123" s="242"/>
      <c r="H123" s="242"/>
      <c r="I123" s="243"/>
      <c r="J123" s="141" t="s">
        <v>10</v>
      </c>
      <c r="K123" s="140" t="s">
        <v>120</v>
      </c>
      <c r="L123" s="140" t="s">
        <v>20</v>
      </c>
    </row>
    <row r="124" spans="1:12" x14ac:dyDescent="0.3">
      <c r="A124" s="142" t="s">
        <v>3</v>
      </c>
      <c r="B124" s="142" t="s">
        <v>19</v>
      </c>
      <c r="C124" s="142" t="s">
        <v>4</v>
      </c>
      <c r="D124" s="142" t="s">
        <v>6</v>
      </c>
      <c r="E124" s="143" t="s">
        <v>8</v>
      </c>
      <c r="F124" s="143" t="s">
        <v>13</v>
      </c>
      <c r="G124" s="143" t="s">
        <v>17</v>
      </c>
      <c r="H124" s="143" t="s">
        <v>18</v>
      </c>
      <c r="I124" s="143" t="s">
        <v>163</v>
      </c>
      <c r="J124" s="144" t="s">
        <v>11</v>
      </c>
      <c r="K124" s="142" t="s">
        <v>121</v>
      </c>
      <c r="L124" s="142" t="s">
        <v>21</v>
      </c>
    </row>
    <row r="125" spans="1:12" x14ac:dyDescent="0.3">
      <c r="A125" s="145"/>
      <c r="B125" s="145"/>
      <c r="C125" s="145"/>
      <c r="D125" s="142"/>
      <c r="E125" s="146" t="s">
        <v>9</v>
      </c>
      <c r="F125" s="146" t="s">
        <v>9</v>
      </c>
      <c r="G125" s="146" t="s">
        <v>9</v>
      </c>
      <c r="H125" s="146" t="s">
        <v>9</v>
      </c>
      <c r="I125" s="146" t="s">
        <v>9</v>
      </c>
      <c r="J125" s="147"/>
      <c r="K125" s="145"/>
      <c r="L125" s="145"/>
    </row>
    <row r="126" spans="1:12" x14ac:dyDescent="0.3">
      <c r="A126" s="148">
        <v>13</v>
      </c>
      <c r="B126" s="149" t="s">
        <v>79</v>
      </c>
      <c r="C126" s="158" t="s">
        <v>432</v>
      </c>
      <c r="D126" s="149" t="s">
        <v>374</v>
      </c>
      <c r="E126" s="164">
        <v>5000</v>
      </c>
      <c r="F126" s="165">
        <v>5000</v>
      </c>
      <c r="G126" s="166">
        <v>5000</v>
      </c>
      <c r="H126" s="165">
        <v>5000</v>
      </c>
      <c r="I126" s="165">
        <v>5000</v>
      </c>
      <c r="J126" s="115" t="s">
        <v>31</v>
      </c>
      <c r="K126" s="149" t="s">
        <v>80</v>
      </c>
      <c r="L126" s="149" t="s">
        <v>33</v>
      </c>
    </row>
    <row r="127" spans="1:12" x14ac:dyDescent="0.3">
      <c r="A127" s="125"/>
      <c r="B127" s="96" t="s">
        <v>81</v>
      </c>
      <c r="C127" s="116" t="s">
        <v>433</v>
      </c>
      <c r="D127" s="96" t="s">
        <v>375</v>
      </c>
      <c r="E127" s="168"/>
      <c r="F127" s="161"/>
      <c r="G127" s="162"/>
      <c r="H127" s="161"/>
      <c r="I127" s="161"/>
      <c r="J127" s="103" t="s">
        <v>89</v>
      </c>
      <c r="K127" s="96" t="s">
        <v>437</v>
      </c>
      <c r="L127" s="96"/>
    </row>
    <row r="128" spans="1:12" x14ac:dyDescent="0.3">
      <c r="A128" s="125"/>
      <c r="B128" s="96"/>
      <c r="C128" s="116" t="s">
        <v>434</v>
      </c>
      <c r="D128" s="96" t="s">
        <v>376</v>
      </c>
      <c r="E128" s="162"/>
      <c r="F128" s="161"/>
      <c r="G128" s="162"/>
      <c r="H128" s="161"/>
      <c r="I128" s="161"/>
      <c r="J128" s="103" t="s">
        <v>39</v>
      </c>
      <c r="K128" s="96" t="s">
        <v>438</v>
      </c>
      <c r="L128" s="96"/>
    </row>
    <row r="129" spans="1:12" x14ac:dyDescent="0.3">
      <c r="A129" s="125"/>
      <c r="B129" s="96"/>
      <c r="C129" s="116" t="s">
        <v>435</v>
      </c>
      <c r="D129" s="96" t="s">
        <v>378</v>
      </c>
      <c r="E129" s="162"/>
      <c r="F129" s="161"/>
      <c r="G129" s="162"/>
      <c r="H129" s="161"/>
      <c r="I129" s="161"/>
      <c r="J129" s="103"/>
      <c r="K129" s="96" t="s">
        <v>439</v>
      </c>
      <c r="L129" s="96"/>
    </row>
    <row r="130" spans="1:12" x14ac:dyDescent="0.3">
      <c r="A130" s="125"/>
      <c r="B130" s="96"/>
      <c r="C130" s="116" t="s">
        <v>436</v>
      </c>
      <c r="D130" s="96" t="s">
        <v>377</v>
      </c>
      <c r="E130" s="162"/>
      <c r="F130" s="161"/>
      <c r="G130" s="162"/>
      <c r="H130" s="161"/>
      <c r="I130" s="162"/>
      <c r="J130" s="103"/>
      <c r="K130" s="116" t="s">
        <v>440</v>
      </c>
      <c r="L130" s="96"/>
    </row>
    <row r="131" spans="1:12" x14ac:dyDescent="0.3">
      <c r="A131" s="125"/>
      <c r="B131" s="96"/>
      <c r="C131" s="116"/>
      <c r="D131" s="96" t="s">
        <v>82</v>
      </c>
      <c r="E131" s="162"/>
      <c r="F131" s="161"/>
      <c r="G131" s="162"/>
      <c r="H131" s="161"/>
      <c r="I131" s="162"/>
      <c r="J131" s="103"/>
      <c r="K131" s="116" t="s">
        <v>441</v>
      </c>
      <c r="L131" s="96"/>
    </row>
    <row r="132" spans="1:12" x14ac:dyDescent="0.3">
      <c r="A132" s="155"/>
      <c r="B132" s="97"/>
      <c r="C132" s="156"/>
      <c r="D132" s="97"/>
      <c r="E132" s="170"/>
      <c r="F132" s="171"/>
      <c r="G132" s="170"/>
      <c r="H132" s="171"/>
      <c r="I132" s="170"/>
      <c r="J132" s="117"/>
      <c r="K132" s="156" t="s">
        <v>442</v>
      </c>
      <c r="L132" s="97"/>
    </row>
    <row r="133" spans="1:12" x14ac:dyDescent="0.3">
      <c r="A133" s="148">
        <v>14</v>
      </c>
      <c r="B133" s="149" t="s">
        <v>128</v>
      </c>
      <c r="C133" s="158" t="s">
        <v>444</v>
      </c>
      <c r="D133" s="149" t="s">
        <v>379</v>
      </c>
      <c r="E133" s="183">
        <v>5000</v>
      </c>
      <c r="F133" s="177">
        <v>5000</v>
      </c>
      <c r="G133" s="178">
        <v>5000</v>
      </c>
      <c r="H133" s="177">
        <v>5000</v>
      </c>
      <c r="I133" s="177">
        <v>5000</v>
      </c>
      <c r="J133" s="94" t="s">
        <v>31</v>
      </c>
      <c r="K133" s="149" t="s">
        <v>127</v>
      </c>
      <c r="L133" s="153" t="s">
        <v>33</v>
      </c>
    </row>
    <row r="134" spans="1:12" x14ac:dyDescent="0.3">
      <c r="A134" s="125"/>
      <c r="B134" s="96"/>
      <c r="C134" s="116" t="s">
        <v>445</v>
      </c>
      <c r="D134" s="96" t="s">
        <v>380</v>
      </c>
      <c r="E134" s="160"/>
      <c r="F134" s="161"/>
      <c r="G134" s="162"/>
      <c r="H134" s="161"/>
      <c r="I134" s="161"/>
      <c r="J134" s="95" t="s">
        <v>89</v>
      </c>
      <c r="K134" s="96" t="s">
        <v>443</v>
      </c>
      <c r="L134" s="154"/>
    </row>
    <row r="135" spans="1:12" x14ac:dyDescent="0.3">
      <c r="A135" s="125"/>
      <c r="B135" s="96"/>
      <c r="C135" s="116" t="s">
        <v>446</v>
      </c>
      <c r="D135" s="96" t="s">
        <v>381</v>
      </c>
      <c r="E135" s="160"/>
      <c r="F135" s="161"/>
      <c r="G135" s="162"/>
      <c r="H135" s="161"/>
      <c r="I135" s="161"/>
      <c r="J135" s="95" t="s">
        <v>39</v>
      </c>
      <c r="K135" s="96" t="s">
        <v>448</v>
      </c>
      <c r="L135" s="154"/>
    </row>
    <row r="136" spans="1:12" x14ac:dyDescent="0.3">
      <c r="A136" s="125"/>
      <c r="B136" s="96"/>
      <c r="C136" s="116" t="s">
        <v>447</v>
      </c>
      <c r="D136" s="96" t="s">
        <v>382</v>
      </c>
      <c r="E136" s="162"/>
      <c r="F136" s="161"/>
      <c r="G136" s="162"/>
      <c r="H136" s="161"/>
      <c r="I136" s="161"/>
      <c r="J136" s="95"/>
      <c r="K136" s="96" t="s">
        <v>381</v>
      </c>
      <c r="L136" s="154"/>
    </row>
    <row r="137" spans="1:12" x14ac:dyDescent="0.3">
      <c r="A137" s="125"/>
      <c r="B137" s="96"/>
      <c r="C137" s="116"/>
      <c r="D137" s="96" t="s">
        <v>383</v>
      </c>
      <c r="E137" s="162"/>
      <c r="F137" s="161"/>
      <c r="G137" s="162"/>
      <c r="H137" s="161"/>
      <c r="I137" s="161"/>
      <c r="J137" s="95"/>
      <c r="K137" s="96" t="s">
        <v>449</v>
      </c>
      <c r="L137" s="154"/>
    </row>
    <row r="138" spans="1:12" x14ac:dyDescent="0.3">
      <c r="A138" s="155"/>
      <c r="B138" s="97"/>
      <c r="C138" s="156"/>
      <c r="D138" s="97" t="s">
        <v>38</v>
      </c>
      <c r="E138" s="170"/>
      <c r="F138" s="171"/>
      <c r="G138" s="170"/>
      <c r="H138" s="171"/>
      <c r="I138" s="171"/>
      <c r="J138" s="98"/>
      <c r="K138" s="97"/>
      <c r="L138" s="157"/>
    </row>
    <row r="139" spans="1:12" x14ac:dyDescent="0.3">
      <c r="A139" s="148">
        <v>15</v>
      </c>
      <c r="B139" s="149" t="s">
        <v>135</v>
      </c>
      <c r="C139" s="158" t="s">
        <v>450</v>
      </c>
      <c r="D139" s="149" t="s">
        <v>384</v>
      </c>
      <c r="E139" s="183">
        <v>5000</v>
      </c>
      <c r="F139" s="177">
        <v>5000</v>
      </c>
      <c r="G139" s="178">
        <v>5000</v>
      </c>
      <c r="H139" s="177">
        <v>5000</v>
      </c>
      <c r="I139" s="177">
        <v>5000</v>
      </c>
      <c r="J139" s="94" t="s">
        <v>31</v>
      </c>
      <c r="K139" s="149" t="s">
        <v>454</v>
      </c>
      <c r="L139" s="153" t="s">
        <v>33</v>
      </c>
    </row>
    <row r="140" spans="1:12" x14ac:dyDescent="0.3">
      <c r="A140" s="125"/>
      <c r="B140" s="96"/>
      <c r="C140" s="116" t="s">
        <v>451</v>
      </c>
      <c r="D140" s="96" t="s">
        <v>385</v>
      </c>
      <c r="E140" s="168"/>
      <c r="F140" s="161"/>
      <c r="G140" s="162"/>
      <c r="H140" s="161"/>
      <c r="I140" s="161"/>
      <c r="J140" s="95" t="s">
        <v>89</v>
      </c>
      <c r="K140" s="96" t="s">
        <v>455</v>
      </c>
      <c r="L140" s="154"/>
    </row>
    <row r="141" spans="1:12" x14ac:dyDescent="0.3">
      <c r="A141" s="125"/>
      <c r="B141" s="96"/>
      <c r="C141" s="116" t="s">
        <v>452</v>
      </c>
      <c r="D141" s="96" t="s">
        <v>386</v>
      </c>
      <c r="E141" s="168"/>
      <c r="F141" s="161"/>
      <c r="G141" s="162"/>
      <c r="H141" s="161"/>
      <c r="I141" s="161"/>
      <c r="J141" s="95" t="s">
        <v>39</v>
      </c>
      <c r="K141" s="96" t="s">
        <v>456</v>
      </c>
      <c r="L141" s="154"/>
    </row>
    <row r="142" spans="1:12" x14ac:dyDescent="0.3">
      <c r="A142" s="155"/>
      <c r="B142" s="97"/>
      <c r="C142" s="156" t="s">
        <v>453</v>
      </c>
      <c r="D142" s="97" t="s">
        <v>38</v>
      </c>
      <c r="E142" s="182"/>
      <c r="F142" s="171"/>
      <c r="G142" s="170"/>
      <c r="H142" s="171"/>
      <c r="I142" s="171"/>
      <c r="J142" s="98"/>
      <c r="K142" s="97" t="s">
        <v>457</v>
      </c>
      <c r="L142" s="157"/>
    </row>
    <row r="143" spans="1:12" x14ac:dyDescent="0.3">
      <c r="A143" s="116"/>
      <c r="B143" s="116"/>
      <c r="C143" s="116"/>
      <c r="D143" s="116"/>
      <c r="E143" s="162"/>
      <c r="F143" s="162"/>
      <c r="G143" s="162"/>
      <c r="H143" s="162"/>
      <c r="I143" s="162"/>
      <c r="J143" s="95"/>
      <c r="K143" s="116"/>
      <c r="L143" s="116"/>
    </row>
    <row r="144" spans="1:12" x14ac:dyDescent="0.3">
      <c r="A144" s="116"/>
      <c r="B144" s="116"/>
      <c r="C144" s="116"/>
      <c r="D144" s="116"/>
      <c r="E144" s="162"/>
      <c r="F144" s="162"/>
      <c r="G144" s="162"/>
      <c r="H144" s="162"/>
      <c r="I144" s="162"/>
      <c r="J144" s="95"/>
      <c r="K144" s="116"/>
      <c r="L144" s="116"/>
    </row>
    <row r="145" spans="1:12" x14ac:dyDescent="0.3">
      <c r="A145" s="116"/>
      <c r="B145" s="116"/>
      <c r="C145" s="116"/>
      <c r="D145" s="116"/>
      <c r="E145" s="162"/>
      <c r="F145" s="162"/>
      <c r="G145" s="162"/>
      <c r="H145" s="162"/>
      <c r="I145" s="162"/>
      <c r="J145" s="95"/>
      <c r="K145" s="116"/>
      <c r="L145" s="116"/>
    </row>
    <row r="146" spans="1:12" ht="21" x14ac:dyDescent="0.35">
      <c r="A146" s="116"/>
      <c r="B146" s="116"/>
      <c r="C146" s="116"/>
      <c r="D146" s="116"/>
      <c r="E146" s="162"/>
      <c r="F146" s="162"/>
      <c r="G146" s="162"/>
      <c r="H146" s="162"/>
      <c r="I146" s="162"/>
      <c r="J146" s="95"/>
      <c r="K146" s="116"/>
      <c r="L146" s="229">
        <v>75</v>
      </c>
    </row>
    <row r="147" spans="1:12" s="175" customFormat="1" ht="21" x14ac:dyDescent="0.35">
      <c r="A147" s="172"/>
      <c r="B147" s="172"/>
      <c r="C147" s="172"/>
      <c r="D147" s="116"/>
      <c r="E147" s="173"/>
      <c r="F147" s="173"/>
      <c r="G147" s="173"/>
      <c r="H147" s="173"/>
      <c r="I147" s="173"/>
      <c r="J147" s="174"/>
      <c r="K147" s="172"/>
      <c r="L147" s="132" t="s">
        <v>185</v>
      </c>
    </row>
    <row r="148" spans="1:12" s="128" customFormat="1" ht="21" x14ac:dyDescent="0.35">
      <c r="A148" s="129" t="s">
        <v>517</v>
      </c>
      <c r="E148" s="130"/>
      <c r="F148" s="130"/>
      <c r="G148" s="130"/>
      <c r="H148" s="130"/>
      <c r="I148" s="130"/>
      <c r="J148" s="131"/>
    </row>
    <row r="149" spans="1:12" s="128" customFormat="1" ht="21" x14ac:dyDescent="0.35">
      <c r="A149" s="129" t="s">
        <v>518</v>
      </c>
      <c r="E149" s="130"/>
      <c r="F149" s="130"/>
      <c r="G149" s="130"/>
      <c r="H149" s="130"/>
      <c r="I149" s="130"/>
      <c r="J149" s="131"/>
    </row>
    <row r="150" spans="1:12" s="128" customFormat="1" ht="21" x14ac:dyDescent="0.35">
      <c r="A150" s="129" t="s">
        <v>519</v>
      </c>
      <c r="E150" s="130"/>
      <c r="F150" s="130"/>
      <c r="G150" s="130"/>
      <c r="H150" s="130"/>
      <c r="I150" s="130"/>
      <c r="J150" s="131"/>
    </row>
    <row r="151" spans="1:12" s="128" customFormat="1" ht="21" x14ac:dyDescent="0.35">
      <c r="A151" s="129" t="s">
        <v>241</v>
      </c>
      <c r="E151" s="130"/>
      <c r="F151" s="130"/>
      <c r="G151" s="130"/>
      <c r="H151" s="130"/>
      <c r="I151" s="130"/>
      <c r="J151" s="131"/>
    </row>
    <row r="152" spans="1:12" x14ac:dyDescent="0.3">
      <c r="A152" s="140"/>
      <c r="B152" s="140"/>
      <c r="C152" s="140"/>
      <c r="D152" s="140" t="s">
        <v>5</v>
      </c>
      <c r="E152" s="241" t="s">
        <v>200</v>
      </c>
      <c r="F152" s="242"/>
      <c r="G152" s="242"/>
      <c r="H152" s="242"/>
      <c r="I152" s="243"/>
      <c r="J152" s="141" t="s">
        <v>10</v>
      </c>
      <c r="K152" s="140" t="s">
        <v>120</v>
      </c>
      <c r="L152" s="140" t="s">
        <v>20</v>
      </c>
    </row>
    <row r="153" spans="1:12" x14ac:dyDescent="0.3">
      <c r="A153" s="142" t="s">
        <v>3</v>
      </c>
      <c r="B153" s="142" t="s">
        <v>19</v>
      </c>
      <c r="C153" s="142" t="s">
        <v>4</v>
      </c>
      <c r="D153" s="142" t="s">
        <v>6</v>
      </c>
      <c r="E153" s="143" t="s">
        <v>8</v>
      </c>
      <c r="F153" s="143" t="s">
        <v>13</v>
      </c>
      <c r="G153" s="143" t="s">
        <v>17</v>
      </c>
      <c r="H153" s="143" t="s">
        <v>18</v>
      </c>
      <c r="I153" s="143" t="s">
        <v>163</v>
      </c>
      <c r="J153" s="144" t="s">
        <v>11</v>
      </c>
      <c r="K153" s="142" t="s">
        <v>121</v>
      </c>
      <c r="L153" s="142" t="s">
        <v>21</v>
      </c>
    </row>
    <row r="154" spans="1:12" x14ac:dyDescent="0.3">
      <c r="A154" s="145"/>
      <c r="B154" s="145"/>
      <c r="C154" s="145"/>
      <c r="D154" s="142"/>
      <c r="E154" s="146" t="s">
        <v>9</v>
      </c>
      <c r="F154" s="146" t="s">
        <v>9</v>
      </c>
      <c r="G154" s="146" t="s">
        <v>9</v>
      </c>
      <c r="H154" s="146" t="s">
        <v>9</v>
      </c>
      <c r="I154" s="146" t="s">
        <v>9</v>
      </c>
      <c r="J154" s="147"/>
      <c r="K154" s="145"/>
      <c r="L154" s="145"/>
    </row>
    <row r="155" spans="1:12" x14ac:dyDescent="0.3">
      <c r="A155" s="148">
        <v>16</v>
      </c>
      <c r="B155" s="149" t="s">
        <v>130</v>
      </c>
      <c r="C155" s="158" t="s">
        <v>403</v>
      </c>
      <c r="D155" s="149" t="s">
        <v>401</v>
      </c>
      <c r="E155" s="177">
        <v>5000</v>
      </c>
      <c r="F155" s="177">
        <v>5000</v>
      </c>
      <c r="G155" s="178">
        <v>5000</v>
      </c>
      <c r="H155" s="177">
        <v>5000</v>
      </c>
      <c r="I155" s="183">
        <v>5000</v>
      </c>
      <c r="J155" s="115" t="s">
        <v>31</v>
      </c>
      <c r="K155" s="158" t="s">
        <v>406</v>
      </c>
      <c r="L155" s="149" t="s">
        <v>33</v>
      </c>
    </row>
    <row r="156" spans="1:12" x14ac:dyDescent="0.3">
      <c r="A156" s="125"/>
      <c r="B156" s="96"/>
      <c r="C156" s="116" t="s">
        <v>404</v>
      </c>
      <c r="D156" s="96" t="s">
        <v>400</v>
      </c>
      <c r="E156" s="179"/>
      <c r="F156" s="161"/>
      <c r="G156" s="162"/>
      <c r="H156" s="161"/>
      <c r="I156" s="162"/>
      <c r="J156" s="103" t="s">
        <v>89</v>
      </c>
      <c r="K156" s="116" t="s">
        <v>407</v>
      </c>
      <c r="L156" s="96"/>
    </row>
    <row r="157" spans="1:12" x14ac:dyDescent="0.3">
      <c r="A157" s="125"/>
      <c r="B157" s="96"/>
      <c r="C157" s="116" t="s">
        <v>405</v>
      </c>
      <c r="D157" s="96" t="s">
        <v>382</v>
      </c>
      <c r="E157" s="179"/>
      <c r="F157" s="161"/>
      <c r="G157" s="162"/>
      <c r="H157" s="161"/>
      <c r="I157" s="162"/>
      <c r="J157" s="103" t="s">
        <v>39</v>
      </c>
      <c r="K157" s="116" t="s">
        <v>408</v>
      </c>
      <c r="L157" s="96"/>
    </row>
    <row r="158" spans="1:12" x14ac:dyDescent="0.3">
      <c r="A158" s="125"/>
      <c r="B158" s="96"/>
      <c r="C158" s="116"/>
      <c r="D158" s="96" t="s">
        <v>386</v>
      </c>
      <c r="E158" s="161"/>
      <c r="F158" s="161"/>
      <c r="G158" s="162"/>
      <c r="H158" s="161"/>
      <c r="I158" s="162"/>
      <c r="J158" s="103"/>
      <c r="K158" s="116" t="s">
        <v>409</v>
      </c>
      <c r="L158" s="96"/>
    </row>
    <row r="159" spans="1:12" x14ac:dyDescent="0.3">
      <c r="A159" s="125"/>
      <c r="B159" s="96"/>
      <c r="C159" s="116"/>
      <c r="D159" s="96" t="s">
        <v>402</v>
      </c>
      <c r="E159" s="161"/>
      <c r="F159" s="161"/>
      <c r="G159" s="162"/>
      <c r="H159" s="161"/>
      <c r="I159" s="162"/>
      <c r="J159" s="103"/>
      <c r="K159" s="116"/>
      <c r="L159" s="96"/>
    </row>
    <row r="160" spans="1:12" x14ac:dyDescent="0.3">
      <c r="A160" s="155"/>
      <c r="B160" s="97"/>
      <c r="C160" s="156"/>
      <c r="D160" s="97" t="s">
        <v>38</v>
      </c>
      <c r="E160" s="171"/>
      <c r="F160" s="171"/>
      <c r="G160" s="170"/>
      <c r="H160" s="171"/>
      <c r="I160" s="170"/>
      <c r="J160" s="117"/>
      <c r="K160" s="156"/>
      <c r="L160" s="97"/>
    </row>
    <row r="161" spans="1:12" x14ac:dyDescent="0.3">
      <c r="A161" s="148">
        <v>17</v>
      </c>
      <c r="B161" s="149" t="s">
        <v>134</v>
      </c>
      <c r="C161" s="158" t="s">
        <v>133</v>
      </c>
      <c r="D161" s="149" t="s">
        <v>387</v>
      </c>
      <c r="E161" s="183">
        <v>5000</v>
      </c>
      <c r="F161" s="177">
        <v>5000</v>
      </c>
      <c r="G161" s="178">
        <v>5000</v>
      </c>
      <c r="H161" s="177">
        <v>5000</v>
      </c>
      <c r="I161" s="177">
        <v>5000</v>
      </c>
      <c r="J161" s="94" t="s">
        <v>31</v>
      </c>
      <c r="K161" s="149" t="s">
        <v>458</v>
      </c>
      <c r="L161" s="153" t="s">
        <v>33</v>
      </c>
    </row>
    <row r="162" spans="1:12" x14ac:dyDescent="0.3">
      <c r="A162" s="125"/>
      <c r="B162" s="96" t="s">
        <v>132</v>
      </c>
      <c r="C162" s="116" t="s">
        <v>131</v>
      </c>
      <c r="D162" s="96" t="s">
        <v>388</v>
      </c>
      <c r="E162" s="168"/>
      <c r="F162" s="161"/>
      <c r="G162" s="162"/>
      <c r="H162" s="161"/>
      <c r="I162" s="161"/>
      <c r="J162" s="95" t="s">
        <v>89</v>
      </c>
      <c r="K162" s="96" t="s">
        <v>459</v>
      </c>
      <c r="L162" s="154"/>
    </row>
    <row r="163" spans="1:12" x14ac:dyDescent="0.3">
      <c r="A163" s="125"/>
      <c r="B163" s="96"/>
      <c r="C163" s="116"/>
      <c r="D163" s="96" t="s">
        <v>382</v>
      </c>
      <c r="E163" s="168"/>
      <c r="F163" s="161"/>
      <c r="G163" s="162"/>
      <c r="H163" s="161"/>
      <c r="I163" s="161"/>
      <c r="J163" s="95" t="s">
        <v>39</v>
      </c>
      <c r="K163" s="96"/>
      <c r="L163" s="154"/>
    </row>
    <row r="164" spans="1:12" x14ac:dyDescent="0.3">
      <c r="A164" s="125"/>
      <c r="B164" s="96"/>
      <c r="C164" s="116"/>
      <c r="D164" s="96" t="s">
        <v>386</v>
      </c>
      <c r="E164" s="162"/>
      <c r="F164" s="161"/>
      <c r="G164" s="162"/>
      <c r="H164" s="161"/>
      <c r="I164" s="161"/>
      <c r="J164" s="95"/>
      <c r="K164" s="96"/>
      <c r="L164" s="154"/>
    </row>
    <row r="165" spans="1:12" x14ac:dyDescent="0.3">
      <c r="A165" s="155"/>
      <c r="B165" s="97"/>
      <c r="C165" s="156"/>
      <c r="D165" s="97" t="s">
        <v>38</v>
      </c>
      <c r="E165" s="170"/>
      <c r="F165" s="171"/>
      <c r="G165" s="170"/>
      <c r="H165" s="171"/>
      <c r="I165" s="171"/>
      <c r="J165" s="98"/>
      <c r="K165" s="97"/>
      <c r="L165" s="157"/>
    </row>
    <row r="166" spans="1:12" ht="18.75" x14ac:dyDescent="0.3">
      <c r="A166" s="148">
        <v>18</v>
      </c>
      <c r="B166" s="149" t="s">
        <v>217</v>
      </c>
      <c r="C166" s="158" t="s">
        <v>460</v>
      </c>
      <c r="D166" s="149" t="s">
        <v>465</v>
      </c>
      <c r="E166" s="184">
        <v>0</v>
      </c>
      <c r="F166" s="185">
        <v>5000</v>
      </c>
      <c r="G166" s="183">
        <v>5000</v>
      </c>
      <c r="H166" s="177">
        <v>5000</v>
      </c>
      <c r="I166" s="183">
        <v>5000</v>
      </c>
      <c r="J166" s="115" t="s">
        <v>31</v>
      </c>
      <c r="K166" s="158" t="s">
        <v>467</v>
      </c>
      <c r="L166" s="149" t="s">
        <v>33</v>
      </c>
    </row>
    <row r="167" spans="1:12" x14ac:dyDescent="0.3">
      <c r="A167" s="125"/>
      <c r="B167" s="96" t="s">
        <v>218</v>
      </c>
      <c r="C167" s="116" t="s">
        <v>461</v>
      </c>
      <c r="D167" s="96" t="s">
        <v>363</v>
      </c>
      <c r="E167" s="116"/>
      <c r="F167" s="96"/>
      <c r="G167" s="116"/>
      <c r="H167" s="96"/>
      <c r="I167" s="116"/>
      <c r="J167" s="103" t="s">
        <v>89</v>
      </c>
      <c r="K167" s="116" t="s">
        <v>461</v>
      </c>
      <c r="L167" s="96"/>
    </row>
    <row r="168" spans="1:12" x14ac:dyDescent="0.3">
      <c r="A168" s="125"/>
      <c r="B168" s="96" t="s">
        <v>219</v>
      </c>
      <c r="C168" s="116" t="s">
        <v>462</v>
      </c>
      <c r="D168" s="96" t="s">
        <v>466</v>
      </c>
      <c r="E168" s="116"/>
      <c r="F168" s="96"/>
      <c r="G168" s="116"/>
      <c r="H168" s="96"/>
      <c r="I168" s="116"/>
      <c r="J168" s="103" t="s">
        <v>39</v>
      </c>
      <c r="K168" s="116" t="s">
        <v>462</v>
      </c>
      <c r="L168" s="96"/>
    </row>
    <row r="169" spans="1:12" x14ac:dyDescent="0.3">
      <c r="A169" s="125"/>
      <c r="B169" s="96"/>
      <c r="C169" s="116" t="s">
        <v>463</v>
      </c>
      <c r="D169" s="96" t="s">
        <v>364</v>
      </c>
      <c r="E169" s="116"/>
      <c r="F169" s="96"/>
      <c r="G169" s="116"/>
      <c r="H169" s="96"/>
      <c r="I169" s="116"/>
      <c r="J169" s="96"/>
      <c r="K169" s="116" t="s">
        <v>463</v>
      </c>
      <c r="L169" s="96"/>
    </row>
    <row r="170" spans="1:12" x14ac:dyDescent="0.3">
      <c r="A170" s="125"/>
      <c r="B170" s="96"/>
      <c r="C170" s="116" t="s">
        <v>464</v>
      </c>
      <c r="D170" s="96" t="s">
        <v>220</v>
      </c>
      <c r="E170" s="116"/>
      <c r="F170" s="96"/>
      <c r="G170" s="116"/>
      <c r="H170" s="96"/>
      <c r="I170" s="116"/>
      <c r="J170" s="96"/>
      <c r="K170" s="116" t="s">
        <v>464</v>
      </c>
      <c r="L170" s="96"/>
    </row>
    <row r="171" spans="1:12" x14ac:dyDescent="0.3">
      <c r="A171" s="155"/>
      <c r="B171" s="97"/>
      <c r="C171" s="156"/>
      <c r="D171" s="97" t="s">
        <v>52</v>
      </c>
      <c r="E171" s="156"/>
      <c r="F171" s="97"/>
      <c r="G171" s="156"/>
      <c r="H171" s="97"/>
      <c r="I171" s="156"/>
      <c r="J171" s="97"/>
      <c r="K171" s="156"/>
      <c r="L171" s="97"/>
    </row>
    <row r="172" spans="1:12" x14ac:dyDescent="0.3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</row>
    <row r="173" spans="1:12" x14ac:dyDescent="0.3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</row>
    <row r="174" spans="1:12" x14ac:dyDescent="0.3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</row>
    <row r="175" spans="1:12" ht="21" x14ac:dyDescent="0.35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229">
        <v>76</v>
      </c>
    </row>
    <row r="176" spans="1:12" s="175" customFormat="1" ht="21" x14ac:dyDescent="0.35">
      <c r="A176" s="172"/>
      <c r="B176" s="172"/>
      <c r="C176" s="172"/>
      <c r="D176" s="116"/>
      <c r="E176" s="173"/>
      <c r="F176" s="173"/>
      <c r="G176" s="173"/>
      <c r="H176" s="173"/>
      <c r="I176" s="173"/>
      <c r="J176" s="174"/>
      <c r="K176" s="172"/>
      <c r="L176" s="132" t="s">
        <v>185</v>
      </c>
    </row>
    <row r="177" spans="1:12" s="128" customFormat="1" ht="17.25" customHeight="1" x14ac:dyDescent="0.35">
      <c r="A177" s="129" t="s">
        <v>517</v>
      </c>
      <c r="E177" s="130"/>
      <c r="F177" s="130"/>
      <c r="G177" s="130"/>
      <c r="H177" s="130"/>
      <c r="I177" s="130"/>
      <c r="J177" s="131"/>
    </row>
    <row r="178" spans="1:12" s="128" customFormat="1" ht="17.25" customHeight="1" x14ac:dyDescent="0.35">
      <c r="A178" s="129" t="s">
        <v>518</v>
      </c>
      <c r="E178" s="130"/>
      <c r="F178" s="130"/>
      <c r="G178" s="130"/>
      <c r="H178" s="130"/>
      <c r="I178" s="130"/>
      <c r="J178" s="131"/>
    </row>
    <row r="179" spans="1:12" s="128" customFormat="1" ht="17.25" customHeight="1" x14ac:dyDescent="0.35">
      <c r="A179" s="129" t="s">
        <v>519</v>
      </c>
      <c r="E179" s="130"/>
      <c r="F179" s="130"/>
      <c r="G179" s="130"/>
      <c r="H179" s="130"/>
      <c r="I179" s="130"/>
      <c r="J179" s="131"/>
    </row>
    <row r="180" spans="1:12" s="128" customFormat="1" ht="17.25" customHeight="1" x14ac:dyDescent="0.35">
      <c r="A180" s="129" t="s">
        <v>241</v>
      </c>
      <c r="E180" s="130"/>
      <c r="F180" s="130"/>
      <c r="G180" s="130"/>
      <c r="H180" s="130"/>
      <c r="I180" s="130"/>
      <c r="J180" s="131"/>
    </row>
    <row r="181" spans="1:12" x14ac:dyDescent="0.3">
      <c r="A181" s="140"/>
      <c r="B181" s="140"/>
      <c r="C181" s="140"/>
      <c r="D181" s="140" t="s">
        <v>5</v>
      </c>
      <c r="E181" s="241" t="s">
        <v>200</v>
      </c>
      <c r="F181" s="242"/>
      <c r="G181" s="242"/>
      <c r="H181" s="242"/>
      <c r="I181" s="243"/>
      <c r="J181" s="141" t="s">
        <v>10</v>
      </c>
      <c r="K181" s="140" t="s">
        <v>120</v>
      </c>
      <c r="L181" s="140" t="s">
        <v>20</v>
      </c>
    </row>
    <row r="182" spans="1:12" x14ac:dyDescent="0.3">
      <c r="A182" s="142" t="s">
        <v>3</v>
      </c>
      <c r="B182" s="142" t="s">
        <v>19</v>
      </c>
      <c r="C182" s="142" t="s">
        <v>4</v>
      </c>
      <c r="D182" s="142" t="s">
        <v>6</v>
      </c>
      <c r="E182" s="143" t="s">
        <v>8</v>
      </c>
      <c r="F182" s="143" t="s">
        <v>13</v>
      </c>
      <c r="G182" s="143" t="s">
        <v>17</v>
      </c>
      <c r="H182" s="143" t="s">
        <v>18</v>
      </c>
      <c r="I182" s="143" t="s">
        <v>163</v>
      </c>
      <c r="J182" s="144" t="s">
        <v>11</v>
      </c>
      <c r="K182" s="142" t="s">
        <v>121</v>
      </c>
      <c r="L182" s="142" t="s">
        <v>21</v>
      </c>
    </row>
    <row r="183" spans="1:12" x14ac:dyDescent="0.3">
      <c r="A183" s="142"/>
      <c r="B183" s="142"/>
      <c r="C183" s="142"/>
      <c r="D183" s="142"/>
      <c r="E183" s="186" t="s">
        <v>9</v>
      </c>
      <c r="F183" s="186" t="s">
        <v>9</v>
      </c>
      <c r="G183" s="186" t="s">
        <v>9</v>
      </c>
      <c r="H183" s="186" t="s">
        <v>9</v>
      </c>
      <c r="I183" s="186" t="s">
        <v>9</v>
      </c>
      <c r="J183" s="144"/>
      <c r="K183" s="142"/>
      <c r="L183" s="142"/>
    </row>
    <row r="184" spans="1:12" ht="16.5" customHeight="1" x14ac:dyDescent="0.3">
      <c r="A184" s="148">
        <v>19</v>
      </c>
      <c r="B184" s="149" t="s">
        <v>221</v>
      </c>
      <c r="C184" s="187" t="s">
        <v>224</v>
      </c>
      <c r="D184" s="188" t="s">
        <v>231</v>
      </c>
      <c r="E184" s="184">
        <v>0</v>
      </c>
      <c r="F184" s="152">
        <v>10000</v>
      </c>
      <c r="G184" s="151">
        <v>10000</v>
      </c>
      <c r="H184" s="152">
        <v>10000</v>
      </c>
      <c r="I184" s="151">
        <v>10000</v>
      </c>
      <c r="J184" s="115" t="s">
        <v>31</v>
      </c>
      <c r="K184" s="158" t="s">
        <v>234</v>
      </c>
      <c r="L184" s="149" t="s">
        <v>33</v>
      </c>
    </row>
    <row r="185" spans="1:12" ht="16.5" customHeight="1" x14ac:dyDescent="0.3">
      <c r="A185" s="125"/>
      <c r="B185" s="96" t="s">
        <v>222</v>
      </c>
      <c r="C185" s="116" t="s">
        <v>225</v>
      </c>
      <c r="D185" s="114" t="s">
        <v>232</v>
      </c>
      <c r="E185" s="116"/>
      <c r="F185" s="96"/>
      <c r="G185" s="116"/>
      <c r="H185" s="96"/>
      <c r="I185" s="116"/>
      <c r="J185" s="103" t="s">
        <v>89</v>
      </c>
      <c r="K185" s="116" t="s">
        <v>225</v>
      </c>
      <c r="L185" s="96"/>
    </row>
    <row r="186" spans="1:12" ht="16.5" customHeight="1" x14ac:dyDescent="0.3">
      <c r="A186" s="125"/>
      <c r="B186" s="96" t="s">
        <v>223</v>
      </c>
      <c r="C186" s="116" t="s">
        <v>226</v>
      </c>
      <c r="D186" s="96" t="s">
        <v>233</v>
      </c>
      <c r="E186" s="116"/>
      <c r="F186" s="96"/>
      <c r="G186" s="116"/>
      <c r="H186" s="96"/>
      <c r="I186" s="116"/>
      <c r="J186" s="103" t="s">
        <v>39</v>
      </c>
      <c r="K186" s="116" t="s">
        <v>235</v>
      </c>
      <c r="L186" s="96"/>
    </row>
    <row r="187" spans="1:12" ht="16.5" customHeight="1" x14ac:dyDescent="0.3">
      <c r="A187" s="125"/>
      <c r="B187" s="96" t="s">
        <v>88</v>
      </c>
      <c r="C187" s="116" t="s">
        <v>227</v>
      </c>
      <c r="D187" s="96" t="s">
        <v>52</v>
      </c>
      <c r="E187" s="116"/>
      <c r="F187" s="96"/>
      <c r="G187" s="116"/>
      <c r="H187" s="96"/>
      <c r="I187" s="116"/>
      <c r="J187" s="96"/>
      <c r="K187" s="116" t="s">
        <v>236</v>
      </c>
      <c r="L187" s="96"/>
    </row>
    <row r="188" spans="1:12" ht="16.5" customHeight="1" x14ac:dyDescent="0.3">
      <c r="A188" s="125"/>
      <c r="B188" s="96"/>
      <c r="C188" s="116" t="s">
        <v>228</v>
      </c>
      <c r="D188" s="96"/>
      <c r="E188" s="116"/>
      <c r="F188" s="96"/>
      <c r="G188" s="116"/>
      <c r="H188" s="96"/>
      <c r="I188" s="116"/>
      <c r="J188" s="96"/>
      <c r="K188" s="116" t="s">
        <v>237</v>
      </c>
      <c r="L188" s="96"/>
    </row>
    <row r="189" spans="1:12" ht="16.5" customHeight="1" x14ac:dyDescent="0.3">
      <c r="A189" s="125"/>
      <c r="B189" s="96"/>
      <c r="C189" s="116" t="s">
        <v>229</v>
      </c>
      <c r="D189" s="96"/>
      <c r="E189" s="116"/>
      <c r="F189" s="96"/>
      <c r="G189" s="116"/>
      <c r="H189" s="96"/>
      <c r="I189" s="116"/>
      <c r="J189" s="96"/>
      <c r="K189" s="116" t="s">
        <v>238</v>
      </c>
      <c r="L189" s="96"/>
    </row>
    <row r="190" spans="1:12" ht="16.5" customHeight="1" x14ac:dyDescent="0.3">
      <c r="A190" s="125"/>
      <c r="B190" s="96"/>
      <c r="C190" s="116" t="s">
        <v>230</v>
      </c>
      <c r="D190" s="96"/>
      <c r="E190" s="116"/>
      <c r="F190" s="96"/>
      <c r="G190" s="116"/>
      <c r="H190" s="96"/>
      <c r="I190" s="116"/>
      <c r="J190" s="96"/>
      <c r="K190" s="116" t="s">
        <v>239</v>
      </c>
      <c r="L190" s="96"/>
    </row>
    <row r="191" spans="1:12" ht="16.5" customHeight="1" x14ac:dyDescent="0.3">
      <c r="A191" s="155"/>
      <c r="B191" s="97"/>
      <c r="C191" s="156" t="s">
        <v>78</v>
      </c>
      <c r="D191" s="97"/>
      <c r="E191" s="156"/>
      <c r="F191" s="97"/>
      <c r="G191" s="156"/>
      <c r="H191" s="97"/>
      <c r="I191" s="156"/>
      <c r="J191" s="97"/>
      <c r="K191" s="156"/>
      <c r="L191" s="97"/>
    </row>
    <row r="192" spans="1:12" ht="16.5" customHeight="1" x14ac:dyDescent="0.3">
      <c r="A192" s="148">
        <v>20</v>
      </c>
      <c r="B192" s="149" t="s">
        <v>468</v>
      </c>
      <c r="C192" s="158" t="s">
        <v>469</v>
      </c>
      <c r="D192" s="149" t="s">
        <v>374</v>
      </c>
      <c r="E192" s="150">
        <v>0</v>
      </c>
      <c r="F192" s="150">
        <v>0</v>
      </c>
      <c r="G192" s="164">
        <v>5000</v>
      </c>
      <c r="H192" s="165">
        <v>5000</v>
      </c>
      <c r="I192" s="189">
        <v>5000</v>
      </c>
      <c r="J192" s="115" t="s">
        <v>31</v>
      </c>
      <c r="K192" s="153" t="s">
        <v>80</v>
      </c>
      <c r="L192" s="149" t="s">
        <v>33</v>
      </c>
    </row>
    <row r="193" spans="1:12" ht="16.5" customHeight="1" x14ac:dyDescent="0.3">
      <c r="A193" s="125"/>
      <c r="B193" s="96" t="s">
        <v>129</v>
      </c>
      <c r="C193" s="116" t="s">
        <v>470</v>
      </c>
      <c r="D193" s="96" t="s">
        <v>471</v>
      </c>
      <c r="E193" s="168"/>
      <c r="F193" s="161"/>
      <c r="G193" s="162"/>
      <c r="H193" s="161"/>
      <c r="I193" s="190"/>
      <c r="J193" s="103" t="s">
        <v>89</v>
      </c>
      <c r="K193" s="154" t="s">
        <v>437</v>
      </c>
      <c r="L193" s="96"/>
    </row>
    <row r="194" spans="1:12" ht="16.5" customHeight="1" x14ac:dyDescent="0.3">
      <c r="A194" s="125"/>
      <c r="B194" s="96"/>
      <c r="C194" s="116"/>
      <c r="D194" s="96" t="s">
        <v>472</v>
      </c>
      <c r="E194" s="162"/>
      <c r="F194" s="161"/>
      <c r="G194" s="162"/>
      <c r="H194" s="161"/>
      <c r="I194" s="190"/>
      <c r="J194" s="103" t="s">
        <v>39</v>
      </c>
      <c r="K194" s="154" t="s">
        <v>438</v>
      </c>
      <c r="L194" s="96"/>
    </row>
    <row r="195" spans="1:12" ht="16.5" customHeight="1" x14ac:dyDescent="0.3">
      <c r="A195" s="125"/>
      <c r="B195" s="96"/>
      <c r="C195" s="116"/>
      <c r="D195" s="96" t="s">
        <v>473</v>
      </c>
      <c r="E195" s="162"/>
      <c r="F195" s="161"/>
      <c r="G195" s="162"/>
      <c r="H195" s="161"/>
      <c r="I195" s="190"/>
      <c r="J195" s="103"/>
      <c r="K195" s="154" t="s">
        <v>439</v>
      </c>
      <c r="L195" s="96"/>
    </row>
    <row r="196" spans="1:12" ht="16.5" customHeight="1" x14ac:dyDescent="0.3">
      <c r="A196" s="125"/>
      <c r="B196" s="96"/>
      <c r="C196" s="116"/>
      <c r="D196" s="96" t="s">
        <v>474</v>
      </c>
      <c r="E196" s="162"/>
      <c r="F196" s="161"/>
      <c r="G196" s="162"/>
      <c r="H196" s="161"/>
      <c r="I196" s="162"/>
      <c r="J196" s="103"/>
      <c r="K196" s="116" t="s">
        <v>440</v>
      </c>
      <c r="L196" s="96"/>
    </row>
    <row r="197" spans="1:12" ht="16.5" customHeight="1" x14ac:dyDescent="0.3">
      <c r="A197" s="125"/>
      <c r="B197" s="96"/>
      <c r="C197" s="116"/>
      <c r="D197" s="96" t="s">
        <v>220</v>
      </c>
      <c r="E197" s="162"/>
      <c r="F197" s="161"/>
      <c r="G197" s="162"/>
      <c r="H197" s="161"/>
      <c r="I197" s="162"/>
      <c r="J197" s="103"/>
      <c r="K197" s="116" t="s">
        <v>441</v>
      </c>
      <c r="L197" s="96"/>
    </row>
    <row r="198" spans="1:12" ht="16.5" customHeight="1" x14ac:dyDescent="0.3">
      <c r="A198" s="155"/>
      <c r="B198" s="97"/>
      <c r="C198" s="156"/>
      <c r="D198" s="97" t="s">
        <v>52</v>
      </c>
      <c r="E198" s="170"/>
      <c r="F198" s="171"/>
      <c r="G198" s="170"/>
      <c r="H198" s="171"/>
      <c r="I198" s="170"/>
      <c r="J198" s="117"/>
      <c r="K198" s="156" t="s">
        <v>442</v>
      </c>
      <c r="L198" s="97"/>
    </row>
    <row r="199" spans="1:12" ht="16.5" customHeight="1" x14ac:dyDescent="0.3">
      <c r="A199" s="148">
        <v>21</v>
      </c>
      <c r="B199" s="148" t="s">
        <v>203</v>
      </c>
      <c r="C199" s="149" t="s">
        <v>204</v>
      </c>
      <c r="D199" s="158" t="s">
        <v>480</v>
      </c>
      <c r="E199" s="177">
        <v>100000</v>
      </c>
      <c r="F199" s="191">
        <v>100000</v>
      </c>
      <c r="G199" s="177">
        <v>100000</v>
      </c>
      <c r="H199" s="177">
        <v>100000</v>
      </c>
      <c r="I199" s="178">
        <v>100000</v>
      </c>
      <c r="J199" s="115" t="s">
        <v>31</v>
      </c>
      <c r="K199" s="153" t="s">
        <v>210</v>
      </c>
      <c r="L199" s="153" t="s">
        <v>483</v>
      </c>
    </row>
    <row r="200" spans="1:12" ht="16.5" customHeight="1" x14ac:dyDescent="0.3">
      <c r="A200" s="125"/>
      <c r="B200" s="125" t="s">
        <v>484</v>
      </c>
      <c r="C200" s="96" t="s">
        <v>205</v>
      </c>
      <c r="D200" s="116" t="s">
        <v>481</v>
      </c>
      <c r="E200" s="161"/>
      <c r="F200" s="190"/>
      <c r="G200" s="162"/>
      <c r="H200" s="161"/>
      <c r="I200" s="116"/>
      <c r="J200" s="103" t="s">
        <v>89</v>
      </c>
      <c r="K200" s="154" t="s">
        <v>211</v>
      </c>
      <c r="L200" s="154"/>
    </row>
    <row r="201" spans="1:12" ht="16.5" customHeight="1" x14ac:dyDescent="0.3">
      <c r="A201" s="125"/>
      <c r="B201" s="125" t="s">
        <v>485</v>
      </c>
      <c r="C201" s="96" t="s">
        <v>206</v>
      </c>
      <c r="D201" s="116" t="s">
        <v>486</v>
      </c>
      <c r="E201" s="161"/>
      <c r="F201" s="190"/>
      <c r="G201" s="162"/>
      <c r="H201" s="161"/>
      <c r="I201" s="116"/>
      <c r="J201" s="103" t="s">
        <v>39</v>
      </c>
      <c r="K201" s="154" t="s">
        <v>212</v>
      </c>
      <c r="L201" s="154"/>
    </row>
    <row r="202" spans="1:12" ht="16.5" customHeight="1" x14ac:dyDescent="0.3">
      <c r="A202" s="125"/>
      <c r="B202" s="125"/>
      <c r="C202" s="96" t="s">
        <v>207</v>
      </c>
      <c r="D202" s="192" t="s">
        <v>487</v>
      </c>
      <c r="E202" s="161"/>
      <c r="F202" s="190"/>
      <c r="G202" s="162"/>
      <c r="H202" s="161"/>
      <c r="I202" s="116"/>
      <c r="J202" s="103"/>
      <c r="K202" s="154" t="s">
        <v>482</v>
      </c>
      <c r="L202" s="154"/>
    </row>
    <row r="203" spans="1:12" ht="16.5" customHeight="1" x14ac:dyDescent="0.3">
      <c r="A203" s="125"/>
      <c r="B203" s="125"/>
      <c r="C203" s="96" t="s">
        <v>208</v>
      </c>
      <c r="D203" s="116" t="s">
        <v>509</v>
      </c>
      <c r="E203" s="161"/>
      <c r="F203" s="190"/>
      <c r="G203" s="162"/>
      <c r="H203" s="161"/>
      <c r="I203" s="116"/>
      <c r="J203" s="103"/>
      <c r="K203" s="154" t="s">
        <v>213</v>
      </c>
      <c r="L203" s="154"/>
    </row>
    <row r="204" spans="1:12" ht="16.5" customHeight="1" x14ac:dyDescent="0.3">
      <c r="A204" s="125"/>
      <c r="B204" s="125"/>
      <c r="C204" s="96" t="s">
        <v>209</v>
      </c>
      <c r="D204" s="116" t="s">
        <v>488</v>
      </c>
      <c r="E204" s="161"/>
      <c r="F204" s="190"/>
      <c r="G204" s="162"/>
      <c r="H204" s="161"/>
      <c r="I204" s="116"/>
      <c r="J204" s="103"/>
      <c r="K204" s="154" t="s">
        <v>214</v>
      </c>
      <c r="L204" s="154"/>
    </row>
    <row r="205" spans="1:12" ht="16.5" customHeight="1" x14ac:dyDescent="0.3">
      <c r="A205" s="155"/>
      <c r="B205" s="155"/>
      <c r="C205" s="97"/>
      <c r="D205" s="156" t="s">
        <v>489</v>
      </c>
      <c r="E205" s="171"/>
      <c r="F205" s="231"/>
      <c r="G205" s="170"/>
      <c r="H205" s="171"/>
      <c r="I205" s="156"/>
      <c r="J205" s="117"/>
      <c r="K205" s="157" t="s">
        <v>206</v>
      </c>
      <c r="L205" s="157"/>
    </row>
    <row r="206" spans="1:12" ht="21" x14ac:dyDescent="0.35">
      <c r="A206" s="116"/>
      <c r="B206" s="116"/>
      <c r="C206" s="116"/>
      <c r="D206" s="116"/>
      <c r="E206" s="162"/>
      <c r="F206" s="162"/>
      <c r="G206" s="162"/>
      <c r="H206" s="162"/>
      <c r="I206" s="162"/>
      <c r="J206" s="95"/>
      <c r="K206" s="116"/>
      <c r="L206" s="229">
        <v>77</v>
      </c>
    </row>
    <row r="207" spans="1:12" s="175" customFormat="1" ht="21" x14ac:dyDescent="0.35">
      <c r="A207" s="172"/>
      <c r="B207" s="172"/>
      <c r="C207" s="172"/>
      <c r="D207" s="116"/>
      <c r="E207" s="173"/>
      <c r="F207" s="173"/>
      <c r="G207" s="173"/>
      <c r="H207" s="173"/>
      <c r="I207" s="173"/>
      <c r="J207" s="174"/>
      <c r="K207" s="172"/>
      <c r="L207" s="132" t="s">
        <v>185</v>
      </c>
    </row>
    <row r="208" spans="1:12" s="128" customFormat="1" ht="21" x14ac:dyDescent="0.35">
      <c r="A208" s="129" t="s">
        <v>517</v>
      </c>
      <c r="E208" s="130"/>
      <c r="F208" s="130"/>
      <c r="G208" s="130"/>
      <c r="H208" s="130"/>
      <c r="I208" s="130"/>
      <c r="J208" s="131"/>
    </row>
    <row r="209" spans="1:12" s="128" customFormat="1" ht="21" x14ac:dyDescent="0.35">
      <c r="A209" s="129" t="s">
        <v>518</v>
      </c>
      <c r="E209" s="130"/>
      <c r="F209" s="130"/>
      <c r="G209" s="130"/>
      <c r="H209" s="130"/>
      <c r="I209" s="130"/>
      <c r="J209" s="131"/>
    </row>
    <row r="210" spans="1:12" s="128" customFormat="1" ht="21" x14ac:dyDescent="0.35">
      <c r="A210" s="129" t="s">
        <v>519</v>
      </c>
      <c r="E210" s="130"/>
      <c r="F210" s="130"/>
      <c r="G210" s="130"/>
      <c r="H210" s="130"/>
      <c r="I210" s="130"/>
      <c r="J210" s="131"/>
    </row>
    <row r="211" spans="1:12" s="128" customFormat="1" ht="21" x14ac:dyDescent="0.35">
      <c r="A211" s="129" t="s">
        <v>241</v>
      </c>
      <c r="E211" s="130"/>
      <c r="F211" s="130"/>
      <c r="G211" s="130"/>
      <c r="H211" s="130"/>
      <c r="I211" s="130"/>
      <c r="J211" s="131"/>
    </row>
    <row r="212" spans="1:12" x14ac:dyDescent="0.3">
      <c r="A212" s="140"/>
      <c r="B212" s="140"/>
      <c r="C212" s="140"/>
      <c r="D212" s="140" t="s">
        <v>5</v>
      </c>
      <c r="E212" s="241" t="s">
        <v>200</v>
      </c>
      <c r="F212" s="242"/>
      <c r="G212" s="242"/>
      <c r="H212" s="242"/>
      <c r="I212" s="243"/>
      <c r="J212" s="141" t="s">
        <v>10</v>
      </c>
      <c r="K212" s="140" t="s">
        <v>120</v>
      </c>
      <c r="L212" s="140" t="s">
        <v>20</v>
      </c>
    </row>
    <row r="213" spans="1:12" x14ac:dyDescent="0.3">
      <c r="A213" s="142" t="s">
        <v>3</v>
      </c>
      <c r="B213" s="142" t="s">
        <v>19</v>
      </c>
      <c r="C213" s="142" t="s">
        <v>4</v>
      </c>
      <c r="D213" s="142" t="s">
        <v>6</v>
      </c>
      <c r="E213" s="143" t="s">
        <v>8</v>
      </c>
      <c r="F213" s="143" t="s">
        <v>13</v>
      </c>
      <c r="G213" s="143" t="s">
        <v>17</v>
      </c>
      <c r="H213" s="143" t="s">
        <v>18</v>
      </c>
      <c r="I213" s="143" t="s">
        <v>163</v>
      </c>
      <c r="J213" s="144" t="s">
        <v>11</v>
      </c>
      <c r="K213" s="142" t="s">
        <v>121</v>
      </c>
      <c r="L213" s="142" t="s">
        <v>21</v>
      </c>
    </row>
    <row r="214" spans="1:12" x14ac:dyDescent="0.3">
      <c r="A214" s="145"/>
      <c r="B214" s="145"/>
      <c r="C214" s="145"/>
      <c r="D214" s="145"/>
      <c r="E214" s="146" t="s">
        <v>9</v>
      </c>
      <c r="F214" s="146" t="s">
        <v>9</v>
      </c>
      <c r="G214" s="146" t="s">
        <v>9</v>
      </c>
      <c r="H214" s="146" t="s">
        <v>9</v>
      </c>
      <c r="I214" s="146" t="s">
        <v>9</v>
      </c>
      <c r="J214" s="147"/>
      <c r="K214" s="145"/>
      <c r="L214" s="145"/>
    </row>
    <row r="215" spans="1:12" ht="18.75" x14ac:dyDescent="0.3">
      <c r="A215" s="148">
        <v>22</v>
      </c>
      <c r="B215" s="149" t="s">
        <v>170</v>
      </c>
      <c r="C215" s="158" t="s">
        <v>171</v>
      </c>
      <c r="D215" s="149" t="s">
        <v>166</v>
      </c>
      <c r="E215" s="193">
        <v>0</v>
      </c>
      <c r="F215" s="177">
        <v>36000</v>
      </c>
      <c r="G215" s="183">
        <v>36000</v>
      </c>
      <c r="H215" s="177">
        <v>36000</v>
      </c>
      <c r="I215" s="183">
        <v>36000</v>
      </c>
      <c r="J215" s="115" t="s">
        <v>199</v>
      </c>
      <c r="K215" s="149" t="s">
        <v>187</v>
      </c>
      <c r="L215" s="153" t="s">
        <v>483</v>
      </c>
    </row>
    <row r="216" spans="1:12" x14ac:dyDescent="0.3">
      <c r="A216" s="125"/>
      <c r="B216" s="96" t="s">
        <v>167</v>
      </c>
      <c r="C216" s="116" t="s">
        <v>172</v>
      </c>
      <c r="D216" s="96" t="s">
        <v>216</v>
      </c>
      <c r="E216" s="162"/>
      <c r="F216" s="161"/>
      <c r="G216" s="162"/>
      <c r="H216" s="161"/>
      <c r="I216" s="162"/>
      <c r="J216" s="103" t="s">
        <v>200</v>
      </c>
      <c r="K216" s="96" t="s">
        <v>188</v>
      </c>
      <c r="L216" s="96"/>
    </row>
    <row r="217" spans="1:12" x14ac:dyDescent="0.3">
      <c r="A217" s="125"/>
      <c r="B217" s="96" t="s">
        <v>168</v>
      </c>
      <c r="C217" s="116" t="s">
        <v>173</v>
      </c>
      <c r="D217" s="96" t="s">
        <v>175</v>
      </c>
      <c r="E217" s="162"/>
      <c r="F217" s="161"/>
      <c r="G217" s="162"/>
      <c r="H217" s="161"/>
      <c r="I217" s="162"/>
      <c r="J217" s="103" t="s">
        <v>201</v>
      </c>
      <c r="K217" s="96" t="s">
        <v>189</v>
      </c>
      <c r="L217" s="96"/>
    </row>
    <row r="218" spans="1:12" x14ac:dyDescent="0.3">
      <c r="A218" s="125"/>
      <c r="B218" s="96" t="s">
        <v>169</v>
      </c>
      <c r="C218" s="116" t="s">
        <v>174</v>
      </c>
      <c r="D218" s="194" t="s">
        <v>176</v>
      </c>
      <c r="E218" s="162"/>
      <c r="F218" s="161"/>
      <c r="G218" s="162"/>
      <c r="H218" s="161"/>
      <c r="I218" s="162"/>
      <c r="J218" s="103"/>
      <c r="K218" s="96" t="s">
        <v>190</v>
      </c>
      <c r="L218" s="96"/>
    </row>
    <row r="219" spans="1:12" x14ac:dyDescent="0.3">
      <c r="A219" s="125"/>
      <c r="B219" s="96"/>
      <c r="C219" s="116"/>
      <c r="D219" s="194" t="s">
        <v>475</v>
      </c>
      <c r="E219" s="162"/>
      <c r="F219" s="161"/>
      <c r="G219" s="162"/>
      <c r="H219" s="161"/>
      <c r="I219" s="162"/>
      <c r="J219" s="103"/>
      <c r="K219" s="96" t="s">
        <v>191</v>
      </c>
      <c r="L219" s="96"/>
    </row>
    <row r="220" spans="1:12" x14ac:dyDescent="0.3">
      <c r="A220" s="125"/>
      <c r="B220" s="96"/>
      <c r="C220" s="116"/>
      <c r="D220" s="96" t="s">
        <v>177</v>
      </c>
      <c r="E220" s="116"/>
      <c r="F220" s="96"/>
      <c r="G220" s="116"/>
      <c r="H220" s="96"/>
      <c r="I220" s="116"/>
      <c r="J220" s="96"/>
      <c r="K220" s="96" t="s">
        <v>192</v>
      </c>
      <c r="L220" s="96"/>
    </row>
    <row r="221" spans="1:12" x14ac:dyDescent="0.3">
      <c r="A221" s="125"/>
      <c r="B221" s="96"/>
      <c r="C221" s="116"/>
      <c r="D221" s="96" t="s">
        <v>178</v>
      </c>
      <c r="E221" s="116"/>
      <c r="F221" s="96"/>
      <c r="G221" s="116"/>
      <c r="H221" s="96"/>
      <c r="I221" s="116"/>
      <c r="J221" s="96"/>
      <c r="K221" s="96" t="s">
        <v>193</v>
      </c>
      <c r="L221" s="96"/>
    </row>
    <row r="222" spans="1:12" x14ac:dyDescent="0.3">
      <c r="A222" s="125"/>
      <c r="B222" s="96"/>
      <c r="C222" s="116"/>
      <c r="D222" s="194" t="s">
        <v>179</v>
      </c>
      <c r="E222" s="116"/>
      <c r="F222" s="96"/>
      <c r="G222" s="116"/>
      <c r="H222" s="96"/>
      <c r="I222" s="116"/>
      <c r="J222" s="96"/>
      <c r="K222" s="96" t="s">
        <v>194</v>
      </c>
      <c r="L222" s="96"/>
    </row>
    <row r="223" spans="1:12" x14ac:dyDescent="0.3">
      <c r="A223" s="125"/>
      <c r="B223" s="96"/>
      <c r="C223" s="116"/>
      <c r="D223" s="96" t="s">
        <v>180</v>
      </c>
      <c r="E223" s="116"/>
      <c r="F223" s="96"/>
      <c r="G223" s="116"/>
      <c r="H223" s="96"/>
      <c r="I223" s="116"/>
      <c r="J223" s="96"/>
      <c r="K223" s="96" t="s">
        <v>195</v>
      </c>
      <c r="L223" s="96"/>
    </row>
    <row r="224" spans="1:12" x14ac:dyDescent="0.3">
      <c r="A224" s="125"/>
      <c r="B224" s="96"/>
      <c r="C224" s="116"/>
      <c r="D224" s="96" t="s">
        <v>181</v>
      </c>
      <c r="E224" s="116"/>
      <c r="F224" s="96"/>
      <c r="G224" s="116"/>
      <c r="H224" s="96"/>
      <c r="I224" s="116"/>
      <c r="J224" s="96"/>
      <c r="K224" s="96" t="s">
        <v>196</v>
      </c>
      <c r="L224" s="96"/>
    </row>
    <row r="225" spans="1:12" x14ac:dyDescent="0.3">
      <c r="A225" s="125"/>
      <c r="B225" s="96"/>
      <c r="C225" s="116"/>
      <c r="D225" s="96" t="s">
        <v>182</v>
      </c>
      <c r="E225" s="116"/>
      <c r="F225" s="96"/>
      <c r="G225" s="116"/>
      <c r="H225" s="96"/>
      <c r="I225" s="116"/>
      <c r="J225" s="96"/>
      <c r="K225" s="96" t="s">
        <v>197</v>
      </c>
      <c r="L225" s="96"/>
    </row>
    <row r="226" spans="1:12" x14ac:dyDescent="0.3">
      <c r="A226" s="125"/>
      <c r="B226" s="96"/>
      <c r="C226" s="116"/>
      <c r="D226" s="194" t="s">
        <v>183</v>
      </c>
      <c r="E226" s="116"/>
      <c r="F226" s="96"/>
      <c r="G226" s="116"/>
      <c r="H226" s="96"/>
      <c r="I226" s="116"/>
      <c r="J226" s="96"/>
      <c r="K226" s="96" t="s">
        <v>198</v>
      </c>
      <c r="L226" s="96"/>
    </row>
    <row r="227" spans="1:12" x14ac:dyDescent="0.3">
      <c r="A227" s="125"/>
      <c r="B227" s="96"/>
      <c r="C227" s="116"/>
      <c r="D227" s="194" t="s">
        <v>184</v>
      </c>
      <c r="E227" s="116"/>
      <c r="F227" s="96"/>
      <c r="G227" s="116"/>
      <c r="H227" s="96"/>
      <c r="I227" s="116"/>
      <c r="J227" s="96"/>
      <c r="K227" s="116"/>
      <c r="L227" s="96"/>
    </row>
    <row r="228" spans="1:12" x14ac:dyDescent="0.3">
      <c r="A228" s="125"/>
      <c r="B228" s="96"/>
      <c r="C228" s="116"/>
      <c r="D228" s="194" t="s">
        <v>476</v>
      </c>
      <c r="E228" s="116"/>
      <c r="F228" s="96"/>
      <c r="G228" s="116"/>
      <c r="H228" s="96"/>
      <c r="I228" s="116"/>
      <c r="J228" s="96"/>
      <c r="K228" s="116"/>
      <c r="L228" s="96"/>
    </row>
    <row r="229" spans="1:12" x14ac:dyDescent="0.3">
      <c r="A229" s="125"/>
      <c r="B229" s="96"/>
      <c r="C229" s="116"/>
      <c r="D229" s="96" t="s">
        <v>477</v>
      </c>
      <c r="E229" s="116"/>
      <c r="F229" s="96"/>
      <c r="G229" s="116"/>
      <c r="H229" s="96"/>
      <c r="I229" s="116"/>
      <c r="J229" s="96"/>
      <c r="K229" s="116"/>
      <c r="L229" s="96"/>
    </row>
    <row r="230" spans="1:12" x14ac:dyDescent="0.3">
      <c r="A230" s="125"/>
      <c r="B230" s="96"/>
      <c r="C230" s="116"/>
      <c r="D230" s="96" t="s">
        <v>478</v>
      </c>
      <c r="E230" s="116"/>
      <c r="F230" s="96"/>
      <c r="G230" s="116"/>
      <c r="H230" s="96"/>
      <c r="I230" s="116"/>
      <c r="J230" s="96"/>
      <c r="K230" s="116"/>
      <c r="L230" s="96"/>
    </row>
    <row r="231" spans="1:12" x14ac:dyDescent="0.3">
      <c r="A231" s="155"/>
      <c r="B231" s="97"/>
      <c r="C231" s="156"/>
      <c r="D231" s="97" t="s">
        <v>479</v>
      </c>
      <c r="E231" s="156"/>
      <c r="F231" s="97"/>
      <c r="G231" s="156"/>
      <c r="H231" s="97"/>
      <c r="I231" s="156"/>
      <c r="J231" s="97"/>
      <c r="K231" s="156"/>
      <c r="L231" s="97"/>
    </row>
    <row r="232" spans="1:12" s="198" customFormat="1" x14ac:dyDescent="0.3">
      <c r="A232" s="244" t="s">
        <v>533</v>
      </c>
      <c r="B232" s="245"/>
      <c r="C232" s="228">
        <v>22</v>
      </c>
      <c r="D232" s="233" t="s">
        <v>534</v>
      </c>
      <c r="E232" s="195">
        <f>+E215+E199+E13+E192+E184+E166+E161+E155+E139+E133+E126+E104+E110+E97+E79+E73+E68+E51+E45+E39+E25+E19</f>
        <v>295000</v>
      </c>
      <c r="F232" s="195">
        <f>+F215+F199+F13+F192+F184+F166+F161+F155+F139+F133+F126+F104+F110+F97+F79+F73+F68+F51+F45+F39+F25+F19</f>
        <v>346000</v>
      </c>
      <c r="G232" s="195">
        <f>+G215+G199+G13+G192+G184+G166+G161+G155+G139+G133+G126+G104+G110+G97+G79+G73+G68+G51+G45+G39+G25+G19</f>
        <v>371000</v>
      </c>
      <c r="H232" s="195">
        <f>+H215+H199+H13+H192+H184+H166+H161+H155+H139+H133+H126+H104+H110+H97+H79+H73+H68+H51+H45+H39+H25+H19</f>
        <v>371000</v>
      </c>
      <c r="I232" s="195">
        <f>+I215+I199+I13+I192+I184+I166+I161+I155+I139+I133+I126+I104+I110+I97+I79+I73+I68+I51+I45+I39+I25+I19</f>
        <v>371000</v>
      </c>
      <c r="J232" s="196"/>
      <c r="K232" s="197"/>
      <c r="L232" s="197"/>
    </row>
    <row r="233" spans="1:12" x14ac:dyDescent="0.3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</row>
    <row r="234" spans="1:12" x14ac:dyDescent="0.3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</row>
    <row r="235" spans="1:12" ht="21" x14ac:dyDescent="0.3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229">
        <v>78</v>
      </c>
    </row>
    <row r="236" spans="1:12" x14ac:dyDescent="0.3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</row>
    <row r="237" spans="1:12" x14ac:dyDescent="0.3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</row>
    <row r="238" spans="1:12" x14ac:dyDescent="0.3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</row>
    <row r="239" spans="1:12" x14ac:dyDescent="0.3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</row>
    <row r="240" spans="1:12" x14ac:dyDescent="0.3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</row>
    <row r="241" spans="1:12" x14ac:dyDescent="0.3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</row>
    <row r="242" spans="1:12" x14ac:dyDescent="0.3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</row>
    <row r="243" spans="1:12" x14ac:dyDescent="0.3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</row>
    <row r="244" spans="1:12" x14ac:dyDescent="0.3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</row>
  </sheetData>
  <mergeCells count="12">
    <mergeCell ref="E152:I152"/>
    <mergeCell ref="E181:I181"/>
    <mergeCell ref="E212:I212"/>
    <mergeCell ref="A232:B232"/>
    <mergeCell ref="A2:L2"/>
    <mergeCell ref="A3:L3"/>
    <mergeCell ref="A4:L4"/>
    <mergeCell ref="E10:I10"/>
    <mergeCell ref="E123:I123"/>
    <mergeCell ref="E94:I94"/>
    <mergeCell ref="E65:I65"/>
    <mergeCell ref="E36:I36"/>
  </mergeCells>
  <pageMargins left="0.17" right="0.1" top="0.49" bottom="0.33" header="0.3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4" zoomScale="110" zoomScaleNormal="110" workbookViewId="0">
      <selection activeCell="A14" sqref="A14:XFD97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"/>
      <c r="M2" s="2"/>
      <c r="N2" s="2"/>
      <c r="O2" s="2"/>
    </row>
    <row r="3" spans="1:15" x14ac:dyDescent="0.35">
      <c r="A3" s="237" t="s">
        <v>15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"/>
      <c r="M3" s="2"/>
      <c r="N3" s="2"/>
      <c r="O3" s="2"/>
    </row>
    <row r="4" spans="1:15" x14ac:dyDescent="0.35">
      <c r="A4" s="237" t="s">
        <v>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"/>
      <c r="M4" s="30"/>
      <c r="N4" s="2"/>
      <c r="O4" s="2"/>
    </row>
    <row r="5" spans="1:15" x14ac:dyDescent="0.35">
      <c r="A5" s="237" t="s">
        <v>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"/>
      <c r="M5" s="30"/>
      <c r="N5" s="2"/>
      <c r="O5" s="2"/>
    </row>
    <row r="6" spans="1:1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0"/>
      <c r="N6" s="2"/>
      <c r="O6" s="2"/>
    </row>
    <row r="7" spans="1:15" x14ac:dyDescent="0.35">
      <c r="A7" s="12" t="s">
        <v>22</v>
      </c>
    </row>
    <row r="8" spans="1:15" x14ac:dyDescent="0.35">
      <c r="A8" s="12" t="s">
        <v>23</v>
      </c>
    </row>
    <row r="9" spans="1:15" x14ac:dyDescent="0.35">
      <c r="A9" s="12" t="s">
        <v>28</v>
      </c>
    </row>
    <row r="10" spans="1:15" x14ac:dyDescent="0.35">
      <c r="A10" s="12" t="s">
        <v>29</v>
      </c>
    </row>
    <row r="11" spans="1:15" x14ac:dyDescent="0.35">
      <c r="A11" s="5"/>
      <c r="B11" s="5"/>
      <c r="C11" s="5"/>
      <c r="D11" s="5" t="s">
        <v>5</v>
      </c>
      <c r="E11" s="247" t="s">
        <v>7</v>
      </c>
      <c r="F11" s="248"/>
      <c r="G11" s="248"/>
      <c r="H11" s="249"/>
      <c r="I11" s="6" t="s">
        <v>10</v>
      </c>
      <c r="J11" s="5"/>
      <c r="K11" s="32" t="s">
        <v>20</v>
      </c>
    </row>
    <row r="12" spans="1:15" x14ac:dyDescent="0.3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3" zoomScale="110" zoomScaleNormal="110" workbookViewId="0">
      <selection activeCell="A9" sqref="A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"/>
      <c r="M2" s="2"/>
      <c r="N2" s="2"/>
      <c r="O2" s="2"/>
    </row>
    <row r="3" spans="1:15" x14ac:dyDescent="0.35">
      <c r="A3" s="237" t="s">
        <v>15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"/>
      <c r="M3" s="2"/>
      <c r="N3" s="2"/>
      <c r="O3" s="2"/>
    </row>
    <row r="4" spans="1:15" x14ac:dyDescent="0.35">
      <c r="A4" s="237" t="s">
        <v>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"/>
      <c r="M4" s="30"/>
      <c r="N4" s="2"/>
      <c r="O4" s="2"/>
    </row>
    <row r="5" spans="1:15" x14ac:dyDescent="0.35">
      <c r="A5" s="237" t="s">
        <v>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"/>
      <c r="M5" s="30"/>
      <c r="N5" s="2"/>
      <c r="O5" s="2"/>
    </row>
    <row r="6" spans="1:15" x14ac:dyDescent="0.3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 x14ac:dyDescent="0.35">
      <c r="A7" s="12" t="s">
        <v>22</v>
      </c>
    </row>
    <row r="8" spans="1:15" x14ac:dyDescent="0.35">
      <c r="A8" s="12" t="s">
        <v>23</v>
      </c>
    </row>
    <row r="9" spans="1:15" x14ac:dyDescent="0.35">
      <c r="A9" s="12" t="s">
        <v>24</v>
      </c>
    </row>
    <row r="10" spans="1:15" x14ac:dyDescent="0.35">
      <c r="A10" s="12" t="s">
        <v>25</v>
      </c>
    </row>
    <row r="11" spans="1:15" x14ac:dyDescent="0.35">
      <c r="A11" s="5"/>
      <c r="B11" s="5"/>
      <c r="C11" s="5"/>
      <c r="D11" s="5" t="s">
        <v>5</v>
      </c>
      <c r="E11" s="247" t="s">
        <v>7</v>
      </c>
      <c r="F11" s="248"/>
      <c r="G11" s="248"/>
      <c r="H11" s="249"/>
      <c r="I11" s="6" t="s">
        <v>10</v>
      </c>
      <c r="J11" s="5"/>
      <c r="K11" s="32" t="s">
        <v>20</v>
      </c>
    </row>
    <row r="12" spans="1:15" x14ac:dyDescent="0.3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3" zoomScale="110" zoomScaleNormal="110" workbookViewId="0">
      <selection activeCell="D18" sqref="D18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"/>
      <c r="M2" s="2"/>
      <c r="N2" s="2"/>
      <c r="O2" s="2"/>
    </row>
    <row r="3" spans="1:15" x14ac:dyDescent="0.35">
      <c r="A3" s="237" t="s">
        <v>15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"/>
      <c r="M3" s="2"/>
      <c r="N3" s="2"/>
      <c r="O3" s="2"/>
    </row>
    <row r="4" spans="1:15" x14ac:dyDescent="0.35">
      <c r="A4" s="237" t="s">
        <v>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"/>
      <c r="M4" s="30"/>
      <c r="N4" s="2"/>
      <c r="O4" s="2"/>
    </row>
    <row r="5" spans="1:15" x14ac:dyDescent="0.35">
      <c r="A5" s="237" t="s">
        <v>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"/>
      <c r="M5" s="30"/>
      <c r="N5" s="2"/>
      <c r="O5" s="2"/>
    </row>
    <row r="6" spans="1:15" x14ac:dyDescent="0.3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 x14ac:dyDescent="0.35">
      <c r="A7" s="12" t="s">
        <v>22</v>
      </c>
    </row>
    <row r="8" spans="1:15" x14ac:dyDescent="0.35">
      <c r="A8" s="12" t="s">
        <v>23</v>
      </c>
    </row>
    <row r="9" spans="1:15" x14ac:dyDescent="0.35">
      <c r="A9" s="12" t="s">
        <v>24</v>
      </c>
    </row>
    <row r="10" spans="1:15" x14ac:dyDescent="0.35">
      <c r="A10" s="12" t="s">
        <v>26</v>
      </c>
    </row>
    <row r="11" spans="1:15" x14ac:dyDescent="0.35">
      <c r="A11" s="5"/>
      <c r="B11" s="5"/>
      <c r="C11" s="5"/>
      <c r="D11" s="5" t="s">
        <v>5</v>
      </c>
      <c r="E11" s="247" t="s">
        <v>7</v>
      </c>
      <c r="F11" s="248"/>
      <c r="G11" s="248"/>
      <c r="H11" s="249"/>
      <c r="I11" s="6" t="s">
        <v>10</v>
      </c>
      <c r="J11" s="5"/>
      <c r="K11" s="32" t="s">
        <v>20</v>
      </c>
    </row>
    <row r="12" spans="1:15" x14ac:dyDescent="0.3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7" workbookViewId="0">
      <selection activeCell="H21" sqref="H21"/>
    </sheetView>
  </sheetViews>
  <sheetFormatPr defaultRowHeight="21" x14ac:dyDescent="0.35"/>
  <cols>
    <col min="1" max="1" width="3.5" style="11" customWidth="1"/>
    <col min="2" max="2" width="16.125" style="11" customWidth="1"/>
    <col min="3" max="3" width="19.125" style="11" customWidth="1"/>
    <col min="4" max="4" width="19" style="11" customWidth="1"/>
    <col min="5" max="5" width="7.875" style="4" customWidth="1"/>
    <col min="6" max="7" width="8.375" style="4" customWidth="1"/>
    <col min="8" max="8" width="8.5" style="4" customWidth="1"/>
    <col min="9" max="9" width="8.375" style="4" customWidth="1"/>
    <col min="10" max="10" width="10.75" style="13" customWidth="1"/>
    <col min="11" max="11" width="16.625" style="11" customWidth="1"/>
    <col min="12" max="12" width="8.875" style="11" customWidth="1"/>
    <col min="13" max="16384" width="9" style="11"/>
  </cols>
  <sheetData>
    <row r="1" spans="1:16" x14ac:dyDescent="0.35">
      <c r="B1" s="12" t="s">
        <v>14</v>
      </c>
      <c r="L1" s="14" t="s">
        <v>156</v>
      </c>
    </row>
    <row r="2" spans="1:16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"/>
      <c r="N2" s="2"/>
      <c r="O2" s="2"/>
      <c r="P2" s="2"/>
    </row>
    <row r="3" spans="1:16" x14ac:dyDescent="0.35">
      <c r="A3" s="237" t="s">
        <v>15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"/>
      <c r="N3" s="2"/>
      <c r="O3" s="2"/>
      <c r="P3" s="2"/>
    </row>
    <row r="4" spans="1:16" x14ac:dyDescent="0.35">
      <c r="A4" s="237" t="s">
        <v>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"/>
      <c r="N4" s="30"/>
      <c r="O4" s="2"/>
      <c r="P4" s="2"/>
    </row>
    <row r="5" spans="1:16" x14ac:dyDescent="0.35">
      <c r="A5" s="237" t="s">
        <v>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"/>
      <c r="N5" s="30"/>
      <c r="O5" s="2"/>
      <c r="P5" s="2"/>
    </row>
    <row r="6" spans="1:16" x14ac:dyDescent="0.35">
      <c r="A6" s="35"/>
      <c r="B6" s="35"/>
      <c r="C6" s="35"/>
      <c r="D6" s="35"/>
      <c r="E6" s="35"/>
      <c r="F6" s="35"/>
      <c r="G6" s="35"/>
      <c r="H6" s="62"/>
      <c r="I6" s="35"/>
      <c r="J6" s="35"/>
      <c r="K6" s="35"/>
      <c r="L6" s="35"/>
      <c r="M6" s="2"/>
      <c r="N6" s="30"/>
      <c r="O6" s="2"/>
      <c r="P6" s="2"/>
    </row>
    <row r="7" spans="1:16" x14ac:dyDescent="0.35">
      <c r="A7" s="12" t="s">
        <v>22</v>
      </c>
    </row>
    <row r="8" spans="1:16" x14ac:dyDescent="0.35">
      <c r="A8" s="12" t="s">
        <v>23</v>
      </c>
    </row>
    <row r="9" spans="1:16" x14ac:dyDescent="0.35">
      <c r="A9" s="12" t="s">
        <v>154</v>
      </c>
    </row>
    <row r="10" spans="1:16" x14ac:dyDescent="0.35">
      <c r="A10" s="12" t="s">
        <v>155</v>
      </c>
    </row>
    <row r="11" spans="1:16" x14ac:dyDescent="0.35">
      <c r="A11" s="5"/>
      <c r="B11" s="5"/>
      <c r="C11" s="5"/>
      <c r="D11" s="5" t="s">
        <v>5</v>
      </c>
      <c r="E11" s="247" t="s">
        <v>7</v>
      </c>
      <c r="F11" s="248"/>
      <c r="G11" s="248"/>
      <c r="H11" s="248"/>
      <c r="I11" s="249"/>
      <c r="J11" s="6" t="s">
        <v>10</v>
      </c>
      <c r="K11" s="5"/>
      <c r="L11" s="49" t="s">
        <v>20</v>
      </c>
    </row>
    <row r="12" spans="1:16" x14ac:dyDescent="0.3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/>
      <c r="I12" s="6" t="s">
        <v>18</v>
      </c>
      <c r="J12" s="8" t="s">
        <v>11</v>
      </c>
      <c r="K12" s="7" t="s">
        <v>12</v>
      </c>
      <c r="L12" s="50" t="s">
        <v>21</v>
      </c>
    </row>
    <row r="13" spans="1:16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/>
      <c r="I13" s="10" t="s">
        <v>9</v>
      </c>
      <c r="J13" s="10"/>
      <c r="K13" s="9"/>
      <c r="L13" s="9"/>
    </row>
    <row r="14" spans="1:16" s="3" customFormat="1" ht="18.75" x14ac:dyDescent="0.3">
      <c r="A14" s="15">
        <v>1</v>
      </c>
      <c r="B14" s="16" t="s">
        <v>142</v>
      </c>
      <c r="C14" s="17" t="s">
        <v>143</v>
      </c>
      <c r="D14" s="16" t="s">
        <v>150</v>
      </c>
      <c r="E14" s="18">
        <v>150000</v>
      </c>
      <c r="F14" s="19">
        <v>0</v>
      </c>
      <c r="G14" s="36">
        <v>0</v>
      </c>
      <c r="H14" s="36"/>
      <c r="I14" s="34">
        <v>0</v>
      </c>
      <c r="J14" s="56" t="s">
        <v>31</v>
      </c>
      <c r="K14" s="60" t="s">
        <v>145</v>
      </c>
      <c r="L14" s="47" t="s">
        <v>139</v>
      </c>
    </row>
    <row r="15" spans="1:16" s="3" customFormat="1" ht="18.75" x14ac:dyDescent="0.3">
      <c r="A15" s="21"/>
      <c r="B15" s="22" t="s">
        <v>147</v>
      </c>
      <c r="C15" s="23" t="s">
        <v>149</v>
      </c>
      <c r="D15" s="22" t="s">
        <v>151</v>
      </c>
      <c r="E15" s="24"/>
      <c r="F15" s="25"/>
      <c r="G15" s="24"/>
      <c r="H15" s="24"/>
      <c r="I15" s="25"/>
      <c r="J15" s="57" t="s">
        <v>136</v>
      </c>
      <c r="K15" s="23" t="s">
        <v>152</v>
      </c>
      <c r="L15" s="22"/>
    </row>
    <row r="16" spans="1:16" x14ac:dyDescent="0.35">
      <c r="A16" s="41"/>
      <c r="B16" s="22" t="s">
        <v>148</v>
      </c>
      <c r="C16" s="23"/>
      <c r="D16" s="22" t="s">
        <v>144</v>
      </c>
      <c r="E16" s="24"/>
      <c r="F16" s="25"/>
      <c r="G16" s="24"/>
      <c r="H16" s="24"/>
      <c r="I16" s="25"/>
      <c r="J16" s="58" t="s">
        <v>137</v>
      </c>
      <c r="K16" s="23" t="s">
        <v>153</v>
      </c>
      <c r="L16" s="42"/>
    </row>
    <row r="17" spans="1:12" x14ac:dyDescent="0.35">
      <c r="A17" s="41"/>
      <c r="B17" s="22" t="s">
        <v>141</v>
      </c>
      <c r="C17" s="43"/>
      <c r="D17" s="42"/>
      <c r="E17" s="24"/>
      <c r="F17" s="25"/>
      <c r="G17" s="24"/>
      <c r="H17" s="24"/>
      <c r="I17" s="25"/>
      <c r="J17" s="58" t="s">
        <v>138</v>
      </c>
      <c r="K17" s="23"/>
      <c r="L17" s="42"/>
    </row>
    <row r="18" spans="1:12" x14ac:dyDescent="0.35">
      <c r="A18" s="44"/>
      <c r="B18" s="45"/>
      <c r="C18" s="46"/>
      <c r="D18" s="45"/>
      <c r="E18" s="38"/>
      <c r="F18" s="39"/>
      <c r="G18" s="38"/>
      <c r="H18" s="38"/>
      <c r="I18" s="39"/>
      <c r="J18" s="59"/>
      <c r="K18" s="46"/>
      <c r="L18" s="45"/>
    </row>
    <row r="19" spans="1:12" s="55" customFormat="1" ht="18.75" x14ac:dyDescent="0.3">
      <c r="A19" s="250" t="s">
        <v>146</v>
      </c>
      <c r="B19" s="251"/>
      <c r="C19" s="251"/>
      <c r="D19" s="252"/>
      <c r="E19" s="53">
        <f>+E14</f>
        <v>150000</v>
      </c>
      <c r="F19" s="53">
        <f t="shared" ref="F19:I19" si="0">+F14</f>
        <v>0</v>
      </c>
      <c r="G19" s="53">
        <f t="shared" si="0"/>
        <v>0</v>
      </c>
      <c r="H19" s="53"/>
      <c r="I19" s="53">
        <f t="shared" si="0"/>
        <v>0</v>
      </c>
      <c r="J19" s="53"/>
      <c r="K19" s="54"/>
      <c r="L19" s="54"/>
    </row>
  </sheetData>
  <mergeCells count="6">
    <mergeCell ref="A19:D19"/>
    <mergeCell ref="A2:L2"/>
    <mergeCell ref="A3:L3"/>
    <mergeCell ref="A4:L4"/>
    <mergeCell ref="A5:L5"/>
    <mergeCell ref="E11:I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C16" sqref="C16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"/>
      <c r="M2" s="2"/>
      <c r="N2" s="2"/>
      <c r="O2" s="2"/>
    </row>
    <row r="3" spans="1:15" x14ac:dyDescent="0.35">
      <c r="A3" s="237" t="s">
        <v>15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"/>
      <c r="M3" s="2"/>
      <c r="N3" s="2"/>
      <c r="O3" s="2"/>
    </row>
    <row r="4" spans="1:15" x14ac:dyDescent="0.35">
      <c r="A4" s="237" t="s">
        <v>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"/>
      <c r="M4" s="30"/>
      <c r="N4" s="2"/>
      <c r="O4" s="2"/>
    </row>
    <row r="5" spans="1:15" x14ac:dyDescent="0.35">
      <c r="A5" s="237" t="s">
        <v>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"/>
      <c r="M5" s="30"/>
      <c r="N5" s="2"/>
      <c r="O5" s="2"/>
    </row>
    <row r="6" spans="1:15" x14ac:dyDescent="0.3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 x14ac:dyDescent="0.35">
      <c r="A7" s="12" t="s">
        <v>22</v>
      </c>
    </row>
    <row r="8" spans="1:15" x14ac:dyDescent="0.35">
      <c r="A8" s="12" t="s">
        <v>23</v>
      </c>
    </row>
    <row r="9" spans="1:15" x14ac:dyDescent="0.35">
      <c r="A9" s="12" t="s">
        <v>24</v>
      </c>
    </row>
    <row r="10" spans="1:15" x14ac:dyDescent="0.35">
      <c r="A10" s="12" t="s">
        <v>27</v>
      </c>
    </row>
    <row r="11" spans="1:15" x14ac:dyDescent="0.35">
      <c r="A11" s="5"/>
      <c r="B11" s="5"/>
      <c r="C11" s="5"/>
      <c r="D11" s="5" t="s">
        <v>5</v>
      </c>
      <c r="E11" s="247" t="s">
        <v>7</v>
      </c>
      <c r="F11" s="248"/>
      <c r="G11" s="248"/>
      <c r="H11" s="249"/>
      <c r="I11" s="6" t="s">
        <v>10</v>
      </c>
      <c r="J11" s="5"/>
      <c r="K11" s="32" t="s">
        <v>20</v>
      </c>
    </row>
    <row r="12" spans="1:15" x14ac:dyDescent="0.3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2.1เคหะและชุมชน65-66</vt:lpstr>
      <vt:lpstr>2.2สร้างความเข้มแข็ง67-70</vt:lpstr>
      <vt:lpstr>2.3การศาสนาวัฒนธรรมฯ71-78</vt:lpstr>
      <vt:lpstr>บริหารงานทั่วไป</vt:lpstr>
      <vt:lpstr>รักษาความสงบภายใน</vt:lpstr>
      <vt:lpstr>สังคมสงเคราะห์</vt:lpstr>
      <vt:lpstr>การเกษตร</vt:lpstr>
      <vt:lpstr>งบกลาง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2019-06-14T09:59:07Z</cp:lastPrinted>
  <dcterms:created xsi:type="dcterms:W3CDTF">2015-08-25T04:03:45Z</dcterms:created>
  <dcterms:modified xsi:type="dcterms:W3CDTF">2020-03-03T09:50:25Z</dcterms:modified>
</cp:coreProperties>
</file>