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อบต.รอบเวียง\งานวิเคราะห์นโยบายและแผน\แผนพัฒนาท้องถิ่น 5 ปี\ผ02 (49-124)\"/>
    </mc:Choice>
  </mc:AlternateContent>
  <bookViews>
    <workbookView xWindow="-120" yWindow="-120" windowWidth="20730" windowHeight="11160"/>
  </bookViews>
  <sheets>
    <sheet name="3.1เคหะและชุมชน79" sheetId="12" r:id="rId1"/>
    <sheet name="3.2การศึกษา80-86" sheetId="5" r:id="rId2"/>
    <sheet name="3.3การสาธารณสุข87-97" sheetId="6" r:id="rId3"/>
    <sheet name="3.4การศาสนาวัฒนธรรมฯ98" sheetId="10" r:id="rId4"/>
    <sheet name="3.5งบกลาง99" sheetId="11" r:id="rId5"/>
    <sheet name="บริหารงานทั่วไป" sheetId="1" r:id="rId6"/>
    <sheet name="รักษาความสงบภายใน" sheetId="4" r:id="rId7"/>
    <sheet name="สังคมสงเคราะห์" sheetId="7" r:id="rId8"/>
    <sheet name="สร้างความเข้มแข็งของชุมชน" sheetId="9" r:id="rId9"/>
    <sheet name="Sheet3" sheetId="3" r:id="rId10"/>
  </sheets>
  <definedNames>
    <definedName name="_GoBack" localSheetId="2">'3.3การสาธารณสุข87-97'!$K$72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9" i="11" l="1"/>
  <c r="F26" i="10" l="1"/>
  <c r="G26" i="10"/>
  <c r="H26" i="10"/>
  <c r="I26" i="10"/>
  <c r="F202" i="5" l="1"/>
  <c r="G202" i="5"/>
  <c r="H202" i="5"/>
  <c r="I202" i="5"/>
  <c r="E202" i="5"/>
  <c r="F21" i="12"/>
  <c r="G21" i="12"/>
  <c r="H21" i="12"/>
  <c r="I21" i="12"/>
  <c r="E21" i="12"/>
  <c r="E26" i="10"/>
  <c r="I317" i="6" l="1"/>
  <c r="F317" i="6"/>
  <c r="G317" i="6"/>
  <c r="H317" i="6"/>
  <c r="E317" i="6"/>
  <c r="F19" i="11" l="1"/>
  <c r="G19" i="11"/>
  <c r="I19" i="11"/>
  <c r="E19" i="11"/>
</calcChain>
</file>

<file path=xl/sharedStrings.xml><?xml version="1.0" encoding="utf-8"?>
<sst xmlns="http://schemas.openxmlformats.org/spreadsheetml/2006/main" count="1738" uniqueCount="789">
  <si>
    <t>รายละเอียดโครงการพัฒนา</t>
  </si>
  <si>
    <t>องค์การบริหารส่วนตำบลรอบเวียง  อำเภอเมืองเชียงราย  จังหวัดเชียงราย</t>
  </si>
  <si>
    <t>ผ.01</t>
  </si>
  <si>
    <t>ที่</t>
  </si>
  <si>
    <t>วัตถุประสงค์</t>
  </si>
  <si>
    <t>เป้าหมาย</t>
  </si>
  <si>
    <t>(ผลผลิตของโครงการ)</t>
  </si>
  <si>
    <t>งบประมาณและที่ผ่านมา</t>
  </si>
  <si>
    <t>ปี 2561</t>
  </si>
  <si>
    <t xml:space="preserve"> (บาท)</t>
  </si>
  <si>
    <t>ตัวชี้วัด</t>
  </si>
  <si>
    <t>(KPI)</t>
  </si>
  <si>
    <t>ผลลัพท์ที่คาดว่าจะได้รับ</t>
  </si>
  <si>
    <t>ปี 2562</t>
  </si>
  <si>
    <t>2. บัญชีโครงการพัฒนา</t>
  </si>
  <si>
    <t>แผนพัฒนาท้องถิ่นสี่ปี  (พ.ศ. 2561- 2564)</t>
  </si>
  <si>
    <t>สำหรับ องค์กกรปกครองส่วนท้องถิ่นดำเนินการ</t>
  </si>
  <si>
    <t>ปี 2563</t>
  </si>
  <si>
    <t>ปี 2564</t>
  </si>
  <si>
    <t>โครงการ</t>
  </si>
  <si>
    <t>หน่วยงาน</t>
  </si>
  <si>
    <t>รับผิดชอบหลัก</t>
  </si>
  <si>
    <t>1.1  แผนงาน  บริหารงานทั่วไป</t>
  </si>
  <si>
    <t>1.1  แผนงาน  การรักษาความสงบภายใน</t>
  </si>
  <si>
    <t>1.1  แผนงาน  สังคมสงเคราะห์</t>
  </si>
  <si>
    <t>1.1  แผนงาน  สร้างความเข้มแข็งของชุมชน</t>
  </si>
  <si>
    <r>
      <t>ก. ยุทธศาสตร์จังหวัดที่</t>
    </r>
    <r>
      <rPr>
        <b/>
        <u/>
        <sz val="16"/>
        <color theme="1"/>
        <rFont val="TH SarabunPSK"/>
        <family val="2"/>
      </rPr>
      <t xml:space="preserve">  3 การดำรงฐานวัฒนธรรมล้านนา เพื่อเพิ่มมูลค่าการท่องเที่ยวเชิงวัฒนธรรม เชิงนิเวศ  และเชิงสุขภาพ</t>
    </r>
  </si>
  <si>
    <r>
      <t>ข. ยุทธศาตร์การพัฒนาขององค์กรปกครองส่วนท้องถิ่นในเขตจังหวัดที่</t>
    </r>
    <r>
      <rPr>
        <b/>
        <u/>
        <sz val="16"/>
        <color theme="1"/>
        <rFont val="TH SarabunPSK"/>
        <family val="2"/>
      </rPr>
      <t xml:space="preserve">   3 การพัฒนาการศึกษาและการสาธารณสุข</t>
    </r>
  </si>
  <si>
    <r>
      <t xml:space="preserve">1. ยุทธศาสตร์  </t>
    </r>
    <r>
      <rPr>
        <sz val="16"/>
        <color theme="1"/>
        <rFont val="TH SarabunPSK"/>
        <family val="2"/>
      </rPr>
      <t>การพัฒนาด้านการศึกษา กีฬา/นันทนากร และการสาธารณสุข</t>
    </r>
  </si>
  <si>
    <t>บ้านป่ายางมน</t>
  </si>
  <si>
    <t>ประสิทธิภาพ</t>
  </si>
  <si>
    <t xml:space="preserve"> -กองการศึกษา</t>
  </si>
  <si>
    <t>สำหรับศูนย์พัฒนาเด็กเล็ก</t>
  </si>
  <si>
    <t>เพื่อสนับสนุนอาหารกลางวัน</t>
  </si>
  <si>
    <t>กลางวันครบตาม</t>
  </si>
  <si>
    <t>จำนวนที่จัดสรร</t>
  </si>
  <si>
    <t>เด็กได้รับประทานอาหาร</t>
  </si>
  <si>
    <t xml:space="preserve">สนับสนุนอาหารเสริม (นม) </t>
  </si>
  <si>
    <t xml:space="preserve">อาหารเสริม(นม) </t>
  </si>
  <si>
    <t xml:space="preserve">เด็กได้รับอาหารเสริม(นม) </t>
  </si>
  <si>
    <t>จำนวน 40 คน</t>
  </si>
  <si>
    <t xml:space="preserve">เพื่อสนับสนุนอาหารเสริม(นม) </t>
  </si>
  <si>
    <t>บ้านป่ายางมน ได้มีนมดื่มตาม</t>
  </si>
  <si>
    <t>หลักโภชนาการ</t>
  </si>
  <si>
    <t>กลางวันครบถ้วน ตามหลัก</t>
  </si>
  <si>
    <t>แข็งแรงเจริญเติบโตตามวัย</t>
  </si>
  <si>
    <t>ครบถ้วน ตามหลัก</t>
  </si>
  <si>
    <t xml:space="preserve">โภชนาการ มีสุขภาพดี </t>
  </si>
  <si>
    <t>โภชนาการ มีสุขภาพดี</t>
  </si>
  <si>
    <t>สนับสนุนค่าใช้จ่ายการ</t>
  </si>
  <si>
    <t>ศูนย์พัฒนาเด็กเล็ก</t>
  </si>
  <si>
    <t>บริหารสถานศึกษา</t>
  </si>
  <si>
    <t>(สนับสนุนอาหารกลางวัน</t>
  </si>
  <si>
    <t>บ้านป่ายางมน)</t>
  </si>
  <si>
    <t>ศูนย์พัฒนาเด็กเล็กฯ มีสื่อ</t>
  </si>
  <si>
    <t>การเรียนการสอน ตาม</t>
  </si>
  <si>
    <t>มาตรฐานที่กำหนด และ</t>
  </si>
  <si>
    <t>เพียงพอสำหรับเสริมพัฒนา</t>
  </si>
  <si>
    <t>ทั้ง 4 ด้าน คือ ร่างกาย</t>
  </si>
  <si>
    <t>จิตใจ สังคม สติปัญญา</t>
  </si>
  <si>
    <t>โครงการเพิ่มประสิทธิภาพครู</t>
  </si>
  <si>
    <t>และบุคลากรทางการศึกษา</t>
  </si>
  <si>
    <t>พัฒนาความรู้ ครูและบุคลากร</t>
  </si>
  <si>
    <t xml:space="preserve">ทางการศึกษา </t>
  </si>
  <si>
    <t>เพื่ออบรมเพิ่มประสิทธิภาพและ</t>
  </si>
  <si>
    <t xml:space="preserve">ครูและบุคลากรทางการศึกษา </t>
  </si>
  <si>
    <t>ร้อยละ 60 ของ</t>
  </si>
  <si>
    <t>ครูและบุคลากรทาง</t>
  </si>
  <si>
    <t xml:space="preserve">การศึกษามีศักยภาพ </t>
  </si>
  <si>
    <t>เด็ก เยาวชน ประชาชน และ</t>
  </si>
  <si>
    <t>เด็กนักเรียนศูนย์พัฒนาเด็กเล็ก</t>
  </si>
  <si>
    <t>เป้าหมายได้</t>
  </si>
  <si>
    <t>เข้าร่วมโครงการ</t>
  </si>
  <si>
    <t>บ้านป่ายางมน จำนวน 40 คน</t>
  </si>
  <si>
    <t>โครงการจัดการแข่งขันกีฬา</t>
  </si>
  <si>
    <t>ประจำตำบลรอบเวียงสัมพันธ์</t>
  </si>
  <si>
    <t>เพื่อส่งเสริมให้เด็ก เยาวชน และ</t>
  </si>
  <si>
    <t>ประโยชน์ สร้างความสามัคคี</t>
  </si>
  <si>
    <t>การมีส่วนร่วมภายในชุมชน</t>
  </si>
  <si>
    <t>ประชาชน ใช้เวลาว่างให้เกิด</t>
  </si>
  <si>
    <t>ค่าใช้จ่ายในการจัดการแข่งขัน</t>
  </si>
  <si>
    <t>กีฬาและส่งนักกีฬาเข้าร่วม</t>
  </si>
  <si>
    <t>การแข่งขันกีฬา</t>
  </si>
  <si>
    <t>บุคลากรใน อบต.รอบเวียง</t>
  </si>
  <si>
    <t>จำนวน 100 คน</t>
  </si>
  <si>
    <t>รายจ่ายตามข้อผูกพัน</t>
  </si>
  <si>
    <t>(สปสช.))</t>
  </si>
  <si>
    <t>เพื่อสมทบกองทุนหลักประกัน</t>
  </si>
  <si>
    <t>(เงินสมทบกองทุน</t>
  </si>
  <si>
    <t>หลักประกันสุขภาพ</t>
  </si>
  <si>
    <t xml:space="preserve">ระดับท้องถิ่นหรือพื้นที่ </t>
  </si>
  <si>
    <t xml:space="preserve">สุขภาพระดับท้องถิ่นหรือพื้นที่ </t>
  </si>
  <si>
    <t xml:space="preserve">40 (อบต.ขนาดกลาง) </t>
  </si>
  <si>
    <t>เป็นค่าใช้จ่ายในการบริหาร</t>
  </si>
  <si>
    <t>หรือพัฒนากองทุนหลัก</t>
  </si>
  <si>
    <t>ประกันสุขภาพให้มี</t>
  </si>
  <si>
    <t>(สปสช.) ของ อบต.รอบเวียง</t>
  </si>
  <si>
    <t xml:space="preserve"> -สำนักงานปลัด</t>
  </si>
  <si>
    <t>เด็กนักเรียนร้อยละ</t>
  </si>
  <si>
    <t>100 มีอาหาร</t>
  </si>
  <si>
    <t xml:space="preserve">ที่จัดสรร </t>
  </si>
  <si>
    <t>ร้อยละ 100 ของ</t>
  </si>
  <si>
    <t>เป้าหมายได้รับ</t>
  </si>
  <si>
    <t>ครบตามจำนวน</t>
  </si>
  <si>
    <t>ผลลัพท์ที่คาดว่า</t>
  </si>
  <si>
    <t>จะได้รับ</t>
  </si>
  <si>
    <t>โครงการชุมชนปลอด</t>
  </si>
  <si>
    <t>ลูกน้ำยุงลาย</t>
  </si>
  <si>
    <t>โครงการนวัตกรรมจาก</t>
  </si>
  <si>
    <t>1.สามารถป้องกันและควบคุม</t>
  </si>
  <si>
    <t>การเกิดโรคระบาดโรคติดต่อ</t>
  </si>
  <si>
    <t>ในชุมชนได้</t>
  </si>
  <si>
    <t>โครงการป้องกันและควบคุม</t>
  </si>
  <si>
    <t>ในชุมชน</t>
  </si>
  <si>
    <t>1.เพื่อให้ความรู้ในการป้องกัน</t>
  </si>
  <si>
    <t>โครงการสุขาภิบาลอาหาร</t>
  </si>
  <si>
    <t>และตลาด</t>
  </si>
  <si>
    <r>
      <t>ก. ยุทธศาสตร์จังหวัดที่</t>
    </r>
    <r>
      <rPr>
        <b/>
        <u/>
        <sz val="16"/>
        <rFont val="TH SarabunPSK"/>
        <family val="2"/>
      </rPr>
      <t xml:space="preserve">  3 การดำรงฐานวัฒนธรรมล้านนา เพื่อเพิ่มมูลค่าการท่องเที่ยวเชิงวัฒนธรรม เชิงนิเวศ  และเชิงสุขภาพ</t>
    </r>
  </si>
  <si>
    <r>
      <t>ข. ยุทธศาตร์การพัฒนาขององค์กรปกครองส่วนท้องถิ่นในเขตจังหวัดที่</t>
    </r>
    <r>
      <rPr>
        <b/>
        <u/>
        <sz val="16"/>
        <rFont val="TH SarabunPSK"/>
        <family val="2"/>
      </rPr>
      <t xml:space="preserve">   3 การพัฒนาการศึกษาและการสาธารณสุข</t>
    </r>
  </si>
  <si>
    <t>ยุงลาย</t>
  </si>
  <si>
    <t>1.ผู้ประกอบอาหารมีความรู้ด้าน</t>
  </si>
  <si>
    <t>โภชนาการอาหาร</t>
  </si>
  <si>
    <t>2.ผู้ประกอบการอาหารได้</t>
  </si>
  <si>
    <t>มาตรฐานอาหารปลอดภัย</t>
  </si>
  <si>
    <t>3.ประชาชนได้บริโภคอาหาร</t>
  </si>
  <si>
    <t>ที่ปลอดภัย</t>
  </si>
  <si>
    <t xml:space="preserve">ร้อยละ 80 </t>
  </si>
  <si>
    <t>ผู้ประกอบการ</t>
  </si>
  <si>
    <t>ร้านอาหารได้</t>
  </si>
  <si>
    <t>ความรู้ด้าน</t>
  </si>
  <si>
    <t xml:space="preserve">ร้อยละ 60 </t>
  </si>
  <si>
    <t>ของผู้เข้าร่วม</t>
  </si>
  <si>
    <t>โครงการมี</t>
  </si>
  <si>
    <t>ความรู้ในการ</t>
  </si>
  <si>
    <t>ได้รับการ</t>
  </si>
  <si>
    <t>โรคระบาดใน</t>
  </si>
  <si>
    <t>พื้นที่ไม่เกิน</t>
  </si>
  <si>
    <t>5 ราย</t>
  </si>
  <si>
    <t>มีความรู้ และมีประสิทธิภาพ</t>
  </si>
  <si>
    <t>เพื่อให้การเล่นกีฬาเป็นแรงกระตุ้น</t>
  </si>
  <si>
    <t>ให้ทุกคนมีน้ำใจ รู้แพ้ รู้ชนะ รู้อภัย</t>
  </si>
  <si>
    <t>และสร้างความสามัคคี</t>
  </si>
  <si>
    <t>1.บุคลากร/ประชาชนใน</t>
  </si>
  <si>
    <t>องค์กรและระหว่างองค์กร</t>
  </si>
  <si>
    <t>มีความสามัคคี</t>
  </si>
  <si>
    <t>2.เพื่อให้มีสุขภาพร่างกาย</t>
  </si>
  <si>
    <t>แข็งแรงสมบูรณ์</t>
  </si>
  <si>
    <t>1.เด็ก เยาวชน ประชาชน</t>
  </si>
  <si>
    <t>และบุคลากรใน อบต.</t>
  </si>
  <si>
    <t>รอบเวียงได้ใช้เวลาว่างให้</t>
  </si>
  <si>
    <t xml:space="preserve">เกิดประโยชน์ </t>
  </si>
  <si>
    <t>2.เกิดความรักความสามัคคี</t>
  </si>
  <si>
    <t>มีความพึงพอใจ</t>
  </si>
  <si>
    <t>มีความรู้เพิ่มขึ้น</t>
  </si>
  <si>
    <t>ศูนย์พัฒนาเด็กเด็ก (ศพด.)</t>
  </si>
  <si>
    <t>รวมจำนวนโครงการทั้งหมด     1     โครงการ</t>
  </si>
  <si>
    <t>ความรู้เพิ่มขึ้น</t>
  </si>
  <si>
    <t>เผยแพร่สู่สังคมได้</t>
  </si>
  <si>
    <t>ชุมชนและนำความรู้ที่ได้ไป</t>
  </si>
  <si>
    <t>ปัญหาการอยู่ร่วมกันใน</t>
  </si>
  <si>
    <t>แก้ไขปัญหาการอยู่ร่วมกันใน</t>
  </si>
  <si>
    <t>ร่วมกัน เรียนรู้และแก้ไข</t>
  </si>
  <si>
    <t xml:space="preserve">รับผิดชอบ อบต.รอบเวียง </t>
  </si>
  <si>
    <t>ทำกิจกรรมร่วมกัน เรียนรู้และ</t>
  </si>
  <si>
    <t>และเยาวชน</t>
  </si>
  <si>
    <t>เด็กและเยาวชน ทำกิจกรรม</t>
  </si>
  <si>
    <t>เด็ก เยาวชน ในเขตพื้นที่</t>
  </si>
  <si>
    <t xml:space="preserve">เพื่อให้เด็กและเยาวชน </t>
  </si>
  <si>
    <t>โครงการกิจกรรมสภาเด็ก</t>
  </si>
  <si>
    <t>ด้วยตัวเองเบื้องต้น</t>
  </si>
  <si>
    <t>เบื้องต้น</t>
  </si>
  <si>
    <t>รู้วิธีการป้องกันยุงลาย</t>
  </si>
  <si>
    <t>ป้องกันยุงลายด้วยตัวเอง</t>
  </si>
  <si>
    <t xml:space="preserve">แหล่งเพาะพันธุ์ยุงลาย </t>
  </si>
  <si>
    <t>เพาะพันธุ์ยุงลาย รู้วิธีการ</t>
  </si>
  <si>
    <t>ของยุงลาย รู้จักวิธีกำจัด</t>
  </si>
  <si>
    <t>ของยุงลาย รู้จักวิธีกำจัดแหล่ง</t>
  </si>
  <si>
    <t>เด็กได้ทราบถึงอันตราย</t>
  </si>
  <si>
    <t>เพื่อให้เด็กได้ทราบถึงอันตราย</t>
  </si>
  <si>
    <t>โครงการคนเก่งปราบลูกน้ำ</t>
  </si>
  <si>
    <t>พอเพียง รู้จักและซึมซับ</t>
  </si>
  <si>
    <t xml:space="preserve">รู้จักและซึมซับวิถีการทำนา </t>
  </si>
  <si>
    <t>ตามปรัชญาเศรษฐกิจ</t>
  </si>
  <si>
    <t>ปรัชญาเศรษฐกิจพอเพียง</t>
  </si>
  <si>
    <t>มาจากไหน</t>
  </si>
  <si>
    <t>เด็กมีค่านิยมที่จะดำรงชีวิต</t>
  </si>
  <si>
    <t>เพื่อปลูกฝังให้เด็กดำรงชีวิตตาม</t>
  </si>
  <si>
    <t>โครงการต้นข้าวจ๋า</t>
  </si>
  <si>
    <t xml:space="preserve">มีประสบการณ์ใหม่ๆ </t>
  </si>
  <si>
    <t>เรียนรู้นอกห้องเรียน</t>
  </si>
  <si>
    <t xml:space="preserve">1.เด็กได้สัมผัสธรรมชาติจริง </t>
  </si>
  <si>
    <t>เพื่อให้เด็กใน ศพด.ได้ศึกษา</t>
  </si>
  <si>
    <t>โครงการเรียนรู้สู่โลกกว้าง</t>
  </si>
  <si>
    <t>ประโยชน์ของสมุนไพร</t>
  </si>
  <si>
    <t>เพื่อสุขภาพ</t>
  </si>
  <si>
    <t>เด็กได้รู้จักสมุนไพรและรู้ถึง</t>
  </si>
  <si>
    <t>โครงการน้ำสมุนไพร</t>
  </si>
  <si>
    <t>ที่มีประโยชน์ต่อร่างกายเพื่อ</t>
  </si>
  <si>
    <t>ที่มีประโยชน์ต่อร่างกายในเพื่อ</t>
  </si>
  <si>
    <t>เด็กได้เรียนรู้การกินอาหาร</t>
  </si>
  <si>
    <t>เพื่อให้เด็กเรียนรู้จักการกินอาหาร</t>
  </si>
  <si>
    <t>โครงการกินดีอยู่ดีป้องกันโรค</t>
  </si>
  <si>
    <t>โครงการเยาวชนจิตอาสา</t>
  </si>
  <si>
    <t>เพื่อปลูกฝังจิตสำนึกสร้างพลังจิต</t>
  </si>
  <si>
    <t>เด็ก เยาวชน มีจิตสำนึกใน</t>
  </si>
  <si>
    <t>อาสาสู่การพัฒนาสังคม</t>
  </si>
  <si>
    <t>อบต.รอบเวียง จำนวน 50 คน</t>
  </si>
  <si>
    <t>การช่วยเหลือสังคม มีการ</t>
  </si>
  <si>
    <t>เรียนรู้ร่วมกันในสังคมมีการ</t>
  </si>
  <si>
    <t>มีการแลกเปลี่ยนประสบการณ์</t>
  </si>
  <si>
    <t>แลกเปลี่ยนประสบการณ์</t>
  </si>
  <si>
    <t>ซึ่งกันและกัน</t>
  </si>
  <si>
    <t>ซึ่งกันและกัน สามารถอยู่</t>
  </si>
  <si>
    <t>ร่วมกันในสังคมอย่างมี</t>
  </si>
  <si>
    <t>ความสุข</t>
  </si>
  <si>
    <t>มีการเรียนรู้ร่วมกันในสังคม</t>
  </si>
  <si>
    <t>รอบเวียง</t>
  </si>
  <si>
    <t>เพื่อให้นักเรียน</t>
  </si>
  <si>
    <t>ศพด.มีสื่อการเรียน</t>
  </si>
  <si>
    <t>การสอนครบถ้วน</t>
  </si>
  <si>
    <t>เพื่อส่งเสริมพัฒนา</t>
  </si>
  <si>
    <t>ทั้ง 4 ด้าน</t>
  </si>
  <si>
    <t>จิตใจ สังคม และสติปัญญา</t>
  </si>
  <si>
    <t>เด็กนักเรียนสามารถ</t>
  </si>
  <si>
    <t>บอกชนิดและ</t>
  </si>
  <si>
    <t>ได้ จำนวน 5 ชนิด</t>
  </si>
  <si>
    <t xml:space="preserve"> สำนักงานปลัด</t>
  </si>
  <si>
    <t xml:space="preserve"> กองการศึกษา</t>
  </si>
  <si>
    <t xml:space="preserve">ไม่น้อยกว่าร้อยละ </t>
  </si>
  <si>
    <t>สมทบเงินกองทุนหลักประกัน</t>
  </si>
  <si>
    <t>ดำเนินการตาม</t>
  </si>
  <si>
    <t>ร้อยละ100</t>
  </si>
  <si>
    <t xml:space="preserve">สนับสนุนอาหารเสริม (นม)  </t>
  </si>
  <si>
    <t>1.เด็กได้รับอาหารเสริม(นม)</t>
  </si>
  <si>
    <t>กองการศึกษา</t>
  </si>
  <si>
    <t>สำหรับเด็กนักเรียนโรงเรียน</t>
  </si>
  <si>
    <t>ครบถ้วนตามจำนวนที่จัดสรร</t>
  </si>
  <si>
    <t xml:space="preserve">บ้านป่ายางมน </t>
  </si>
  <si>
    <t>ได้รับอาหารเสริม</t>
  </si>
  <si>
    <t xml:space="preserve">2.เด็กมีสุขภาพดี แข็งแรง </t>
  </si>
  <si>
    <t>(นม) ครบตาม</t>
  </si>
  <si>
    <t>เจริญเติบโต ตามวัย</t>
  </si>
  <si>
    <t>เพื่อจัดซื้อวัสดุอุปกรณ์การเรียน</t>
  </si>
  <si>
    <t>แผนพัฒนาท้องถิ่น (พ.ศ. 2561- 2565)</t>
  </si>
  <si>
    <t>แบบ ผ.02</t>
  </si>
  <si>
    <r>
      <t xml:space="preserve">3. ยุทธศาสตร์ ที่ 3 </t>
    </r>
    <r>
      <rPr>
        <sz val="16"/>
        <rFont val="TH SarabunPSK"/>
        <family val="2"/>
      </rPr>
      <t>การพัฒนาด้านการศึกษา กีฬา/นันทนากร และการสาธารณสุข</t>
    </r>
  </si>
  <si>
    <t>(ค่าจัดการเรียนการสอนของ</t>
  </si>
  <si>
    <t xml:space="preserve">ศูนย์พัฒนาเด็กเล็ก (รายหัว) </t>
  </si>
  <si>
    <t>จัดซื้อวัสดุอุปกรณ์การเรียนการสอน</t>
  </si>
  <si>
    <t xml:space="preserve">สําหรับเด็กปฐมวัย (อายุ 2-5 ปี) </t>
  </si>
  <si>
    <t>ในศูนย์พัฒนาเด็กเล็ก(ศพด.)</t>
  </si>
  <si>
    <t>บ้านป่ายางมน หมู่ที่  5</t>
  </si>
  <si>
    <t>การสอน สำหรับเด็กนักเรียนให้มี</t>
  </si>
  <si>
    <t>สื่อการเรียนการสอนเพียงพอสำหรับ</t>
  </si>
  <si>
    <t xml:space="preserve">เสริมพัฒนาทั้ง 4 ด้าน คือร่างกาย </t>
  </si>
  <si>
    <t>โครงการส่งเสริมพัฒนาทักษะ</t>
  </si>
  <si>
    <t>การเรียนรู้ของเด็กและเยาวชน</t>
  </si>
  <si>
    <t>ถึงความสำคัญของการ</t>
  </si>
  <si>
    <t>แผนพัฒนาท้องถิ่น  (พ.ศ. 2561- 2565)</t>
  </si>
  <si>
    <t>โครงการผ่าตัดทำหมันเพื่อ</t>
  </si>
  <si>
    <t>ลดจำนวนสุนัขและแมวที่เป็น</t>
  </si>
  <si>
    <t>พาหะของโรคพิษสุนัขบ้าในสุนัข</t>
  </si>
  <si>
    <t>และแมวไม่มีเจ้าของ</t>
  </si>
  <si>
    <t>1.เพื่อลดจำนวนสัตว์พาหนะ</t>
  </si>
  <si>
    <t>นำโรคพิษสุนัขบ้าในพื้นที่จังหวัด</t>
  </si>
  <si>
    <t>เชียงรายโดยการผ่าตัดทำหมัน</t>
  </si>
  <si>
    <t>2.เพื่อสร้างความมั่นใจต่อนักท่องเที่ยว</t>
  </si>
  <si>
    <t>ที่เข้ามาท่องเที่ยวตามสถานที่ท่องเที่ยว</t>
  </si>
  <si>
    <t xml:space="preserve">ที่สำคัญของจังหวัดเชียงราย </t>
  </si>
  <si>
    <t>มีความปลอดภัยจากโรคพิษสุนัขบ้า</t>
  </si>
  <si>
    <t xml:space="preserve">ในพื้นที่จังหวัดเชียงราย </t>
  </si>
  <si>
    <t>ปศุสัตว์จังหวัด</t>
  </si>
  <si>
    <t>เชียงราย ได้รับ</t>
  </si>
  <si>
    <t>การอุดหนุน</t>
  </si>
  <si>
    <t xml:space="preserve">งบประมาณ </t>
  </si>
  <si>
    <t xml:space="preserve">จำนวน 1 </t>
  </si>
  <si>
    <t>อุดหนุนงบประมาณให้กับ</t>
  </si>
  <si>
    <t>ตามโครงการผ่าตัดทำหมัน</t>
  </si>
  <si>
    <t>เพื่อลดจำนวนสุนัขและแมว</t>
  </si>
  <si>
    <t>ที่เป็นพาหะของโรคพิษสุนัขบ้า</t>
  </si>
  <si>
    <t xml:space="preserve">ในสุนัขและแมวไม่มีเจ้าของ </t>
  </si>
  <si>
    <t>1.จังหวัดเชียงรายจะเป็นจังหวัด</t>
  </si>
  <si>
    <t>ที่มีศักยภาพด้านการท่องเที่ยวสูง</t>
  </si>
  <si>
    <t>และเป็นเมืองน่าอยู่</t>
  </si>
  <si>
    <t>2.ลดจำนวนสัตว์พาหนะ</t>
  </si>
  <si>
    <t>นำโรคพิษสุนัขบ้าในพื้นที่</t>
  </si>
  <si>
    <t>องค์กรปกครองส่วนท้องถิ่น</t>
  </si>
  <si>
    <t>ในภาพรวมของจังหวัดเชียงราย</t>
  </si>
  <si>
    <t>3.ประชาชนชาวเชียงราย</t>
  </si>
  <si>
    <t>ปลอดภัยจากโรคพิษสุนัขบ้า</t>
  </si>
  <si>
    <t>ปี 2565</t>
  </si>
  <si>
    <t>พ.ศ.2535</t>
  </si>
  <si>
    <t xml:space="preserve">โครงการอบรมด้าน </t>
  </si>
  <si>
    <t>พรบ.สาธารณสุข พ.ศ.2535</t>
  </si>
  <si>
    <t>1.เพื่อสร้างความรู้ความเข้าใจใน</t>
  </si>
  <si>
    <t xml:space="preserve">บทบาทการปฏิบัติตาม </t>
  </si>
  <si>
    <t>พรบ.การสาธารณสุข พ.ศ.2535</t>
  </si>
  <si>
    <t xml:space="preserve">2.เพื่อให้ผู้เข้ารับการอบรมปฏิบัติตาม </t>
  </si>
  <si>
    <t>3.เพื่อให้มีมติประชาคมหมู่บ้านในการ</t>
  </si>
  <si>
    <t>ดำเนินการด้านกฎหมายสาธารณสุข</t>
  </si>
  <si>
    <t>การสาธารณสุข พ.ศ.2535</t>
  </si>
  <si>
    <t>ตัวแทนผู้ประกอบการ</t>
  </si>
  <si>
    <t xml:space="preserve">ไม่น้อยกว่า </t>
  </si>
  <si>
    <t>ร้อยละ 80</t>
  </si>
  <si>
    <t>อบต.รอบเวียง</t>
  </si>
  <si>
    <t>มีร่างข้อบัญญัติ/</t>
  </si>
  <si>
    <t>ระเบียบเกี่ยวกับ</t>
  </si>
  <si>
    <t xml:space="preserve">พรบ.การสาธาฯ </t>
  </si>
  <si>
    <t>1.ผู้เข้าอบรมมี</t>
  </si>
  <si>
    <t>2.อบต.รอบเวียง</t>
  </si>
  <si>
    <t>1.ผู้รับการอบรมมีความรู้ความ</t>
  </si>
  <si>
    <t xml:space="preserve">เข้าใจในบทบาทตนเองตาม </t>
  </si>
  <si>
    <t xml:space="preserve">2.ผู้ประกอบการปฏิบัติตาม </t>
  </si>
  <si>
    <t>พรบ.สาธารณสุขเพิ่มมากขึ้น</t>
  </si>
  <si>
    <t xml:space="preserve">3.ผู้นำชุมชน สมาชิกสภา </t>
  </si>
  <si>
    <t xml:space="preserve">คำปรึกษาประชาชนในพื้นที่ด้าน </t>
  </si>
  <si>
    <t>ได้</t>
  </si>
  <si>
    <t>1.เพื่อสร้างความร่วมมือระหว่าง</t>
  </si>
  <si>
    <t>โรงเรียนและชุมชนในการจัดการน้ำเสีย</t>
  </si>
  <si>
    <t>2.เพื่อให้ผู้เข้าร่วมโครงการมีความรู้</t>
  </si>
  <si>
    <t>ความเข้าใจในการบำบัดน้ำเสียของ</t>
  </si>
  <si>
    <t>ชุมชนอย่างถูกวิธี</t>
  </si>
  <si>
    <t>การบำบัดและกำจัดน้ำเสีย</t>
  </si>
  <si>
    <t>จำนวน 90 คน</t>
  </si>
  <si>
    <t>1.ผู้เข้ารับอบรม</t>
  </si>
  <si>
    <t xml:space="preserve">มีความรู้เพิ่มขึ้น </t>
  </si>
  <si>
    <t>2.ผู้เข้ารับอบรม</t>
  </si>
  <si>
    <t>สามารถจัดการ</t>
  </si>
  <si>
    <t>น้ำเสียอย่างง่าย</t>
  </si>
  <si>
    <t>ได้จากการ</t>
  </si>
  <si>
    <t>ฝึกปฏิบัติ</t>
  </si>
  <si>
    <t>จัดกิจกรรมให้ความรู้/ฝึกปฏิบัติ</t>
  </si>
  <si>
    <t>ผู้รับเข้าร่วมโครงการสามารถ</t>
  </si>
  <si>
    <t>นำความรู้ที่ได้รับไปพัฒนาการ</t>
  </si>
  <si>
    <t>บำบัดน้ำเสียในครัวเรือนของ</t>
  </si>
  <si>
    <t>ตนเองได้</t>
  </si>
  <si>
    <t>โครงการสื่อสารความเสี่ยง</t>
  </si>
  <si>
    <t>รณรงค์ป้องกันโรคเอดส์และ</t>
  </si>
  <si>
    <t xml:space="preserve">โรคติดต่อทางเพศสัมพันธ์ </t>
  </si>
  <si>
    <t>1.เพื่อสร้างความรู้ความเข้าใจและ</t>
  </si>
  <si>
    <t>มีทักษะป้องกันตนเองจากโรคติดต่อ</t>
  </si>
  <si>
    <t>ทางเพศสัมพันธ์</t>
  </si>
  <si>
    <t>2.เพื่อส่งเสริมให้เกิดการป้องกัน</t>
  </si>
  <si>
    <t>โรคติดต่อทางเพศสัมพันธ์</t>
  </si>
  <si>
    <t>จัดกิจกรรมสร้างความรู้ความ</t>
  </si>
  <si>
    <t>จากโรคติดต่อทางเพศสัมพันธ์</t>
  </si>
  <si>
    <t>เข้าใจในทักษะป้องกันตนเอง</t>
  </si>
  <si>
    <t>ผู้เข้ารับอบรม</t>
  </si>
  <si>
    <t>1.ผู้เข้าร่วมโครงการเกิดความ</t>
  </si>
  <si>
    <t>รู้ความเข้าใจและมีทักษะป้องกัน</t>
  </si>
  <si>
    <t>ตนเองจากโรคติดต่อทาง</t>
  </si>
  <si>
    <t>เพศสัมพันธ์</t>
  </si>
  <si>
    <t>1.เพื่อให้เด็ก เยาวชน ได้มีโอกาส</t>
  </si>
  <si>
    <t>แสดงออกถึงความสามารถด้านต่างๆ</t>
  </si>
  <si>
    <t>2.เพื่อส่งเสริมและพัฒนาให้เด็ก</t>
  </si>
  <si>
    <t xml:space="preserve">ได้มีร่างกาย จิตใจ สติปัญญาที่ดี </t>
  </si>
  <si>
    <t>สามารถอยู่ร่วมกับผู้อื่นได้อย่างมี</t>
  </si>
  <si>
    <t>ความสุขและทำกิจกรรมร่วมกับ</t>
  </si>
  <si>
    <t>ผู้อื่นได้</t>
  </si>
  <si>
    <t>3.เพื่อให้ครู ผู้ปกครอง ได้ตระหนัก</t>
  </si>
  <si>
    <t>ถึงความสำคัญของการพัฒนาทักษะ</t>
  </si>
  <si>
    <t>จัดกิจกรรมให้เด็กและเยาวชน ได้</t>
  </si>
  <si>
    <t>แสดงออกถึงความสามารถของ</t>
  </si>
  <si>
    <t>และนอกห้องเรียน อย่างมีความสุข</t>
  </si>
  <si>
    <t xml:space="preserve">ให้แก่เด็ก เยาวชน ผู้ปกครอง </t>
  </si>
  <si>
    <t xml:space="preserve">ประชาชน ในพื้นที่ อบต.รอบเวียง </t>
  </si>
  <si>
    <t>ตนเองร่วมกันกับผู้อื่นทั้งในห้องเรียน</t>
  </si>
  <si>
    <t>1.ให้เด็ก เยาวชนได้</t>
  </si>
  <si>
    <t>แสดงออกถึงความสามารถ</t>
  </si>
  <si>
    <t>ด้านต่างๆ</t>
  </si>
  <si>
    <t>2.เด็ก เยาวชน ได้พัฒนา</t>
  </si>
  <si>
    <t xml:space="preserve">ด้านร่างกาย จิตใจ </t>
  </si>
  <si>
    <t xml:space="preserve">สติปัญญาที่ดี </t>
  </si>
  <si>
    <t>3.ครู ผู้ปกครอง ตระหนัก</t>
  </si>
  <si>
    <t>พัฒนาทักษะการเรียนรู้ของ</t>
  </si>
  <si>
    <t xml:space="preserve">การเรียนรู้ของเด็ก เยาวชน </t>
  </si>
  <si>
    <t>นอกชั้นเรียน</t>
  </si>
  <si>
    <t>ทั้งทักษะชีวิตและทักษะการเรียนรู้</t>
  </si>
  <si>
    <t>เด็ก เยาวชน ทั้งทักษะชีวิต</t>
  </si>
  <si>
    <t>และทักษะการเรียนรู้นอก</t>
  </si>
  <si>
    <t>ชั้นเรียน</t>
  </si>
  <si>
    <t>โครงการสัตว์ปลอดโรค</t>
  </si>
  <si>
    <t>คนปลอดภัยจากโรคพิษสุนัขบ้าฯ</t>
  </si>
  <si>
    <t>องค์การบริหารส่วนตำบลรอบเวียง</t>
  </si>
  <si>
    <t>1.เพื่อป้องกันและควบคุมโรคพิษสุนัขบ้า</t>
  </si>
  <si>
    <t>ในสุนัขและแมวในเขต อบต.รอบเวียง</t>
  </si>
  <si>
    <t>2.เพื่อให้สุนัขและแมวในพื้นที่</t>
  </si>
  <si>
    <t>อบต.รอบเวียงได้รับวัคซีนป้องกัน</t>
  </si>
  <si>
    <t>โรคพิษสุนัขบ้า</t>
  </si>
  <si>
    <t>ตามจำนวนรายงานสำรวจ</t>
  </si>
  <si>
    <t>ในแต่ละปี</t>
  </si>
  <si>
    <t>ร้อยละของสุนัข</t>
  </si>
  <si>
    <t>และแมวในพื้นที่</t>
  </si>
  <si>
    <t>ได้รับการฉีด</t>
  </si>
  <si>
    <t>วัคซีนป้องกัน</t>
  </si>
  <si>
    <t>1.สุนัขและแมวในพื้นที่ได้รับการ</t>
  </si>
  <si>
    <t>ฉีดวัคซีนป้องกันโรคพิษสุนัขบ้า</t>
  </si>
  <si>
    <t>มีภูมิคุ้มกันได้ 1ปี</t>
  </si>
  <si>
    <t>2.ไม่มีการระบาดของโรคพิษ</t>
  </si>
  <si>
    <t>สุนัขบ้าในเขตตำบลรอบเวียง</t>
  </si>
  <si>
    <t>องค์การบริหารส่วนตำบล</t>
  </si>
  <si>
    <t>โรคพิษสุนัขบ้า ตามโครงการ</t>
  </si>
  <si>
    <t xml:space="preserve">สัตว์ปลอดโรคคนปลอดภัย </t>
  </si>
  <si>
    <t>จากโรคพิษสุนัขบ้า องค์การ</t>
  </si>
  <si>
    <t>บริหารส่วนตำบลรอบเวียง</t>
  </si>
  <si>
    <t>เพื่อสำรวจข้อมูลจำนวนสัตว์(สุนัขและ</t>
  </si>
  <si>
    <t>แมว)และขึ้นทะเบียนสัตว์ตามโครงการ</t>
  </si>
  <si>
    <t>สัตว์ปลอดโรคคนปลอดภัยจาก</t>
  </si>
  <si>
    <t>โรคพิษสุนัขบ้าฯ ในเขต อบต.รอบเวียง</t>
  </si>
  <si>
    <t xml:space="preserve">อบต.รอบเวียง  5 หมู่บ้าน </t>
  </si>
  <si>
    <t>สำรวจข้อมูลประชากรสุนัขและ</t>
  </si>
  <si>
    <t xml:space="preserve">แมวในพื้นที่ อบต.รอบเวียง </t>
  </si>
  <si>
    <t>5 หมู่บ้าน ตามจำนวนรายงาน</t>
  </si>
  <si>
    <t>สำรวจในแต่ละปี</t>
  </si>
  <si>
    <t>ขึ้นทะเบียน</t>
  </si>
  <si>
    <t xml:space="preserve">และแมวทุกตัวในพื้นที่ </t>
  </si>
  <si>
    <t>มีฐานข้อมูลประชากรสุนัข</t>
  </si>
  <si>
    <t>โครงการพระราชดำริ</t>
  </si>
  <si>
    <t xml:space="preserve">ด้านสาธาณสุข หมู่ที่ 1 </t>
  </si>
  <si>
    <t>บ้านหนองด่าน</t>
  </si>
  <si>
    <t>เพื่อขับเคลื่อนโครงการพระราชดำริ</t>
  </si>
  <si>
    <t>ด้านสาธารณสุขให้เหมาะสมกับบริบท</t>
  </si>
  <si>
    <t>พื้นที่และส่งเสริมให้ประชาชนได้รับ</t>
  </si>
  <si>
    <t>ประโยชน์จากโครงการพระราชดำริ</t>
  </si>
  <si>
    <t>ด้านสาธารณสุข</t>
  </si>
  <si>
    <t xml:space="preserve">อุดหนุนคณะกรรมการหมู่บ้าน </t>
  </si>
  <si>
    <t>พระราชดำริด้านสาธาณสุข</t>
  </si>
  <si>
    <t>พระราชดำริด้านสาธาณสุข เช่น</t>
  </si>
  <si>
    <t>1.โครงการตรวจสุขภาพ</t>
  </si>
  <si>
    <t xml:space="preserve">เคลื่อนที่สมเด็จพระเจ้าลูกเธอ </t>
  </si>
  <si>
    <t>เจ้าฟ้าจุฬาภรณฯ</t>
  </si>
  <si>
    <t>2.โครงการสืบสานพระราช</t>
  </si>
  <si>
    <t>3.โครงการอบรมหมู่บ้านใน</t>
  </si>
  <si>
    <t>พระราชประสงค์</t>
  </si>
  <si>
    <t>หมู่ที่ 1 บ้านหนองด่าน เพื่อ</t>
  </si>
  <si>
    <t>ดำเนินกิจกรรมตามโครงการ</t>
  </si>
  <si>
    <t>ด้านสาธาณสุข หมู่ที่ 2</t>
  </si>
  <si>
    <t>หมู่ที่ 2 บ้านป่ายางมน เพื่อ</t>
  </si>
  <si>
    <t>รัตนราชสุดาฯ</t>
  </si>
  <si>
    <t>ไอโอดีนของสมเด็จพระเทพ</t>
  </si>
  <si>
    <t xml:space="preserve">ปัญหายาเสพติด TO BE </t>
  </si>
  <si>
    <t>NUMBER ONE ฯ</t>
  </si>
  <si>
    <t>ด้านสาธาณสุข หมู่ที่ 3</t>
  </si>
  <si>
    <t>หมู่ที่ 3 บ้านป่าบง เพื่อ</t>
  </si>
  <si>
    <t>ปณิธานสมเด็จย่าต้านมะเร็งเต้านม</t>
  </si>
  <si>
    <t>4.โครงการควบคุมโรคขาดสาร</t>
  </si>
  <si>
    <t>5.โครงการรณรงค์และแก้ไข</t>
  </si>
  <si>
    <t>ฯลฯ</t>
  </si>
  <si>
    <t>หรือโครงการอื่นๆที่เกี่ยวข้อง</t>
  </si>
  <si>
    <t>ด้านสาธาณสุข หมู่ที่ 4</t>
  </si>
  <si>
    <t>บ้านป่างิ้ว</t>
  </si>
  <si>
    <t>บ้านป่าบง</t>
  </si>
  <si>
    <t>หมู่ที่ 4 บ้านป่า'งิ้ว เพื่อ</t>
  </si>
  <si>
    <t>ด้านสาธาณสุข หมู่ที่ 5</t>
  </si>
  <si>
    <t>บ้านป่ายางมนใหม่</t>
  </si>
  <si>
    <t>หมู่ที่ 5 บ้านป่ายางมนใหม่ เพื่อ</t>
  </si>
  <si>
    <t>หมู่บ้านดำเนิน</t>
  </si>
  <si>
    <t>ไม่น้อยกว่า</t>
  </si>
  <si>
    <t>1 โครงการ</t>
  </si>
  <si>
    <t>ตามโครงการ</t>
  </si>
  <si>
    <t>หมู่บ้านมีการขับเคลื่อนโครงการ</t>
  </si>
  <si>
    <t>ได้เหมาะสมกับบริบทพื้นที่</t>
  </si>
  <si>
    <t>จำนวน 40 ร้าน</t>
  </si>
  <si>
    <t>(อุดหนุนสำหรับสนับสนุน</t>
  </si>
  <si>
    <t>ค่าใช้จ่ายในการจัดการศึกษา</t>
  </si>
  <si>
    <t xml:space="preserve">(ศพด.) </t>
  </si>
  <si>
    <t>เพื่ออุดหนุนสำหรับสนับสนุน</t>
  </si>
  <si>
    <t xml:space="preserve">ค่าใช้จ่ายในการจัดการศึกษา </t>
  </si>
  <si>
    <t>สำหรับเด็กปฐมวัย(อายุ 3-5 ปี)</t>
  </si>
  <si>
    <t>เป็นค่าหนังสือเรียน ค่าอุปกรณ์</t>
  </si>
  <si>
    <t xml:space="preserve">การเรียน ค่าเครื่องแบบนักเรียน </t>
  </si>
  <si>
    <t>และค่ากิจกรรมพัฒนาผู้เรียน</t>
  </si>
  <si>
    <t xml:space="preserve">เป็นค่าใช้จ่ายในการจัดการศึกษา </t>
  </si>
  <si>
    <t>ตําบลรอบเวียง</t>
  </si>
  <si>
    <t>สำหรับเด็กศูนย์พัฒนาเด็กเล็ก</t>
  </si>
  <si>
    <t>โครงการทัศนศึกษาดูงานและ</t>
  </si>
  <si>
    <t>ให้ความรู้เกี่ยวกับยาเสพติด</t>
  </si>
  <si>
    <t>ให้โทษแก่เด็กและเยาวชน</t>
  </si>
  <si>
    <t>ตำบลรอบเวียง</t>
  </si>
  <si>
    <t xml:space="preserve">1.เพื่อให้เด็กและเยาวชนได้เรียนรู้ </t>
  </si>
  <si>
    <t>ถึงพิษภัยของยาเสพติด</t>
  </si>
  <si>
    <t>2.เพื่อสร้างภูมิคุ้มกันเกี่ยวกับ</t>
  </si>
  <si>
    <t>ยาเสพติดให้ให้โทษแก่เด็ก เยาวชน</t>
  </si>
  <si>
    <t>3.เพื่อให้เด็กและเยาวชนทราบถึง</t>
  </si>
  <si>
    <t>แนวทางการป้องกันและแก้ไขปัญหา</t>
  </si>
  <si>
    <t>ยาเสพติด</t>
  </si>
  <si>
    <t>จำนวน 50 คน</t>
  </si>
  <si>
    <t>จัดกิจกรรมทัศนศึกษาดูงานและ</t>
  </si>
  <si>
    <t>ให้ความรู้เกี่ยวกับยาเสพติดให้โทษ</t>
  </si>
  <si>
    <t>แก่เด็กและเยาวชนในเขต</t>
  </si>
  <si>
    <t xml:space="preserve">1.เด็กและเยาวชนได้เรียนรู้ </t>
  </si>
  <si>
    <t>พิษภัยของยาเสพติด</t>
  </si>
  <si>
    <t>2.เด็กและเยาวชนมีภูมิคุ้ม</t>
  </si>
  <si>
    <t>กันยาเสพติดให้โทษ</t>
  </si>
  <si>
    <t>3.เด็กและเยาวชนได้ทราบ</t>
  </si>
  <si>
    <t>ถึงแนวทางการป้องกันและ</t>
  </si>
  <si>
    <t>แก้ไขปัญหายาเสพติด</t>
  </si>
  <si>
    <t>3.1  แผนงาน  เคหะและชุมชน</t>
  </si>
  <si>
    <t>3.2  แผนงาน  การศึกษา</t>
  </si>
  <si>
    <t>3.3  แผนงาน  การสาธารณสุข</t>
  </si>
  <si>
    <t>ก่อสร้างหลังคาคลุมสนาม</t>
  </si>
  <si>
    <t>เด็กเล่นศูนย์พัฒนาเด็กเล็ก</t>
  </si>
  <si>
    <t>1.เพื่อให้เด็กนักเรียนศูนย์พัฒนา</t>
  </si>
  <si>
    <t>เด็กเล็กบ้านป่ายางมนได้มี</t>
  </si>
  <si>
    <t>สนามเด็กเล่นที่มีความปลอดภัย</t>
  </si>
  <si>
    <t>สำหรับทำกิจกรรมประจำวัน</t>
  </si>
  <si>
    <t>2.เพื่อปรับปรุงภูมิทัศน์ให้สวยงาม</t>
  </si>
  <si>
    <t>3.เพื่อป้องกันแดดฝน และป้องกัน</t>
  </si>
  <si>
    <t>อันตรายจากสัตว์เลื้อยคลาน</t>
  </si>
  <si>
    <t>ก่อสร้างหลังคาคลุมสนามเด็กเล่น</t>
  </si>
  <si>
    <t>ศูนย์พัฒนาเด็กเล็กบ้านป่ายางมน</t>
  </si>
  <si>
    <t xml:space="preserve">เมตร ยาว 9.80 เมตร  </t>
  </si>
  <si>
    <t xml:space="preserve">จำนวน 1 หลัง ขนาดกว้าง 7.80 </t>
  </si>
  <si>
    <t>สนามเด็กเล่นศูนย์</t>
  </si>
  <si>
    <t>พัฒนาเด็กเล็กบ้าน</t>
  </si>
  <si>
    <t>ป่ายางมน มีหลังคา</t>
  </si>
  <si>
    <t>คลุม จำนวน1หลัง</t>
  </si>
  <si>
    <t>1.เด็กนักเรียนศูนย์พัฒนา</t>
  </si>
  <si>
    <t>สนามเด็กเล่นที่มีความ</t>
  </si>
  <si>
    <t>ปลอดภัยสำหรับทำกิจกรรม</t>
  </si>
  <si>
    <t>ประจำวัน</t>
  </si>
  <si>
    <t>2.ศูนย์พัฒนาเด็กเล็ก</t>
  </si>
  <si>
    <t>บ้านป่ายางมนมีภูมิทัศน์</t>
  </si>
  <si>
    <t>ที่สวยงาม</t>
  </si>
  <si>
    <t xml:space="preserve">3.สามารถป้องกันแดดฝน </t>
  </si>
  <si>
    <t>และป้องกันอันตรายจาก</t>
  </si>
  <si>
    <t>สัตว์เลื้อยคลานได้</t>
  </si>
  <si>
    <t>อาคารเรียนและโรงอาหาร</t>
  </si>
  <si>
    <t>ปรับปรุงพื้นทางเดินโดยรอบ</t>
  </si>
  <si>
    <t>เด็กเล็กบ้านป่ายางมน ได้มีทางเดิน</t>
  </si>
  <si>
    <t>ที่ดีมีความปลอดภัย ป้องกันการ</t>
  </si>
  <si>
    <t>ลื่นล้ม</t>
  </si>
  <si>
    <t>สะอาด เป็นระเบียบ</t>
  </si>
  <si>
    <t>3.เพื่อป้องกันน้ำขัง</t>
  </si>
  <si>
    <t>ปรับปรุงพื้นทางเดินโดยรอบอาคาร</t>
  </si>
  <si>
    <t>เรียนและโรงอาหารศูนย์พัฒนาเด็ก</t>
  </si>
  <si>
    <t xml:space="preserve">เซรามิค ขนาดพื้นที่ 102 ตร.ม. </t>
  </si>
  <si>
    <t>ปูกระเบื้องเซรามิค</t>
  </si>
  <si>
    <t>พื้นทางเดินโดยรอบ</t>
  </si>
  <si>
    <t>อาคารเรียนและ</t>
  </si>
  <si>
    <t>โรงอาหารศูนย์</t>
  </si>
  <si>
    <t>พัฒนาเด็กเล็ก</t>
  </si>
  <si>
    <t xml:space="preserve">ขนาดพื้นที่ </t>
  </si>
  <si>
    <t>102 ตร.ม.</t>
  </si>
  <si>
    <t xml:space="preserve">เด็กเล็กบ้านป่ายางมน </t>
  </si>
  <si>
    <t>มีทางทางเดินที่ดีมีความ</t>
  </si>
  <si>
    <t>บ้านป่ายางมน มีภูมิทัศน์</t>
  </si>
  <si>
    <t>ที่สวยงามสะอาดเป็นระเบียบ</t>
  </si>
  <si>
    <t>3.สามารถป้องกันน้ำขังได้</t>
  </si>
  <si>
    <t>ปรับปรุงพื้นสนามกีฬาในร่ม</t>
  </si>
  <si>
    <t xml:space="preserve">บ้านหนองด่าน หมู่ที่ 1 </t>
  </si>
  <si>
    <t>เพื่อปรับปรุงพื้นสนามกีฬาในร่ม</t>
  </si>
  <si>
    <t>ให้มีสภาพดีขึ้น สำหรับให้ประชาชน</t>
  </si>
  <si>
    <t xml:space="preserve">ได้มีสถานที่สำหรับออกกำลังกาย </t>
  </si>
  <si>
    <t>และทำกิจกรรมต่างๆ ร่วมกัน</t>
  </si>
  <si>
    <t xml:space="preserve">เทพื้นคอนกรีต กว้าง 16.50 เมตร </t>
  </si>
  <si>
    <t xml:space="preserve">ยาว 24.50 เมตร หนา 0.10 เมตร </t>
  </si>
  <si>
    <t>พร้อมขัดมันผิวพื้นด้วยเครื่องขัดมัน</t>
  </si>
  <si>
    <t>พื้นสนามกีฬา</t>
  </si>
  <si>
    <t>มีการปรับปรุง</t>
  </si>
  <si>
    <t>ให้ดีขึ้น</t>
  </si>
  <si>
    <t>พื้นสนามกีฬาในร่มได้รับ</t>
  </si>
  <si>
    <t>การปรับปรุงให้มีสภาพที่ดีขึ้น</t>
  </si>
  <si>
    <t>สำหรับให้ประชาชนใช้</t>
  </si>
  <si>
    <t>ออกกำลังกาย และ</t>
  </si>
  <si>
    <t>ทำกิจกรรมต่างๆ ร่วมกัน</t>
  </si>
  <si>
    <t>กองช่าง</t>
  </si>
  <si>
    <t>จัดอบรมให้ความรู้เกี่ยวกับ</t>
  </si>
  <si>
    <t>ระบาดในพื้นที่ อบต.รอบเวียง</t>
  </si>
  <si>
    <t>ผู้เข้าร่วม</t>
  </si>
  <si>
    <t>ป้องกันโรคอุบัติ</t>
  </si>
  <si>
    <t>ใหม่และอุบัติซ้ำ</t>
  </si>
  <si>
    <t>ระบาดในพื้นที่</t>
  </si>
  <si>
    <t>1..ผู้เข้าร่วมได้รับความรู้ในการ</t>
  </si>
  <si>
    <t>ป้องกันโรคอุบัติใหม่และอุบัติซ้ำ</t>
  </si>
  <si>
    <t>2.ป้องกันโรคอุบัติใหม่และ</t>
  </si>
  <si>
    <t>โครงการสถานที่สะสมอาหาร</t>
  </si>
  <si>
    <t xml:space="preserve">คุณภาพปลอดภัยใส่ใจผู้บริโภค  </t>
  </si>
  <si>
    <t>2.เพื่อสำรวจและตรวจสอบเฝ้าระวัง</t>
  </si>
  <si>
    <t>1.จัดกิจกรรมให้ความรู้ด้าน</t>
  </si>
  <si>
    <t>อาหาร</t>
  </si>
  <si>
    <t>2.จัดกิจกรรมสำรวจและตรวจ</t>
  </si>
  <si>
    <t xml:space="preserve">สอบเฝ้าระวังผลิตภัณฑ์ ณ </t>
  </si>
  <si>
    <t>สถานที่สะสมอาหารในเขตพื้นที่</t>
  </si>
  <si>
    <t>สถานที่สะสม</t>
  </si>
  <si>
    <t>อาหารได้รับการ</t>
  </si>
  <si>
    <t>ตรวจประเมิน</t>
  </si>
  <si>
    <t>ร้อยละ 50 ของ</t>
  </si>
  <si>
    <t>จำนวนสถานที่</t>
  </si>
  <si>
    <t>สะสมอาหารที่</t>
  </si>
  <si>
    <t>ได้รับอนุญาต</t>
  </si>
  <si>
    <t>1.สถานที่สะสมอาหารได้รับการ</t>
  </si>
  <si>
    <t>ตรวจประเมินตามเกณฑ์สถานที่</t>
  </si>
  <si>
    <t>สะสมอาหารปลอดภัย</t>
  </si>
  <si>
    <t>2.ผู้ประกอบการสถานที่สะสม</t>
  </si>
  <si>
    <t>อาหารมีความรู้ความเข้าใจ</t>
  </si>
  <si>
    <t>ในการดำเนินงานสุขาภิบาล</t>
  </si>
  <si>
    <t>โครงการฝึกปฏิบัติการป้องกัน</t>
  </si>
  <si>
    <t>และควบคุมโรคสำหรับแกนนำ</t>
  </si>
  <si>
    <t xml:space="preserve">ด้านสุขภาพ   </t>
  </si>
  <si>
    <t>1.เพื่อให้ความรู้ในการป้องกันและ</t>
  </si>
  <si>
    <t>ควบคุมโรคในชุมชน</t>
  </si>
  <si>
    <t>ด้านป้องกันและควบคุมโรคพื้นที่</t>
  </si>
  <si>
    <t>จัดกิจกรรมให้ความรู้และ</t>
  </si>
  <si>
    <t>ฝึกปฏิบัติ เกี่ยวกับการป้องกัน</t>
  </si>
  <si>
    <t>ความรู้หลังการ</t>
  </si>
  <si>
    <t>อบรมร้อยละ 60</t>
  </si>
  <si>
    <t>ผู้เข้าร่วมโครงการมีความรู้</t>
  </si>
  <si>
    <t>ในการป้องกันและควบคุมโรค</t>
  </si>
  <si>
    <t>ภูมิปัญญาแก้ปัญหาด้าน</t>
  </si>
  <si>
    <t xml:space="preserve">สาธารณสุข </t>
  </si>
  <si>
    <t>เพื่อให้ความรู้เกี่ยวกับการทำนวัตกรรม</t>
  </si>
  <si>
    <t>จากภูมิปัญญามาใช้ในการแก้ไขปัญหา</t>
  </si>
  <si>
    <t>จัดกิจกรรมให้ความรู้เกี่ยวกับ</t>
  </si>
  <si>
    <t>การทำนวัตกรรมจากภูมิปัญญา</t>
  </si>
  <si>
    <t>มาใช้ในการแก้ไขปัญหาด้าน</t>
  </si>
  <si>
    <t>จำนวนผู้เข้าร่วม</t>
  </si>
  <si>
    <t>ร้อยละ ๖๐</t>
  </si>
  <si>
    <t>ผู้รับการอบรมมีความรู้ในการ</t>
  </si>
  <si>
    <t>จัดทำนวัตกรรมจากภูมิปัญญา</t>
  </si>
  <si>
    <t>สาธารณสุข</t>
  </si>
  <si>
    <t>เกิดผู้ป่วย</t>
  </si>
  <si>
    <t xml:space="preserve">ปศุสัตว์จังหวัดเชียงราย </t>
  </si>
  <si>
    <t>และทำลายวงจรชีวิตของยุงลาย</t>
  </si>
  <si>
    <t>1.ป้องกันและควบคุมการระบาด</t>
  </si>
  <si>
    <t>ประชาชนในพื้นที่</t>
  </si>
  <si>
    <t xml:space="preserve">ครัวเรือนได้รับการ </t>
  </si>
  <si>
    <t>กำจัดแหล่งเพาะ</t>
  </si>
  <si>
    <t>พันธ์ของยุงลาย</t>
  </si>
  <si>
    <t>ในพื้นที่ อบต.รอบเวียง</t>
  </si>
  <si>
    <t>ของโรคไข้เลือดออกได้</t>
  </si>
  <si>
    <t>2.สามารถทำลายแหล่งเพาะพันธ์</t>
  </si>
  <si>
    <t>จัดอบรมให้ความรู้ตาม พรบ.</t>
  </si>
  <si>
    <t>1.เพื่อให้ความรู้ด้านสถานที่สะสม</t>
  </si>
  <si>
    <t>อาหารปลอดภัยแก่ผู้ประกอบการ</t>
  </si>
  <si>
    <t>สถานที่สะสมอาหาร</t>
  </si>
  <si>
    <t>ผลิตภัณฑ์ ณ สถานที่สะสมอาหาร</t>
  </si>
  <si>
    <t>ในเขตพื้นที่ อบต.รอบเวียง</t>
  </si>
  <si>
    <t>2.เพื่อให้ผู้อบรมได้ฝึกปฏิบัติการ</t>
  </si>
  <si>
    <t xml:space="preserve">ให้กลุ่มเป้าหมายคือ ผู้นำชุมชน </t>
  </si>
  <si>
    <t>อสม. สมาชิกสภา อบต.รอบเวียง</t>
  </si>
  <si>
    <t>ให้กลุ่มเป้าหมายคือ เด็กนักเรียน</t>
  </si>
  <si>
    <t>ชั้น ป.1-6 โรงเรียนบ้านป่ายางมน</t>
  </si>
  <si>
    <t xml:space="preserve">ให้กลุ่มเป้าหมายคือ เยาวชน </t>
  </si>
  <si>
    <t xml:space="preserve">ในเขตพื้นที่ อบต.รอบเวียง </t>
  </si>
  <si>
    <t>จำนวน 60 คน</t>
  </si>
  <si>
    <t xml:space="preserve">ประชาชนทั่วไปในพื้นที่ </t>
  </si>
  <si>
    <t>อบต.รอบเวียง จำนวน 70 คน</t>
  </si>
  <si>
    <t>อบต.รอบเวียง 5 หมู่บ้าน</t>
  </si>
  <si>
    <t>สถานที่สะสมอาหารปลอดภัยแก่</t>
  </si>
  <si>
    <t>ผู้ประกอบการสถานที่สะสมอาหาร</t>
  </si>
  <si>
    <t>และควบคุมโรคในชุมชน ในเขต</t>
  </si>
  <si>
    <t>พื้นที่ อบต.รอบเวียง ให้กลุ่ม</t>
  </si>
  <si>
    <t xml:space="preserve">เป้าหมายคือ แกนนำด้านสุขภาพ </t>
  </si>
  <si>
    <t>เพาะพันธุ์ยุงลายในเขตพื้นที่</t>
  </si>
  <si>
    <t>อบต.รอบเวียง กลุ่มเป้าหมายคือ</t>
  </si>
  <si>
    <t>ครัวเรือนของประชาชนในพื้นที่</t>
  </si>
  <si>
    <t>อบต.รอบเวียง จำนวน 5 หมู่บ้าน</t>
  </si>
  <si>
    <t xml:space="preserve">สาธารณสุข ให้กลุ่มเป้าหมายคือ </t>
  </si>
  <si>
    <t>โครงการบำบัดและ</t>
  </si>
  <si>
    <t>กำจัดน้ำเสีย</t>
  </si>
  <si>
    <t>1.เพื่อรณรงค์ป้องกันการเกิดโรค</t>
  </si>
  <si>
    <t>2.เพื่อรณรงค์กำจัดแหล่งเพาะพันธ์</t>
  </si>
  <si>
    <t>จัดกิจกรรมรณรงค์ทำลายแหล่ง</t>
  </si>
  <si>
    <t>โครงการมีความรู้</t>
  </si>
  <si>
    <t>หลังการอบรม</t>
  </si>
  <si>
    <t>ไข้เลือดออกในชุมชน</t>
  </si>
  <si>
    <t>1.พ่นหมอกควันป้องกันและ</t>
  </si>
  <si>
    <t>ควบคุมการเกิดโรคไข้เลือดออก</t>
  </si>
  <si>
    <t>2.เพื่อกำจัดกำจัดแหล่งเพาะพันธุ์ยุงลาย</t>
  </si>
  <si>
    <t>และแหล่งแพร่เชื้อของโรคระบาด</t>
  </si>
  <si>
    <t>2.ป้องกันและควบคุมการเกิดโรค</t>
  </si>
  <si>
    <t>ระบาดโรคติดต่อในชุมชน</t>
  </si>
  <si>
    <t>3.กำจัดแหล่งเพาะพันธุ์ยุงลาย</t>
  </si>
  <si>
    <t>โรคติดต่อในชุมชน กลุ่มเป้าหมาย</t>
  </si>
  <si>
    <t xml:space="preserve">คือ ประชาชนในเขตพื้นที่ </t>
  </si>
  <si>
    <t>2.ประชาชนร่วมกำจัดแหล่งเพาะ</t>
  </si>
  <si>
    <t>พันธุ์ แหล่งแพร่เชื้อโรค สามารถ</t>
  </si>
  <si>
    <t>ป้องกันและควบคุมโรคระบาด</t>
  </si>
  <si>
    <t>โรคติดต่อที่สำคัญอย่างสม่ำเสมอ</t>
  </si>
  <si>
    <t>ต่อเนื่องและมีประสิทธิภาพ</t>
  </si>
  <si>
    <t>1.เพื่อป้องกันและควบคุมโรคไข้เลือดออก</t>
  </si>
  <si>
    <t>และโรคระบาดโรคติดต่อในชุมชน</t>
  </si>
  <si>
    <t>และแหล่งแพร่เชื้อโรคระบาดโรคติดต่อ</t>
  </si>
  <si>
    <t>1.เพื่อให้ความรู้ด้านโภชนาการอาหาร</t>
  </si>
  <si>
    <t>แก่ผู้ประกอบการอาหารและตลาด</t>
  </si>
  <si>
    <t>2.เพื่อสร้างมาตรฐานอาหารปลอดภัย</t>
  </si>
  <si>
    <t>ให้กับผู้ประกอบการด้านอาหาร</t>
  </si>
  <si>
    <t>3.ประชาชนได้บริโภคอาหารที่ปลอดภัย</t>
  </si>
  <si>
    <t>จัดกิจกรรมให้ความรู้ด้านโภชนา</t>
  </si>
  <si>
    <t>การอาหาร ให้กลุ่มเป้าหมายคือ</t>
  </si>
  <si>
    <t>ผู้ประกอบการร้านอาหารหรือตลาด</t>
  </si>
  <si>
    <t>2.ผู้เข้าร่วมโครงการรู้จักการ</t>
  </si>
  <si>
    <t>ป้องกันโรคติดต่อทางเพศสัมพันธ์</t>
  </si>
  <si>
    <t>1.เพื่อให้ความรู้ในการทำ</t>
  </si>
  <si>
    <t xml:space="preserve">ประชาชนพื้นที่รับผิดชอบ  </t>
  </si>
  <si>
    <t>1.ป้องกันและควบคุมการ</t>
  </si>
  <si>
    <t>ภูมิปัญญาฆ่าลูกน้ำยุงลาย</t>
  </si>
  <si>
    <t>นวัตกรรมจากภูมิปัญญามาใช้</t>
  </si>
  <si>
    <t>ระบาดของโรคได้</t>
  </si>
  <si>
    <t>2.ทำลายแหล่งเพาะพันธ์ของ</t>
  </si>
  <si>
    <t>จำนวน  70 คน</t>
  </si>
  <si>
    <t>ยุงลายได้</t>
  </si>
  <si>
    <t>2.เพื่อป้องกันการระบาดของ</t>
  </si>
  <si>
    <t>โรคไข้เลือดออกในตำบลรอบเวียง</t>
  </si>
  <si>
    <t>น้ำยุงลาย</t>
  </si>
  <si>
    <t>ผู้เข้าร่วมโครงการ</t>
  </si>
  <si>
    <t>ได้รับความรู้ใน</t>
  </si>
  <si>
    <t>การทำนวัตกรรม</t>
  </si>
  <si>
    <t>เพื่อใช้กำจัดลูก</t>
  </si>
  <si>
    <t>อบต.รอบเวียง สามารถให้คำ</t>
  </si>
  <si>
    <t>พรบ.การสาธารณสุข พ.ศ.2535ได้</t>
  </si>
  <si>
    <t>อสม. และประชาชนทั่วไปในพื้นที่</t>
  </si>
  <si>
    <t>กำจัดลูกน้ำยุงลาย  โดยไม่ใช้สารเคมี</t>
  </si>
  <si>
    <t>โครงการอบรมให้ความรู้ป้องกัน</t>
  </si>
  <si>
    <t>โรคอุบัติใหม่และอุบัติซ้ำ</t>
  </si>
  <si>
    <t>2.เพื่อป้องกันโรคอุบัติใหม่และอุบัติซ้ำ</t>
  </si>
  <si>
    <t>การป้องกันโรคอุบัติใหม่และ</t>
  </si>
  <si>
    <t>อุบัติซ้ำ ให้กลุ่มเป้าหมายคือ</t>
  </si>
  <si>
    <t xml:space="preserve">อุบัติซ้ำ ระบาดในพื้นที่ </t>
  </si>
  <si>
    <t xml:space="preserve">เสาสูง 3.00 เมตร </t>
  </si>
  <si>
    <t>ผู้ปกครองนักเรียน</t>
  </si>
  <si>
    <t xml:space="preserve"> (ศพด.) </t>
  </si>
  <si>
    <t xml:space="preserve">ศูนย์พัฒนาเด็กเล็ก </t>
  </si>
  <si>
    <t>บ้านป่ายางมน จำนวน 5 คน</t>
  </si>
  <si>
    <t>สนับสนุนอาหารเสริม(นม) ให้แก่</t>
  </si>
  <si>
    <t>สำหรับนักเรียนโรงเรียน</t>
  </si>
  <si>
    <t>ตามหลักโภชนาการ</t>
  </si>
  <si>
    <t>เด็กนักเรียนโรงเรียนบ้านป่ายางมน</t>
  </si>
  <si>
    <t>เพื่ออุดหนุนอาหารกลางวันสำหรับ</t>
  </si>
  <si>
    <t>นักเรียนโรงเรียนบ้านป่ายางมน</t>
  </si>
  <si>
    <t>สนับสนุนอาหารกลางวัน ให้แก่</t>
  </si>
  <si>
    <t>อุดหนุนค่าอาหารกลางวัน ให้แก่</t>
  </si>
  <si>
    <t>จัดกิจกรรมกำจัดแหล่งเพาะพันธุ์</t>
  </si>
  <si>
    <t>ยุงลาย เช่น คว่ำกะลา คว่ำภาชนะ</t>
  </si>
  <si>
    <t>ที่มีน้ำขัง  กลุ่มเป้าหมายคือ</t>
  </si>
  <si>
    <t>จัดกิจกรรมอบรมให้ความรู้เกี่ยวกับ</t>
  </si>
  <si>
    <t>สภาเด็กและเยาวชน กลุ่มเป้าหมาย</t>
  </si>
  <si>
    <t>คือเด็ก เยาวชน ในเขตพื้นที่</t>
  </si>
  <si>
    <t>จัดกิจกรรมเพื่อช่วยเหลือสังคม</t>
  </si>
  <si>
    <t>เช่น การทำความสะอาดวัด</t>
  </si>
  <si>
    <t>โรงเรียน ฯลฯ ให้กลุ่มเป้าหมายคือ</t>
  </si>
  <si>
    <t>จัดกิจกรรมปลูกพืชผักสวนครัวเพื่อ</t>
  </si>
  <si>
    <t>นำมาประกอบอาหาร กลุ่มเป้าหมาย</t>
  </si>
  <si>
    <t>คือเด็กนักเรียนศูนย์พัฒนาเด็กเล็ก</t>
  </si>
  <si>
    <t>เพื่อให้เด็กได้รู้จักชนิดและประโยชน์</t>
  </si>
  <si>
    <t>ของสมุนไพรในท้องถิ่น และรู้จักการ</t>
  </si>
  <si>
    <t>ทำน้ำสมุนไพรอย่างง่าย</t>
  </si>
  <si>
    <t>จัดกิจกรรมทำน้ำสมุนไพรให้</t>
  </si>
  <si>
    <t>บ้านป่ายางมน และผู้สูงอายุในชุมชน</t>
  </si>
  <si>
    <t>จัดกิจกรรมศึกษาแหล่งเรียนรู้</t>
  </si>
  <si>
    <t xml:space="preserve">ทางวัฒนธรรมทางธรรมชาติ </t>
  </si>
  <si>
    <t>กลุ่มเป้าหมายคือ เด็กนักเรียน</t>
  </si>
  <si>
    <t xml:space="preserve">ศูนย์พัฒนาเด็กเล็กบ้านป่ายางมน </t>
  </si>
  <si>
    <t>จัดกิจกรรมและฝึกปฏิบัติให้เรียนรู้</t>
  </si>
  <si>
    <t xml:space="preserve">วิธีการปลูกข้าวอย่างง่าย </t>
  </si>
  <si>
    <t>งบประมาณ</t>
  </si>
  <si>
    <t>บ้านป่ายางมนได้รับประทานอาหาร</t>
  </si>
  <si>
    <t>ที่มีประโยชน์ตามหลักโภชนาการ</t>
  </si>
  <si>
    <t>ได้รับประทานอาหารที่มีประโยชน์</t>
  </si>
  <si>
    <t>จำนวน 110 คน</t>
  </si>
  <si>
    <t xml:space="preserve">ประโยชน์ของพืชผัก </t>
  </si>
  <si>
    <t>สมุนไพรในท้องถิ่น</t>
  </si>
  <si>
    <t>2.พัฒนาด้านการเรียนรู้สิ่ง</t>
  </si>
  <si>
    <t>ต่างๆรอบตัวนอกห้องเรียน</t>
  </si>
  <si>
    <t>ป้องกันการเกิดโรคและรู้ประโยชน์</t>
  </si>
  <si>
    <t>ของการทานผัก</t>
  </si>
  <si>
    <t>ป้องกันการเกิดโรคและ</t>
  </si>
  <si>
    <t>รู้ประโยชน์ของการทานผัก</t>
  </si>
  <si>
    <t>ในท้องถิ่นและได้รับประทาน</t>
  </si>
  <si>
    <t>น้ำสมุนไพรเพื่อสุขภาพ</t>
  </si>
  <si>
    <t>วิถีการทำนา และรู้จักการ</t>
  </si>
  <si>
    <t>ปลูกข้าว</t>
  </si>
  <si>
    <t>3.4  แผนงาน  การศาสนา วัฒนธรรมและนันทนาการ</t>
  </si>
  <si>
    <t>ส่งเสริมการเล่นกีฬาในชุมชน</t>
  </si>
  <si>
    <t>3.เด็ก เยาวชน ประชาชน</t>
  </si>
  <si>
    <t>ได้เล่นกีฬา</t>
  </si>
  <si>
    <t>เล็กบ้านป่ายางมนโดยการปูกระเบื้อง</t>
  </si>
  <si>
    <t>ปลอดภัยป้องการการลื่นล้ม</t>
  </si>
  <si>
    <t>สุขาภิบาลอาหาร</t>
  </si>
  <si>
    <t xml:space="preserve">ให้สุนัขและแมวในพื้นที่ </t>
  </si>
  <si>
    <t>ปรับปรุงพื้นสนามกีฬาในร่มโดยการ</t>
  </si>
  <si>
    <r>
      <t xml:space="preserve">3. ยุทธศาสตร์  ที่ 3 </t>
    </r>
    <r>
      <rPr>
        <sz val="16"/>
        <rFont val="TH SarabunPSK"/>
        <family val="2"/>
      </rPr>
      <t>การพัฒนาด้านการศึกษา กีฬา/นันทนากร และการสาธารณสุข</t>
    </r>
  </si>
  <si>
    <t>รวมจำนวนโครงการทั้งหมด</t>
  </si>
  <si>
    <t xml:space="preserve"> โครงการ</t>
  </si>
  <si>
    <t xml:space="preserve">รวมจำนวนโครงการทั้งหมด     </t>
  </si>
  <si>
    <r>
      <t xml:space="preserve">3. ยุทธศาสตร์ ที่ 3 </t>
    </r>
    <r>
      <rPr>
        <sz val="16"/>
        <color theme="1"/>
        <rFont val="TH SarabunPSK"/>
        <family val="2"/>
      </rPr>
      <t>การพัฒนาด้านการศึกษา กีฬา/นันทนากร และการสาธารณสุข</t>
    </r>
  </si>
  <si>
    <t>3.5  แผนงาน  งบกลาง</t>
  </si>
  <si>
    <r>
      <t>ก. ยุทธศาสตร์จังหวัดที่</t>
    </r>
    <r>
      <rPr>
        <b/>
        <u/>
        <sz val="16"/>
        <rFont val="TH SarabunPSK"/>
        <family val="2"/>
      </rPr>
      <t xml:space="preserve">  4 การพัฒนาทรัพยากรมนุษย์และคุณภาพชีวิตเพื่อให้ประชาชนอยู่เย็นเป็นสุข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</si>
</sst>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2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  <family val="2"/>
    </font>
    <font>
      <sz val="13"/>
      <color theme="1"/>
      <name val="TH SarabunPSK"/>
      <family val="2"/>
    </font>
    <font>
      <b/>
      <sz val="12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b/>
      <sz val="13"/>
      <name val="TH SarabunPSK"/>
      <family val="2"/>
    </font>
    <font>
      <sz val="13"/>
      <name val="TH SarabunPSK"/>
      <family val="2"/>
    </font>
    <font>
      <sz val="13"/>
      <name val="TH SarabunIT๙"/>
      <family val="2"/>
    </font>
    <font>
      <sz val="10"/>
      <name val="TH SarabunPSK"/>
      <family val="2"/>
    </font>
    <font>
      <sz val="11"/>
      <name val="TH SarabunPSK"/>
      <family val="2"/>
    </font>
    <font>
      <b/>
      <sz val="10"/>
      <name val="TH SarabunPSK"/>
      <family val="2"/>
    </font>
    <font>
      <sz val="12"/>
      <name val="TH SarabunPSK"/>
      <family val="2"/>
    </font>
    <font>
      <sz val="8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3">
    <xf numFmtId="0" fontId="0" fillId="0" borderId="0" xfId="0"/>
    <xf numFmtId="0" fontId="2" fillId="0" borderId="0" xfId="0" applyFont="1" applyAlignment="1"/>
    <xf numFmtId="0" fontId="4" fillId="0" borderId="0" xfId="0" applyFont="1"/>
    <xf numFmtId="187" fontId="4" fillId="0" borderId="0" xfId="1" applyNumberFormat="1" applyFont="1"/>
    <xf numFmtId="0" fontId="3" fillId="0" borderId="1" xfId="0" applyFont="1" applyBorder="1" applyAlignment="1">
      <alignment horizontal="center"/>
    </xf>
    <xf numFmtId="187" fontId="3" fillId="0" borderId="1" xfId="1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87" fontId="3" fillId="0" borderId="2" xfId="1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87" fontId="3" fillId="0" borderId="3" xfId="1" applyNumberFormat="1" applyFont="1" applyBorder="1" applyAlignment="1">
      <alignment horizontal="center"/>
    </xf>
    <xf numFmtId="0" fontId="5" fillId="0" borderId="0" xfId="0" applyFont="1"/>
    <xf numFmtId="0" fontId="2" fillId="0" borderId="0" xfId="0" applyFont="1"/>
    <xf numFmtId="187" fontId="5" fillId="0" borderId="0" xfId="1" applyNumberFormat="1" applyFont="1"/>
    <xf numFmtId="0" fontId="5" fillId="0" borderId="0" xfId="0" applyFont="1" applyAlignment="1">
      <alignment horizontal="right"/>
    </xf>
    <xf numFmtId="0" fontId="4" fillId="0" borderId="7" xfId="0" applyFont="1" applyBorder="1"/>
    <xf numFmtId="0" fontId="4" fillId="0" borderId="1" xfId="0" applyFont="1" applyBorder="1"/>
    <xf numFmtId="0" fontId="4" fillId="0" borderId="8" xfId="0" applyFont="1" applyBorder="1"/>
    <xf numFmtId="187" fontId="4" fillId="0" borderId="8" xfId="1" applyNumberFormat="1" applyFont="1" applyBorder="1" applyAlignment="1">
      <alignment horizontal="center"/>
    </xf>
    <xf numFmtId="187" fontId="4" fillId="0" borderId="1" xfId="1" applyNumberFormat="1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187" fontId="4" fillId="0" borderId="0" xfId="1" applyNumberFormat="1" applyFont="1" applyBorder="1"/>
    <xf numFmtId="187" fontId="4" fillId="0" borderId="2" xfId="1" applyNumberFormat="1" applyFont="1" applyBorder="1"/>
    <xf numFmtId="0" fontId="4" fillId="0" borderId="11" xfId="0" applyFont="1" applyBorder="1"/>
    <xf numFmtId="187" fontId="4" fillId="0" borderId="1" xfId="1" applyNumberFormat="1" applyFont="1" applyBorder="1" applyAlignment="1">
      <alignment horizontal="left"/>
    </xf>
    <xf numFmtId="0" fontId="4" fillId="0" borderId="1" xfId="0" applyFont="1" applyBorder="1" applyAlignment="1">
      <alignment wrapText="1"/>
    </xf>
    <xf numFmtId="187" fontId="4" fillId="0" borderId="2" xfId="1" applyNumberFormat="1" applyFont="1" applyBorder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43" fontId="4" fillId="0" borderId="1" xfId="1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0" fontId="11" fillId="0" borderId="0" xfId="0" applyFont="1" applyAlignment="1">
      <alignment horizontal="right"/>
    </xf>
    <xf numFmtId="0" fontId="12" fillId="0" borderId="0" xfId="0" applyFont="1" applyAlignment="1"/>
    <xf numFmtId="0" fontId="12" fillId="0" borderId="0" xfId="0" applyFont="1" applyAlignment="1">
      <alignment horizontal="right"/>
    </xf>
    <xf numFmtId="0" fontId="14" fillId="0" borderId="3" xfId="0" applyFont="1" applyBorder="1" applyAlignment="1">
      <alignment horizontal="center"/>
    </xf>
    <xf numFmtId="0" fontId="15" fillId="0" borderId="9" xfId="0" applyFont="1" applyBorder="1"/>
    <xf numFmtId="0" fontId="15" fillId="0" borderId="11" xfId="0" applyFont="1" applyBorder="1"/>
    <xf numFmtId="0" fontId="15" fillId="0" borderId="14" xfId="0" applyFont="1" applyBorder="1"/>
    <xf numFmtId="0" fontId="15" fillId="0" borderId="0" xfId="0" applyFont="1"/>
    <xf numFmtId="0" fontId="5" fillId="0" borderId="0" xfId="1" applyNumberFormat="1" applyFont="1"/>
    <xf numFmtId="0" fontId="2" fillId="0" borderId="0" xfId="0" applyNumberFormat="1" applyFont="1" applyAlignment="1">
      <alignment horizontal="center"/>
    </xf>
    <xf numFmtId="0" fontId="11" fillId="0" borderId="0" xfId="1" applyNumberFormat="1" applyFont="1"/>
    <xf numFmtId="0" fontId="12" fillId="0" borderId="0" xfId="0" applyNumberFormat="1" applyFont="1" applyAlignment="1">
      <alignment horizontal="center"/>
    </xf>
    <xf numFmtId="187" fontId="10" fillId="0" borderId="15" xfId="1" applyNumberFormat="1" applyFont="1" applyBorder="1"/>
    <xf numFmtId="0" fontId="3" fillId="0" borderId="15" xfId="0" applyFont="1" applyBorder="1"/>
    <xf numFmtId="0" fontId="3" fillId="0" borderId="0" xfId="0" applyFont="1"/>
    <xf numFmtId="0" fontId="15" fillId="0" borderId="0" xfId="1" applyNumberFormat="1" applyFont="1" applyBorder="1"/>
    <xf numFmtId="0" fontId="3" fillId="0" borderId="15" xfId="1" applyNumberFormat="1" applyFont="1" applyBorder="1"/>
    <xf numFmtId="187" fontId="15" fillId="0" borderId="0" xfId="1" applyNumberFormat="1" applyFont="1"/>
    <xf numFmtId="0" fontId="15" fillId="0" borderId="0" xfId="1" applyNumberFormat="1" applyFont="1"/>
    <xf numFmtId="0" fontId="14" fillId="0" borderId="1" xfId="0" applyFont="1" applyBorder="1" applyAlignment="1">
      <alignment horizontal="center"/>
    </xf>
    <xf numFmtId="0" fontId="14" fillId="0" borderId="1" xfId="1" applyNumberFormat="1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187" fontId="14" fillId="0" borderId="1" xfId="1" applyNumberFormat="1" applyFont="1" applyBorder="1" applyAlignment="1">
      <alignment horizontal="center"/>
    </xf>
    <xf numFmtId="0" fontId="14" fillId="0" borderId="2" xfId="1" applyNumberFormat="1" applyFont="1" applyBorder="1" applyAlignment="1">
      <alignment horizontal="center"/>
    </xf>
    <xf numFmtId="187" fontId="14" fillId="0" borderId="3" xfId="1" applyNumberFormat="1" applyFont="1" applyBorder="1" applyAlignment="1">
      <alignment horizontal="center"/>
    </xf>
    <xf numFmtId="0" fontId="14" fillId="0" borderId="3" xfId="1" applyNumberFormat="1" applyFont="1" applyBorder="1" applyAlignment="1">
      <alignment horizontal="center"/>
    </xf>
    <xf numFmtId="0" fontId="15" fillId="0" borderId="7" xfId="0" applyFont="1" applyBorder="1"/>
    <xf numFmtId="0" fontId="15" fillId="0" borderId="1" xfId="0" applyFont="1" applyBorder="1"/>
    <xf numFmtId="0" fontId="15" fillId="0" borderId="8" xfId="0" applyFont="1" applyBorder="1"/>
    <xf numFmtId="3" fontId="15" fillId="0" borderId="8" xfId="0" applyNumberFormat="1" applyFont="1" applyBorder="1" applyAlignment="1">
      <alignment horizontal="right"/>
    </xf>
    <xf numFmtId="3" fontId="15" fillId="0" borderId="1" xfId="0" applyNumberFormat="1" applyFont="1" applyBorder="1"/>
    <xf numFmtId="0" fontId="15" fillId="0" borderId="10" xfId="0" applyFont="1" applyBorder="1"/>
    <xf numFmtId="0" fontId="15" fillId="0" borderId="2" xfId="0" applyFont="1" applyBorder="1"/>
    <xf numFmtId="0" fontId="15" fillId="0" borderId="0" xfId="0" applyFont="1" applyBorder="1" applyAlignment="1">
      <alignment horizontal="left"/>
    </xf>
    <xf numFmtId="187" fontId="15" fillId="0" borderId="2" xfId="1" applyNumberFormat="1" applyFont="1" applyBorder="1"/>
    <xf numFmtId="187" fontId="15" fillId="0" borderId="11" xfId="1" applyNumberFormat="1" applyFont="1" applyBorder="1"/>
    <xf numFmtId="0" fontId="15" fillId="0" borderId="0" xfId="0" applyFont="1" applyBorder="1"/>
    <xf numFmtId="187" fontId="15" fillId="0" borderId="0" xfId="1" applyNumberFormat="1" applyFont="1" applyBorder="1"/>
    <xf numFmtId="0" fontId="15" fillId="0" borderId="0" xfId="1" applyNumberFormat="1" applyFont="1" applyBorder="1" applyAlignment="1">
      <alignment horizontal="left"/>
    </xf>
    <xf numFmtId="0" fontId="15" fillId="0" borderId="12" xfId="0" applyFont="1" applyBorder="1"/>
    <xf numFmtId="0" fontId="15" fillId="0" borderId="3" xfId="0" applyFont="1" applyBorder="1"/>
    <xf numFmtId="0" fontId="15" fillId="0" borderId="13" xfId="0" applyFont="1" applyBorder="1"/>
    <xf numFmtId="187" fontId="15" fillId="0" borderId="13" xfId="1" applyNumberFormat="1" applyFont="1" applyBorder="1"/>
    <xf numFmtId="187" fontId="15" fillId="0" borderId="3" xfId="1" applyNumberFormat="1" applyFont="1" applyBorder="1"/>
    <xf numFmtId="0" fontId="15" fillId="0" borderId="13" xfId="1" applyNumberFormat="1" applyFont="1" applyBorder="1"/>
    <xf numFmtId="3" fontId="15" fillId="0" borderId="1" xfId="0" applyNumberFormat="1" applyFont="1" applyBorder="1" applyAlignment="1">
      <alignment horizontal="right"/>
    </xf>
    <xf numFmtId="3" fontId="15" fillId="0" borderId="0" xfId="0" applyNumberFormat="1" applyFont="1" applyAlignment="1">
      <alignment horizontal="left"/>
    </xf>
    <xf numFmtId="187" fontId="15" fillId="0" borderId="8" xfId="1" applyNumberFormat="1" applyFont="1" applyBorder="1"/>
    <xf numFmtId="187" fontId="15" fillId="0" borderId="1" xfId="1" applyNumberFormat="1" applyFont="1" applyBorder="1"/>
    <xf numFmtId="0" fontId="15" fillId="0" borderId="8" xfId="1" applyNumberFormat="1" applyFont="1" applyBorder="1"/>
    <xf numFmtId="3" fontId="15" fillId="0" borderId="0" xfId="0" applyNumberFormat="1" applyFont="1"/>
    <xf numFmtId="3" fontId="15" fillId="0" borderId="8" xfId="0" applyNumberFormat="1" applyFont="1" applyBorder="1" applyAlignment="1">
      <alignment horizontal="center"/>
    </xf>
    <xf numFmtId="3" fontId="15" fillId="0" borderId="1" xfId="0" applyNumberFormat="1" applyFont="1" applyBorder="1" applyAlignment="1">
      <alignment horizontal="center"/>
    </xf>
    <xf numFmtId="0" fontId="15" fillId="0" borderId="2" xfId="0" applyNumberFormat="1" applyFont="1" applyBorder="1"/>
    <xf numFmtId="0" fontId="15" fillId="0" borderId="1" xfId="0" applyNumberFormat="1" applyFont="1" applyBorder="1"/>
    <xf numFmtId="187" fontId="15" fillId="0" borderId="8" xfId="1" applyNumberFormat="1" applyFont="1" applyBorder="1" applyAlignment="1">
      <alignment horizontal="center"/>
    </xf>
    <xf numFmtId="187" fontId="15" fillId="0" borderId="1" xfId="1" applyNumberFormat="1" applyFont="1" applyBorder="1" applyAlignment="1">
      <alignment horizontal="center"/>
    </xf>
    <xf numFmtId="187" fontId="11" fillId="0" borderId="0" xfId="1" applyNumberFormat="1" applyFont="1"/>
    <xf numFmtId="187" fontId="15" fillId="0" borderId="14" xfId="1" applyNumberFormat="1" applyFont="1" applyBorder="1"/>
    <xf numFmtId="0" fontId="15" fillId="0" borderId="2" xfId="0" applyFont="1" applyBorder="1" applyAlignment="1">
      <alignment horizontal="left"/>
    </xf>
    <xf numFmtId="187" fontId="15" fillId="0" borderId="7" xfId="1" applyNumberFormat="1" applyFont="1" applyBorder="1"/>
    <xf numFmtId="0" fontId="15" fillId="0" borderId="10" xfId="1" applyNumberFormat="1" applyFont="1" applyBorder="1" applyAlignment="1">
      <alignment vertical="top" wrapText="1"/>
    </xf>
    <xf numFmtId="0" fontId="15" fillId="0" borderId="12" xfId="1" applyNumberFormat="1" applyFont="1" applyBorder="1" applyAlignment="1">
      <alignment vertical="top" wrapText="1"/>
    </xf>
    <xf numFmtId="3" fontId="15" fillId="0" borderId="0" xfId="0" applyNumberFormat="1" applyFont="1" applyBorder="1" applyAlignment="1">
      <alignment horizontal="left"/>
    </xf>
    <xf numFmtId="0" fontId="16" fillId="0" borderId="2" xfId="0" applyFont="1" applyBorder="1"/>
    <xf numFmtId="0" fontId="15" fillId="0" borderId="2" xfId="1" applyNumberFormat="1" applyFont="1" applyBorder="1" applyAlignment="1">
      <alignment horizontal="left"/>
    </xf>
    <xf numFmtId="0" fontId="15" fillId="0" borderId="3" xfId="1" applyNumberFormat="1" applyFont="1" applyBorder="1"/>
    <xf numFmtId="0" fontId="15" fillId="0" borderId="0" xfId="0" applyNumberFormat="1" applyFont="1" applyBorder="1"/>
    <xf numFmtId="3" fontId="15" fillId="0" borderId="8" xfId="0" applyNumberFormat="1" applyFont="1" applyBorder="1"/>
    <xf numFmtId="0" fontId="15" fillId="0" borderId="2" xfId="1" applyNumberFormat="1" applyFont="1" applyBorder="1"/>
    <xf numFmtId="187" fontId="14" fillId="0" borderId="2" xfId="1" applyNumberFormat="1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187" fontId="14" fillId="0" borderId="9" xfId="1" applyNumberFormat="1" applyFont="1" applyBorder="1" applyAlignment="1">
      <alignment horizontal="center"/>
    </xf>
    <xf numFmtId="187" fontId="14" fillId="0" borderId="14" xfId="1" applyNumberFormat="1" applyFont="1" applyBorder="1" applyAlignment="1">
      <alignment horizontal="center"/>
    </xf>
    <xf numFmtId="187" fontId="8" fillId="0" borderId="10" xfId="1" applyNumberFormat="1" applyFont="1" applyBorder="1" applyAlignment="1">
      <alignment horizontal="center"/>
    </xf>
    <xf numFmtId="187" fontId="8" fillId="0" borderId="7" xfId="1" applyNumberFormat="1" applyFont="1" applyBorder="1" applyAlignment="1">
      <alignment horizontal="center"/>
    </xf>
    <xf numFmtId="3" fontId="15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7" fillId="0" borderId="0" xfId="1" applyNumberFormat="1" applyFont="1" applyBorder="1"/>
    <xf numFmtId="3" fontId="18" fillId="0" borderId="0" xfId="0" applyNumberFormat="1" applyFont="1" applyBorder="1" applyAlignment="1">
      <alignment horizontal="left"/>
    </xf>
    <xf numFmtId="0" fontId="17" fillId="0" borderId="0" xfId="0" applyFont="1" applyBorder="1" applyAlignment="1">
      <alignment horizontal="left"/>
    </xf>
    <xf numFmtId="0" fontId="17" fillId="0" borderId="2" xfId="0" applyFont="1" applyBorder="1" applyAlignment="1">
      <alignment horizontal="left"/>
    </xf>
    <xf numFmtId="3" fontId="18" fillId="0" borderId="2" xfId="0" applyNumberFormat="1" applyFont="1" applyBorder="1" applyAlignment="1">
      <alignment horizontal="left"/>
    </xf>
    <xf numFmtId="0" fontId="15" fillId="0" borderId="1" xfId="0" applyNumberFormat="1" applyFont="1" applyBorder="1" applyAlignment="1">
      <alignment horizontal="left"/>
    </xf>
    <xf numFmtId="0" fontId="15" fillId="0" borderId="3" xfId="1" applyNumberFormat="1" applyFont="1" applyBorder="1" applyAlignment="1">
      <alignment horizontal="left"/>
    </xf>
    <xf numFmtId="0" fontId="17" fillId="0" borderId="11" xfId="0" applyFont="1" applyBorder="1"/>
    <xf numFmtId="0" fontId="15" fillId="0" borderId="2" xfId="0" applyFont="1" applyBorder="1" applyAlignment="1">
      <alignment vertical="top"/>
    </xf>
    <xf numFmtId="187" fontId="8" fillId="0" borderId="8" xfId="1" applyNumberFormat="1" applyFont="1" applyBorder="1" applyAlignment="1">
      <alignment horizontal="center"/>
    </xf>
    <xf numFmtId="187" fontId="8" fillId="0" borderId="1" xfId="1" applyNumberFormat="1" applyFont="1" applyBorder="1" applyAlignment="1">
      <alignment horizontal="center"/>
    </xf>
    <xf numFmtId="3" fontId="8" fillId="0" borderId="0" xfId="0" applyNumberFormat="1" applyFont="1" applyBorder="1"/>
    <xf numFmtId="3" fontId="8" fillId="0" borderId="2" xfId="0" applyNumberFormat="1" applyFont="1" applyBorder="1"/>
    <xf numFmtId="0" fontId="15" fillId="0" borderId="2" xfId="0" applyFont="1" applyBorder="1" applyAlignment="1"/>
    <xf numFmtId="187" fontId="14" fillId="0" borderId="15" xfId="1" applyNumberFormat="1" applyFont="1" applyBorder="1"/>
    <xf numFmtId="0" fontId="14" fillId="0" borderId="15" xfId="0" applyFont="1" applyBorder="1"/>
    <xf numFmtId="0" fontId="14" fillId="0" borderId="0" xfId="0" applyFont="1"/>
    <xf numFmtId="0" fontId="16" fillId="0" borderId="1" xfId="0" applyFont="1" applyBorder="1"/>
    <xf numFmtId="187" fontId="8" fillId="0" borderId="8" xfId="1" applyNumberFormat="1" applyFont="1" applyBorder="1"/>
    <xf numFmtId="187" fontId="8" fillId="0" borderId="1" xfId="1" applyNumberFormat="1" applyFont="1" applyBorder="1"/>
    <xf numFmtId="3" fontId="8" fillId="0" borderId="8" xfId="0" applyNumberFormat="1" applyFont="1" applyBorder="1"/>
    <xf numFmtId="3" fontId="8" fillId="0" borderId="1" xfId="0" applyNumberFormat="1" applyFont="1" applyBorder="1"/>
    <xf numFmtId="0" fontId="16" fillId="0" borderId="8" xfId="0" applyFont="1" applyBorder="1"/>
    <xf numFmtId="0" fontId="15" fillId="0" borderId="10" xfId="0" applyNumberFormat="1" applyFont="1" applyBorder="1"/>
    <xf numFmtId="187" fontId="15" fillId="0" borderId="0" xfId="1" applyNumberFormat="1" applyFont="1" applyBorder="1" applyAlignment="1">
      <alignment horizontal="right"/>
    </xf>
    <xf numFmtId="187" fontId="15" fillId="0" borderId="2" xfId="1" applyNumberFormat="1" applyFont="1" applyBorder="1" applyAlignment="1">
      <alignment horizontal="right"/>
    </xf>
    <xf numFmtId="0" fontId="15" fillId="0" borderId="9" xfId="0" applyNumberFormat="1" applyFont="1" applyBorder="1"/>
    <xf numFmtId="0" fontId="15" fillId="0" borderId="0" xfId="0" applyNumberFormat="1" applyFont="1"/>
    <xf numFmtId="0" fontId="15" fillId="0" borderId="11" xfId="0" applyNumberFormat="1" applyFont="1" applyBorder="1" applyAlignment="1"/>
    <xf numFmtId="0" fontId="15" fillId="0" borderId="11" xfId="0" applyNumberFormat="1" applyFont="1" applyBorder="1"/>
    <xf numFmtId="0" fontId="15" fillId="0" borderId="12" xfId="0" applyNumberFormat="1" applyFont="1" applyBorder="1"/>
    <xf numFmtId="0" fontId="15" fillId="0" borderId="3" xfId="0" applyNumberFormat="1" applyFont="1" applyBorder="1"/>
    <xf numFmtId="0" fontId="15" fillId="0" borderId="13" xfId="0" applyNumberFormat="1" applyFont="1" applyBorder="1"/>
    <xf numFmtId="0" fontId="15" fillId="0" borderId="14" xfId="0" applyNumberFormat="1" applyFont="1" applyBorder="1"/>
    <xf numFmtId="0" fontId="15" fillId="0" borderId="7" xfId="0" applyNumberFormat="1" applyFont="1" applyBorder="1"/>
    <xf numFmtId="0" fontId="15" fillId="0" borderId="8" xfId="0" applyNumberFormat="1" applyFont="1" applyBorder="1"/>
    <xf numFmtId="187" fontId="15" fillId="0" borderId="8" xfId="1" applyNumberFormat="1" applyFont="1" applyBorder="1" applyAlignment="1">
      <alignment horizontal="right"/>
    </xf>
    <xf numFmtId="187" fontId="15" fillId="0" borderId="1" xfId="1" applyNumberFormat="1" applyFont="1" applyBorder="1" applyAlignment="1">
      <alignment horizontal="right"/>
    </xf>
    <xf numFmtId="187" fontId="15" fillId="0" borderId="9" xfId="1" applyNumberFormat="1" applyFont="1" applyBorder="1"/>
    <xf numFmtId="3" fontId="15" fillId="0" borderId="2" xfId="0" applyNumberFormat="1" applyFont="1" applyBorder="1" applyAlignment="1">
      <alignment horizontal="left"/>
    </xf>
    <xf numFmtId="0" fontId="15" fillId="0" borderId="0" xfId="0" applyFont="1" applyAlignment="1">
      <alignment horizontal="left" vertical="top"/>
    </xf>
    <xf numFmtId="187" fontId="8" fillId="0" borderId="7" xfId="1" applyNumberFormat="1" applyFont="1" applyBorder="1"/>
    <xf numFmtId="0" fontId="15" fillId="0" borderId="8" xfId="1" applyNumberFormat="1" applyFont="1" applyBorder="1" applyAlignment="1">
      <alignment wrapText="1"/>
    </xf>
    <xf numFmtId="0" fontId="15" fillId="0" borderId="2" xfId="0" applyFont="1" applyBorder="1" applyAlignment="1">
      <alignment horizontal="left" vertical="top"/>
    </xf>
    <xf numFmtId="0" fontId="15" fillId="0" borderId="0" xfId="1" applyNumberFormat="1" applyFont="1" applyBorder="1" applyAlignment="1">
      <alignment wrapText="1"/>
    </xf>
    <xf numFmtId="0" fontId="15" fillId="0" borderId="2" xfId="0" applyNumberFormat="1" applyFont="1" applyBorder="1" applyAlignment="1"/>
    <xf numFmtId="0" fontId="15" fillId="0" borderId="0" xfId="1" applyNumberFormat="1" applyFont="1" applyBorder="1" applyAlignment="1"/>
    <xf numFmtId="0" fontId="15" fillId="0" borderId="13" xfId="1" applyNumberFormat="1" applyFont="1" applyBorder="1" applyAlignment="1">
      <alignment wrapText="1"/>
    </xf>
    <xf numFmtId="0" fontId="15" fillId="0" borderId="3" xfId="0" applyNumberFormat="1" applyFont="1" applyBorder="1" applyAlignment="1"/>
    <xf numFmtId="0" fontId="15" fillId="0" borderId="14" xfId="0" applyNumberFormat="1" applyFont="1" applyBorder="1" applyAlignment="1"/>
    <xf numFmtId="0" fontId="15" fillId="0" borderId="0" xfId="0" applyNumberFormat="1" applyFont="1" applyBorder="1" applyAlignment="1"/>
    <xf numFmtId="0" fontId="15" fillId="0" borderId="1" xfId="0" applyFont="1" applyBorder="1" applyAlignment="1">
      <alignment vertical="top"/>
    </xf>
    <xf numFmtId="0" fontId="15" fillId="0" borderId="0" xfId="0" applyFont="1" applyBorder="1" applyAlignment="1">
      <alignment vertical="top"/>
    </xf>
    <xf numFmtId="187" fontId="8" fillId="0" borderId="0" xfId="1" applyNumberFormat="1" applyFont="1" applyBorder="1" applyAlignment="1">
      <alignment horizontal="center"/>
    </xf>
    <xf numFmtId="187" fontId="8" fillId="0" borderId="2" xfId="1" applyNumberFormat="1" applyFont="1" applyBorder="1" applyAlignment="1">
      <alignment horizontal="center"/>
    </xf>
    <xf numFmtId="3" fontId="15" fillId="0" borderId="0" xfId="0" applyNumberFormat="1" applyFont="1" applyBorder="1"/>
    <xf numFmtId="3" fontId="15" fillId="0" borderId="2" xfId="0" applyNumberFormat="1" applyFont="1" applyBorder="1"/>
    <xf numFmtId="0" fontId="15" fillId="0" borderId="8" xfId="0" applyFont="1" applyBorder="1" applyAlignment="1">
      <alignment vertical="top"/>
    </xf>
    <xf numFmtId="187" fontId="19" fillId="0" borderId="15" xfId="1" applyNumberFormat="1" applyFont="1" applyBorder="1"/>
    <xf numFmtId="0" fontId="15" fillId="0" borderId="7" xfId="0" applyNumberFormat="1" applyFont="1" applyBorder="1" applyAlignment="1"/>
    <xf numFmtId="0" fontId="15" fillId="0" borderId="1" xfId="0" applyNumberFormat="1" applyFont="1" applyBorder="1" applyAlignment="1">
      <alignment horizontal="justify"/>
    </xf>
    <xf numFmtId="0" fontId="15" fillId="0" borderId="9" xfId="0" applyNumberFormat="1" applyFont="1" applyBorder="1" applyAlignment="1"/>
    <xf numFmtId="0" fontId="15" fillId="0" borderId="9" xfId="1" applyNumberFormat="1" applyFont="1" applyBorder="1" applyAlignment="1"/>
    <xf numFmtId="0" fontId="15" fillId="0" borderId="1" xfId="1" applyNumberFormat="1" applyFont="1" applyBorder="1" applyAlignment="1"/>
    <xf numFmtId="0" fontId="15" fillId="0" borderId="8" xfId="1" applyNumberFormat="1" applyFont="1" applyBorder="1" applyAlignment="1"/>
    <xf numFmtId="0" fontId="15" fillId="0" borderId="7" xfId="0" applyNumberFormat="1" applyFont="1" applyBorder="1" applyAlignment="1">
      <alignment vertical="top"/>
    </xf>
    <xf numFmtId="0" fontId="15" fillId="0" borderId="1" xfId="0" applyNumberFormat="1" applyFont="1" applyBorder="1" applyAlignment="1">
      <alignment horizontal="justify" vertical="top"/>
    </xf>
    <xf numFmtId="0" fontId="15" fillId="0" borderId="0" xfId="0" applyNumberFormat="1" applyFont="1" applyAlignment="1"/>
    <xf numFmtId="0" fontId="15" fillId="0" borderId="10" xfId="1" applyNumberFormat="1" applyFont="1" applyBorder="1"/>
    <xf numFmtId="0" fontId="15" fillId="0" borderId="2" xfId="0" applyFont="1" applyBorder="1" applyAlignment="1">
      <alignment horizontal="justify"/>
    </xf>
    <xf numFmtId="0" fontId="15" fillId="0" borderId="11" xfId="0" applyNumberFormat="1" applyFont="1" applyBorder="1" applyAlignment="1">
      <alignment wrapText="1"/>
    </xf>
    <xf numFmtId="0" fontId="15" fillId="0" borderId="12" xfId="1" applyNumberFormat="1" applyFont="1" applyBorder="1"/>
    <xf numFmtId="0" fontId="15" fillId="0" borderId="1" xfId="0" applyFont="1" applyBorder="1" applyAlignment="1">
      <alignment horizontal="justify"/>
    </xf>
    <xf numFmtId="187" fontId="15" fillId="0" borderId="0" xfId="1" applyNumberFormat="1" applyFont="1" applyBorder="1" applyAlignment="1">
      <alignment horizontal="left"/>
    </xf>
    <xf numFmtId="0" fontId="15" fillId="0" borderId="0" xfId="0" applyFont="1" applyAlignment="1">
      <alignment horizontal="left"/>
    </xf>
    <xf numFmtId="0" fontId="20" fillId="0" borderId="8" xfId="0" applyFont="1" applyBorder="1"/>
    <xf numFmtId="0" fontId="15" fillId="0" borderId="7" xfId="0" applyFont="1" applyBorder="1" applyAlignment="1">
      <alignment horizontal="left"/>
    </xf>
    <xf numFmtId="0" fontId="15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horizontal="left"/>
    </xf>
    <xf numFmtId="187" fontId="15" fillId="0" borderId="1" xfId="1" applyNumberFormat="1" applyFont="1" applyBorder="1" applyAlignment="1">
      <alignment horizontal="left"/>
    </xf>
    <xf numFmtId="187" fontId="15" fillId="0" borderId="8" xfId="1" applyNumberFormat="1" applyFont="1" applyBorder="1" applyAlignment="1">
      <alignment horizontal="left"/>
    </xf>
    <xf numFmtId="0" fontId="15" fillId="0" borderId="1" xfId="0" applyNumberFormat="1" applyFont="1" applyBorder="1" applyAlignment="1">
      <alignment vertical="top"/>
    </xf>
    <xf numFmtId="0" fontId="15" fillId="0" borderId="10" xfId="0" applyFont="1" applyBorder="1" applyAlignment="1">
      <alignment horizontal="left"/>
    </xf>
    <xf numFmtId="187" fontId="15" fillId="0" borderId="2" xfId="1" applyNumberFormat="1" applyFont="1" applyBorder="1" applyAlignment="1">
      <alignment horizontal="left"/>
    </xf>
    <xf numFmtId="0" fontId="15" fillId="0" borderId="2" xfId="0" applyNumberFormat="1" applyFont="1" applyBorder="1" applyAlignment="1">
      <alignment horizontal="left"/>
    </xf>
    <xf numFmtId="0" fontId="15" fillId="0" borderId="12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5" fillId="0" borderId="13" xfId="0" applyFont="1" applyBorder="1" applyAlignment="1">
      <alignment horizontal="left"/>
    </xf>
    <xf numFmtId="187" fontId="15" fillId="0" borderId="3" xfId="1" applyNumberFormat="1" applyFont="1" applyBorder="1" applyAlignment="1">
      <alignment horizontal="left"/>
    </xf>
    <xf numFmtId="187" fontId="15" fillId="0" borderId="13" xfId="1" applyNumberFormat="1" applyFont="1" applyBorder="1" applyAlignment="1">
      <alignment horizontal="left"/>
    </xf>
    <xf numFmtId="0" fontId="15" fillId="0" borderId="0" xfId="0" applyFont="1" applyBorder="1" applyAlignment="1"/>
    <xf numFmtId="187" fontId="15" fillId="0" borderId="9" xfId="1" applyNumberFormat="1" applyFont="1" applyBorder="1" applyAlignment="1">
      <alignment horizontal="left"/>
    </xf>
    <xf numFmtId="187" fontId="15" fillId="0" borderId="11" xfId="1" applyNumberFormat="1" applyFont="1" applyBorder="1" applyAlignment="1">
      <alignment horizontal="left"/>
    </xf>
    <xf numFmtId="0" fontId="15" fillId="0" borderId="10" xfId="1" applyNumberFormat="1" applyFont="1" applyBorder="1" applyAlignment="1">
      <alignment horizontal="left"/>
    </xf>
    <xf numFmtId="187" fontId="15" fillId="0" borderId="14" xfId="1" applyNumberFormat="1" applyFont="1" applyBorder="1" applyAlignment="1">
      <alignment horizontal="left"/>
    </xf>
    <xf numFmtId="0" fontId="15" fillId="0" borderId="12" xfId="1" applyNumberFormat="1" applyFont="1" applyBorder="1" applyAlignment="1">
      <alignment horizontal="left"/>
    </xf>
    <xf numFmtId="0" fontId="15" fillId="0" borderId="8" xfId="0" applyFont="1" applyBorder="1" applyAlignment="1">
      <alignment horizontal="left"/>
    </xf>
    <xf numFmtId="187" fontId="15" fillId="0" borderId="7" xfId="1" applyNumberFormat="1" applyFont="1" applyBorder="1" applyAlignment="1">
      <alignment horizontal="left"/>
    </xf>
    <xf numFmtId="0" fontId="20" fillId="0" borderId="2" xfId="0" applyFont="1" applyBorder="1" applyAlignment="1"/>
    <xf numFmtId="187" fontId="15" fillId="0" borderId="10" xfId="1" applyNumberFormat="1" applyFont="1" applyBorder="1"/>
    <xf numFmtId="187" fontId="15" fillId="0" borderId="12" xfId="1" applyNumberFormat="1" applyFont="1" applyBorder="1"/>
    <xf numFmtId="0" fontId="15" fillId="0" borderId="8" xfId="0" applyFont="1" applyBorder="1" applyAlignment="1">
      <alignment horizontal="left" vertical="top"/>
    </xf>
    <xf numFmtId="187" fontId="8" fillId="0" borderId="1" xfId="1" applyNumberFormat="1" applyFont="1" applyBorder="1" applyAlignment="1">
      <alignment horizontal="left"/>
    </xf>
    <xf numFmtId="0" fontId="15" fillId="0" borderId="8" xfId="0" applyNumberFormat="1" applyFont="1" applyBorder="1" applyAlignment="1"/>
    <xf numFmtId="0" fontId="15" fillId="0" borderId="10" xfId="1" applyNumberFormat="1" applyFont="1" applyBorder="1" applyAlignment="1"/>
    <xf numFmtId="187" fontId="8" fillId="0" borderId="9" xfId="1" applyNumberFormat="1" applyFont="1" applyBorder="1" applyAlignment="1">
      <alignment horizontal="left"/>
    </xf>
    <xf numFmtId="0" fontId="20" fillId="0" borderId="2" xfId="0" applyFont="1" applyBorder="1" applyAlignment="1">
      <alignment horizontal="left"/>
    </xf>
    <xf numFmtId="0" fontId="14" fillId="0" borderId="15" xfId="1" applyNumberFormat="1" applyFont="1" applyBorder="1"/>
    <xf numFmtId="187" fontId="8" fillId="0" borderId="0" xfId="1" applyNumberFormat="1" applyFont="1"/>
    <xf numFmtId="0" fontId="8" fillId="0" borderId="0" xfId="1" applyNumberFormat="1" applyFont="1"/>
    <xf numFmtId="0" fontId="8" fillId="0" borderId="0" xfId="0" applyFont="1"/>
    <xf numFmtId="0" fontId="14" fillId="0" borderId="5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horizontal="left"/>
    </xf>
    <xf numFmtId="0" fontId="14" fillId="0" borderId="6" xfId="0" applyFont="1" applyBorder="1" applyAlignment="1"/>
    <xf numFmtId="0" fontId="2" fillId="0" borderId="0" xfId="0" applyFont="1" applyAlignment="1">
      <alignment horizontal="center"/>
    </xf>
    <xf numFmtId="187" fontId="10" fillId="0" borderId="4" xfId="1" applyNumberFormat="1" applyFont="1" applyBorder="1"/>
    <xf numFmtId="0" fontId="7" fillId="0" borderId="1" xfId="1" applyNumberFormat="1" applyFont="1" applyBorder="1" applyAlignment="1">
      <alignment horizontal="center"/>
    </xf>
    <xf numFmtId="0" fontId="9" fillId="0" borderId="0" xfId="0" applyFont="1"/>
    <xf numFmtId="187" fontId="7" fillId="0" borderId="1" xfId="1" applyNumberFormat="1" applyFont="1" applyBorder="1" applyAlignment="1">
      <alignment horizontal="center"/>
    </xf>
    <xf numFmtId="0" fontId="7" fillId="0" borderId="2" xfId="1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187" fontId="7" fillId="0" borderId="3" xfId="1" applyNumberFormat="1" applyFont="1" applyBorder="1" applyAlignment="1">
      <alignment horizontal="center"/>
    </xf>
    <xf numFmtId="0" fontId="7" fillId="0" borderId="3" xfId="1" applyNumberFormat="1" applyFont="1" applyBorder="1" applyAlignment="1">
      <alignment horizontal="center"/>
    </xf>
    <xf numFmtId="0" fontId="9" fillId="0" borderId="7" xfId="0" applyFont="1" applyBorder="1"/>
    <xf numFmtId="0" fontId="9" fillId="0" borderId="1" xfId="0" applyFont="1" applyBorder="1"/>
    <xf numFmtId="0" fontId="9" fillId="0" borderId="8" xfId="0" applyFont="1" applyBorder="1"/>
    <xf numFmtId="187" fontId="9" fillId="0" borderId="8" xfId="1" applyNumberFormat="1" applyFont="1" applyBorder="1" applyAlignment="1">
      <alignment horizontal="center"/>
    </xf>
    <xf numFmtId="187" fontId="9" fillId="0" borderId="1" xfId="1" applyNumberFormat="1" applyFont="1" applyBorder="1" applyAlignment="1">
      <alignment horizontal="center"/>
    </xf>
    <xf numFmtId="0" fontId="9" fillId="0" borderId="1" xfId="1" applyNumberFormat="1" applyFont="1" applyBorder="1" applyAlignment="1">
      <alignment horizontal="left"/>
    </xf>
    <xf numFmtId="0" fontId="9" fillId="0" borderId="1" xfId="0" applyFont="1" applyBorder="1" applyAlignment="1"/>
    <xf numFmtId="0" fontId="9" fillId="0" borderId="10" xfId="0" applyFont="1" applyBorder="1"/>
    <xf numFmtId="0" fontId="9" fillId="0" borderId="2" xfId="0" applyFont="1" applyBorder="1"/>
    <xf numFmtId="0" fontId="9" fillId="0" borderId="0" xfId="0" applyFont="1" applyBorder="1"/>
    <xf numFmtId="187" fontId="9" fillId="0" borderId="0" xfId="1" applyNumberFormat="1" applyFont="1" applyBorder="1"/>
    <xf numFmtId="187" fontId="9" fillId="0" borderId="2" xfId="1" applyNumberFormat="1" applyFont="1" applyBorder="1"/>
    <xf numFmtId="187" fontId="9" fillId="0" borderId="10" xfId="1" applyNumberFormat="1" applyFont="1" applyBorder="1"/>
    <xf numFmtId="0" fontId="9" fillId="0" borderId="2" xfId="1" applyNumberFormat="1" applyFont="1" applyBorder="1" applyAlignment="1">
      <alignment horizontal="left"/>
    </xf>
    <xf numFmtId="0" fontId="9" fillId="0" borderId="0" xfId="1" applyNumberFormat="1" applyFont="1" applyBorder="1"/>
    <xf numFmtId="0" fontId="9" fillId="0" borderId="12" xfId="0" applyFont="1" applyBorder="1"/>
    <xf numFmtId="0" fontId="9" fillId="0" borderId="3" xfId="0" applyFont="1" applyBorder="1"/>
    <xf numFmtId="0" fontId="9" fillId="0" borderId="13" xfId="0" applyFont="1" applyBorder="1"/>
    <xf numFmtId="187" fontId="9" fillId="0" borderId="13" xfId="1" applyNumberFormat="1" applyFont="1" applyBorder="1"/>
    <xf numFmtId="187" fontId="9" fillId="0" borderId="3" xfId="1" applyNumberFormat="1" applyFont="1" applyBorder="1"/>
    <xf numFmtId="0" fontId="9" fillId="0" borderId="13" xfId="1" applyNumberFormat="1" applyFont="1" applyBorder="1"/>
    <xf numFmtId="0" fontId="11" fillId="0" borderId="0" xfId="0" applyFont="1" applyAlignment="1">
      <alignment horizontal="right" shrinkToFit="1"/>
    </xf>
    <xf numFmtId="0" fontId="12" fillId="0" borderId="0" xfId="0" applyFont="1" applyAlignment="1">
      <alignment horizontal="center" shrinkToFit="1"/>
    </xf>
    <xf numFmtId="0" fontId="11" fillId="0" borderId="0" xfId="0" applyFont="1" applyAlignment="1">
      <alignment shrinkToFit="1"/>
    </xf>
    <xf numFmtId="0" fontId="14" fillId="0" borderId="1" xfId="0" applyFont="1" applyBorder="1" applyAlignment="1">
      <alignment horizontal="center" shrinkToFit="1"/>
    </xf>
    <xf numFmtId="0" fontId="14" fillId="0" borderId="2" xfId="0" applyFont="1" applyBorder="1" applyAlignment="1">
      <alignment horizontal="center" shrinkToFit="1"/>
    </xf>
    <xf numFmtId="0" fontId="14" fillId="0" borderId="3" xfId="0" applyFont="1" applyBorder="1" applyAlignment="1">
      <alignment horizontal="center" shrinkToFit="1"/>
    </xf>
    <xf numFmtId="0" fontId="15" fillId="0" borderId="1" xfId="0" applyNumberFormat="1" applyFont="1" applyBorder="1" applyAlignment="1">
      <alignment shrinkToFit="1"/>
    </xf>
    <xf numFmtId="0" fontId="15" fillId="0" borderId="2" xfId="0" applyFont="1" applyBorder="1" applyAlignment="1">
      <alignment shrinkToFit="1"/>
    </xf>
    <xf numFmtId="0" fontId="15" fillId="0" borderId="3" xfId="0" applyFont="1" applyBorder="1" applyAlignment="1">
      <alignment shrinkToFit="1"/>
    </xf>
    <xf numFmtId="0" fontId="15" fillId="0" borderId="1" xfId="0" applyFont="1" applyBorder="1" applyAlignment="1">
      <alignment shrinkToFit="1"/>
    </xf>
    <xf numFmtId="0" fontId="15" fillId="0" borderId="0" xfId="0" applyFont="1" applyBorder="1" applyAlignment="1">
      <alignment shrinkToFit="1"/>
    </xf>
    <xf numFmtId="0" fontId="11" fillId="0" borderId="0" xfId="0" applyFont="1" applyBorder="1" applyAlignment="1">
      <alignment horizontal="left" shrinkToFit="1"/>
    </xf>
    <xf numFmtId="0" fontId="15" fillId="0" borderId="9" xfId="0" applyFont="1" applyBorder="1" applyAlignment="1">
      <alignment shrinkToFit="1"/>
    </xf>
    <xf numFmtId="0" fontId="15" fillId="0" borderId="11" xfId="0" applyFont="1" applyBorder="1" applyAlignment="1">
      <alignment shrinkToFit="1"/>
    </xf>
    <xf numFmtId="0" fontId="15" fillId="0" borderId="14" xfId="0" applyFont="1" applyBorder="1" applyAlignment="1">
      <alignment shrinkToFit="1"/>
    </xf>
    <xf numFmtId="0" fontId="15" fillId="0" borderId="2" xfId="0" applyFont="1" applyBorder="1" applyAlignment="1">
      <alignment horizontal="left" shrinkToFit="1"/>
    </xf>
    <xf numFmtId="0" fontId="15" fillId="0" borderId="3" xfId="0" applyFont="1" applyBorder="1" applyAlignment="1">
      <alignment horizontal="left" shrinkToFit="1"/>
    </xf>
    <xf numFmtId="0" fontId="15" fillId="0" borderId="0" xfId="0" applyFont="1" applyBorder="1" applyAlignment="1">
      <alignment horizontal="left" shrinkToFit="1"/>
    </xf>
    <xf numFmtId="0" fontId="14" fillId="0" borderId="15" xfId="0" applyFont="1" applyBorder="1" applyAlignment="1">
      <alignment shrinkToFit="1"/>
    </xf>
    <xf numFmtId="0" fontId="15" fillId="0" borderId="0" xfId="0" applyFont="1" applyAlignment="1">
      <alignment shrinkToFit="1"/>
    </xf>
    <xf numFmtId="0" fontId="11" fillId="0" borderId="0" xfId="0" applyFont="1" applyAlignment="1">
      <alignment horizontal="left" shrinkToFit="1"/>
    </xf>
    <xf numFmtId="0" fontId="8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0" fontId="5" fillId="0" borderId="0" xfId="0" applyFont="1" applyAlignment="1">
      <alignment shrinkToFit="1"/>
    </xf>
    <xf numFmtId="0" fontId="7" fillId="0" borderId="1" xfId="0" applyFont="1" applyBorder="1" applyAlignment="1">
      <alignment horizontal="center" shrinkToFit="1"/>
    </xf>
    <xf numFmtId="0" fontId="7" fillId="0" borderId="2" xfId="0" applyFont="1" applyBorder="1" applyAlignment="1">
      <alignment horizontal="center" shrinkToFit="1"/>
    </xf>
    <xf numFmtId="0" fontId="7" fillId="0" borderId="3" xfId="0" applyFont="1" applyBorder="1" applyAlignment="1">
      <alignment horizontal="center" shrinkToFit="1"/>
    </xf>
    <xf numFmtId="0" fontId="9" fillId="0" borderId="9" xfId="0" applyFont="1" applyBorder="1" applyAlignment="1">
      <alignment shrinkToFit="1"/>
    </xf>
    <xf numFmtId="0" fontId="9" fillId="0" borderId="11" xfId="0" applyFont="1" applyBorder="1" applyAlignment="1">
      <alignment shrinkToFit="1"/>
    </xf>
    <xf numFmtId="0" fontId="9" fillId="0" borderId="14" xfId="0" applyFont="1" applyBorder="1" applyAlignment="1">
      <alignment shrinkToFit="1"/>
    </xf>
    <xf numFmtId="0" fontId="3" fillId="0" borderId="15" xfId="0" applyFont="1" applyBorder="1" applyAlignment="1">
      <alignment shrinkToFit="1"/>
    </xf>
    <xf numFmtId="0" fontId="5" fillId="0" borderId="0" xfId="0" applyFont="1" applyAlignment="1">
      <alignment horizontal="left" shrinkToFit="1"/>
    </xf>
    <xf numFmtId="187" fontId="14" fillId="0" borderId="15" xfId="1" applyNumberFormat="1" applyFont="1" applyBorder="1" applyAlignment="1">
      <alignment shrinkToFit="1"/>
    </xf>
    <xf numFmtId="0" fontId="12" fillId="0" borderId="0" xfId="0" applyNumberFormat="1" applyFont="1"/>
    <xf numFmtId="0" fontId="12" fillId="0" borderId="0" xfId="0" applyFont="1" applyAlignment="1">
      <alignment horizontal="center"/>
    </xf>
    <xf numFmtId="187" fontId="14" fillId="0" borderId="4" xfId="1" applyNumberFormat="1" applyFont="1" applyBorder="1" applyAlignment="1">
      <alignment horizontal="center"/>
    </xf>
    <xf numFmtId="187" fontId="14" fillId="0" borderId="5" xfId="1" applyNumberFormat="1" applyFont="1" applyBorder="1" applyAlignment="1">
      <alignment horizontal="center"/>
    </xf>
    <xf numFmtId="187" fontId="14" fillId="0" borderId="6" xfId="1" applyNumberFormat="1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87" fontId="7" fillId="0" borderId="4" xfId="1" applyNumberFormat="1" applyFont="1" applyBorder="1" applyAlignment="1">
      <alignment horizontal="center"/>
    </xf>
    <xf numFmtId="187" fontId="7" fillId="0" borderId="5" xfId="1" applyNumberFormat="1" applyFont="1" applyBorder="1" applyAlignment="1">
      <alignment horizontal="center"/>
    </xf>
    <xf numFmtId="187" fontId="7" fillId="0" borderId="6" xfId="1" applyNumberFormat="1" applyFont="1" applyBorder="1" applyAlignment="1">
      <alignment horizontal="center"/>
    </xf>
    <xf numFmtId="187" fontId="3" fillId="0" borderId="4" xfId="1" applyNumberFormat="1" applyFont="1" applyBorder="1" applyAlignment="1">
      <alignment horizontal="center"/>
    </xf>
    <xf numFmtId="187" fontId="3" fillId="0" borderId="5" xfId="1" applyNumberFormat="1" applyFont="1" applyBorder="1" applyAlignment="1">
      <alignment horizontal="center"/>
    </xf>
    <xf numFmtId="187" fontId="3" fillId="0" borderId="6" xfId="1" applyNumberFormat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28"/>
  <sheetViews>
    <sheetView tabSelected="1" topLeftCell="A4" workbookViewId="0">
      <selection activeCell="A13" sqref="A13:XFD17"/>
    </sheetView>
  </sheetViews>
  <sheetFormatPr defaultRowHeight="17.25" x14ac:dyDescent="0.3"/>
  <cols>
    <col min="1" max="1" width="3.5" style="45" customWidth="1"/>
    <col min="2" max="2" width="16.875" style="45" customWidth="1"/>
    <col min="3" max="3" width="20.125" style="45" customWidth="1"/>
    <col min="4" max="4" width="20.625" style="45" customWidth="1"/>
    <col min="5" max="9" width="7.5" style="55" customWidth="1"/>
    <col min="10" max="10" width="9.875" style="56" customWidth="1"/>
    <col min="11" max="11" width="16.75" style="45" customWidth="1"/>
    <col min="12" max="12" width="10.25" style="45" customWidth="1"/>
    <col min="13" max="16384" width="9" style="45"/>
  </cols>
  <sheetData>
    <row r="1" spans="1:16" s="36" customFormat="1" ht="21" x14ac:dyDescent="0.35">
      <c r="B1" s="37" t="s">
        <v>14</v>
      </c>
      <c r="E1" s="95"/>
      <c r="F1" s="95"/>
      <c r="G1" s="95"/>
      <c r="H1" s="95"/>
      <c r="I1" s="95"/>
      <c r="J1" s="48"/>
      <c r="L1" s="38" t="s">
        <v>244</v>
      </c>
    </row>
    <row r="2" spans="1:16" s="36" customFormat="1" ht="21" x14ac:dyDescent="0.35">
      <c r="A2" s="297" t="s">
        <v>0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39"/>
      <c r="N2" s="39"/>
      <c r="O2" s="39"/>
      <c r="P2" s="39"/>
    </row>
    <row r="3" spans="1:16" s="36" customFormat="1" ht="21" x14ac:dyDescent="0.35">
      <c r="A3" s="297" t="s">
        <v>243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39"/>
      <c r="N3" s="39"/>
      <c r="O3" s="39"/>
      <c r="P3" s="39"/>
    </row>
    <row r="4" spans="1:16" s="36" customFormat="1" ht="21" x14ac:dyDescent="0.35">
      <c r="A4" s="297" t="s">
        <v>1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39"/>
      <c r="N4" s="40"/>
      <c r="O4" s="39"/>
      <c r="P4" s="39"/>
    </row>
    <row r="5" spans="1:16" s="36" customFormat="1" ht="21" x14ac:dyDescent="0.35">
      <c r="A5" s="117"/>
      <c r="B5" s="117"/>
      <c r="C5" s="117"/>
      <c r="D5" s="117"/>
      <c r="E5" s="117"/>
      <c r="F5" s="117"/>
      <c r="G5" s="117"/>
      <c r="H5" s="117"/>
      <c r="I5" s="117"/>
      <c r="J5" s="49"/>
      <c r="K5" s="117"/>
      <c r="L5" s="117"/>
      <c r="M5" s="39"/>
      <c r="N5" s="40"/>
      <c r="O5" s="39"/>
      <c r="P5" s="39"/>
    </row>
    <row r="6" spans="1:16" s="36" customFormat="1" ht="21" x14ac:dyDescent="0.35">
      <c r="A6" s="37" t="s">
        <v>117</v>
      </c>
      <c r="E6" s="95"/>
      <c r="F6" s="95"/>
      <c r="G6" s="95"/>
      <c r="H6" s="95"/>
      <c r="I6" s="95"/>
      <c r="J6" s="48"/>
    </row>
    <row r="7" spans="1:16" s="36" customFormat="1" ht="21" x14ac:dyDescent="0.35">
      <c r="A7" s="37" t="s">
        <v>118</v>
      </c>
      <c r="E7" s="95"/>
      <c r="F7" s="95"/>
      <c r="G7" s="95"/>
      <c r="H7" s="95"/>
      <c r="I7" s="95"/>
      <c r="J7" s="48"/>
    </row>
    <row r="8" spans="1:16" s="36" customFormat="1" ht="21" x14ac:dyDescent="0.35">
      <c r="A8" s="37" t="s">
        <v>245</v>
      </c>
      <c r="E8" s="95"/>
      <c r="F8" s="95"/>
      <c r="G8" s="95"/>
      <c r="H8" s="95"/>
      <c r="I8" s="95"/>
      <c r="J8" s="48"/>
    </row>
    <row r="9" spans="1:16" s="36" customFormat="1" ht="21" x14ac:dyDescent="0.35">
      <c r="A9" s="37" t="s">
        <v>497</v>
      </c>
      <c r="E9" s="95"/>
      <c r="F9" s="95"/>
      <c r="G9" s="95"/>
      <c r="H9" s="95"/>
      <c r="I9" s="95"/>
      <c r="J9" s="48"/>
    </row>
    <row r="10" spans="1:16" x14ac:dyDescent="0.3">
      <c r="A10" s="57"/>
      <c r="B10" s="57"/>
      <c r="C10" s="57"/>
      <c r="D10" s="57" t="s">
        <v>5</v>
      </c>
      <c r="E10" s="298" t="s">
        <v>756</v>
      </c>
      <c r="F10" s="299"/>
      <c r="G10" s="299"/>
      <c r="H10" s="299"/>
      <c r="I10" s="300"/>
      <c r="J10" s="58" t="s">
        <v>10</v>
      </c>
      <c r="K10" s="57"/>
      <c r="L10" s="57" t="s">
        <v>20</v>
      </c>
    </row>
    <row r="11" spans="1:16" x14ac:dyDescent="0.3">
      <c r="A11" s="59" t="s">
        <v>3</v>
      </c>
      <c r="B11" s="59" t="s">
        <v>19</v>
      </c>
      <c r="C11" s="59" t="s">
        <v>4</v>
      </c>
      <c r="D11" s="59" t="s">
        <v>6</v>
      </c>
      <c r="E11" s="60" t="s">
        <v>8</v>
      </c>
      <c r="F11" s="60" t="s">
        <v>13</v>
      </c>
      <c r="G11" s="60" t="s">
        <v>17</v>
      </c>
      <c r="H11" s="60" t="s">
        <v>18</v>
      </c>
      <c r="I11" s="60" t="s">
        <v>290</v>
      </c>
      <c r="J11" s="61" t="s">
        <v>11</v>
      </c>
      <c r="K11" s="59" t="s">
        <v>12</v>
      </c>
      <c r="L11" s="59" t="s">
        <v>21</v>
      </c>
    </row>
    <row r="12" spans="1:16" x14ac:dyDescent="0.3">
      <c r="A12" s="41"/>
      <c r="B12" s="41"/>
      <c r="C12" s="41"/>
      <c r="D12" s="41"/>
      <c r="E12" s="62" t="s">
        <v>9</v>
      </c>
      <c r="F12" s="62" t="s">
        <v>9</v>
      </c>
      <c r="G12" s="62" t="s">
        <v>9</v>
      </c>
      <c r="H12" s="62" t="s">
        <v>9</v>
      </c>
      <c r="I12" s="62" t="s">
        <v>9</v>
      </c>
      <c r="J12" s="63"/>
      <c r="K12" s="41"/>
      <c r="L12" s="41"/>
    </row>
    <row r="13" spans="1:16" ht="18.75" x14ac:dyDescent="0.3">
      <c r="A13" s="64">
        <v>1</v>
      </c>
      <c r="B13" s="126" t="s">
        <v>549</v>
      </c>
      <c r="C13" s="74" t="s">
        <v>551</v>
      </c>
      <c r="D13" s="70" t="s">
        <v>781</v>
      </c>
      <c r="E13" s="127">
        <v>0</v>
      </c>
      <c r="F13" s="128">
        <v>0</v>
      </c>
      <c r="G13" s="129">
        <v>210000</v>
      </c>
      <c r="H13" s="130">
        <v>210000</v>
      </c>
      <c r="I13" s="129">
        <v>210000</v>
      </c>
      <c r="J13" s="70" t="s">
        <v>558</v>
      </c>
      <c r="K13" s="70" t="s">
        <v>561</v>
      </c>
      <c r="L13" s="42" t="s">
        <v>566</v>
      </c>
    </row>
    <row r="14" spans="1:16" x14ac:dyDescent="0.3">
      <c r="A14" s="69"/>
      <c r="B14" s="131" t="s">
        <v>550</v>
      </c>
      <c r="C14" s="74" t="s">
        <v>552</v>
      </c>
      <c r="D14" s="70" t="s">
        <v>555</v>
      </c>
      <c r="E14" s="101"/>
      <c r="F14" s="72"/>
      <c r="G14" s="75"/>
      <c r="H14" s="72"/>
      <c r="I14" s="75"/>
      <c r="J14" s="103" t="s">
        <v>559</v>
      </c>
      <c r="K14" s="70" t="s">
        <v>562</v>
      </c>
      <c r="L14" s="43"/>
    </row>
    <row r="15" spans="1:16" x14ac:dyDescent="0.3">
      <c r="A15" s="69"/>
      <c r="B15" s="70"/>
      <c r="C15" s="74" t="s">
        <v>553</v>
      </c>
      <c r="D15" s="70" t="s">
        <v>556</v>
      </c>
      <c r="E15" s="101"/>
      <c r="F15" s="72"/>
      <c r="G15" s="75"/>
      <c r="H15" s="72"/>
      <c r="I15" s="75"/>
      <c r="J15" s="103" t="s">
        <v>560</v>
      </c>
      <c r="K15" s="70" t="s">
        <v>563</v>
      </c>
      <c r="L15" s="43"/>
    </row>
    <row r="16" spans="1:16" x14ac:dyDescent="0.3">
      <c r="A16" s="69"/>
      <c r="B16" s="70"/>
      <c r="C16" s="74" t="s">
        <v>554</v>
      </c>
      <c r="D16" s="70" t="s">
        <v>557</v>
      </c>
      <c r="E16" s="75"/>
      <c r="F16" s="72"/>
      <c r="G16" s="75"/>
      <c r="H16" s="72"/>
      <c r="I16" s="75"/>
      <c r="J16" s="103"/>
      <c r="K16" s="70" t="s">
        <v>564</v>
      </c>
      <c r="L16" s="43"/>
    </row>
    <row r="17" spans="1:12" x14ac:dyDescent="0.3">
      <c r="A17" s="69"/>
      <c r="B17" s="70"/>
      <c r="C17" s="74"/>
      <c r="D17" s="70"/>
      <c r="E17" s="75"/>
      <c r="F17" s="72"/>
      <c r="G17" s="75"/>
      <c r="H17" s="72"/>
      <c r="I17" s="75"/>
      <c r="J17" s="103"/>
      <c r="K17" s="70" t="s">
        <v>565</v>
      </c>
      <c r="L17" s="43"/>
    </row>
    <row r="18" spans="1:12" x14ac:dyDescent="0.3">
      <c r="A18" s="69"/>
      <c r="B18" s="70"/>
      <c r="C18" s="74"/>
      <c r="D18" s="70"/>
      <c r="E18" s="75"/>
      <c r="F18" s="72"/>
      <c r="G18" s="75"/>
      <c r="H18" s="72"/>
      <c r="I18" s="75"/>
      <c r="J18" s="103"/>
      <c r="K18" s="70"/>
      <c r="L18" s="43"/>
    </row>
    <row r="19" spans="1:12" x14ac:dyDescent="0.3">
      <c r="A19" s="69"/>
      <c r="B19" s="70"/>
      <c r="C19" s="74"/>
      <c r="D19" s="70"/>
      <c r="E19" s="75"/>
      <c r="F19" s="72"/>
      <c r="G19" s="75"/>
      <c r="H19" s="72"/>
      <c r="I19" s="75"/>
      <c r="J19" s="103"/>
      <c r="K19" s="70"/>
      <c r="L19" s="43"/>
    </row>
    <row r="20" spans="1:12" x14ac:dyDescent="0.3">
      <c r="A20" s="77"/>
      <c r="B20" s="78"/>
      <c r="C20" s="79"/>
      <c r="D20" s="78"/>
      <c r="E20" s="80"/>
      <c r="F20" s="81"/>
      <c r="G20" s="80"/>
      <c r="H20" s="81"/>
      <c r="I20" s="80"/>
      <c r="J20" s="104"/>
      <c r="K20" s="78"/>
      <c r="L20" s="44"/>
    </row>
    <row r="21" spans="1:12" s="134" customFormat="1" x14ac:dyDescent="0.3">
      <c r="A21" s="301" t="s">
        <v>783</v>
      </c>
      <c r="B21" s="302"/>
      <c r="C21" s="229">
        <v>1</v>
      </c>
      <c r="D21" s="232" t="s">
        <v>784</v>
      </c>
      <c r="E21" s="132">
        <f>+E13</f>
        <v>0</v>
      </c>
      <c r="F21" s="132">
        <f t="shared" ref="F21:I21" si="0">+F13</f>
        <v>0</v>
      </c>
      <c r="G21" s="132">
        <f t="shared" si="0"/>
        <v>210000</v>
      </c>
      <c r="H21" s="132">
        <f t="shared" si="0"/>
        <v>210000</v>
      </c>
      <c r="I21" s="132">
        <f t="shared" si="0"/>
        <v>210000</v>
      </c>
      <c r="J21" s="132"/>
      <c r="K21" s="133"/>
      <c r="L21" s="133"/>
    </row>
    <row r="28" spans="1:12" ht="21" x14ac:dyDescent="0.35">
      <c r="L28" s="230">
        <v>79</v>
      </c>
    </row>
  </sheetData>
  <mergeCells count="5">
    <mergeCell ref="A2:L2"/>
    <mergeCell ref="A3:L3"/>
    <mergeCell ref="A4:L4"/>
    <mergeCell ref="E10:I10"/>
    <mergeCell ref="A21:B21"/>
  </mergeCells>
  <pageMargins left="0.17" right="0.17" top="0.49" bottom="0.33" header="0.3" footer="0.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203"/>
  <sheetViews>
    <sheetView workbookViewId="0">
      <selection activeCell="A6" sqref="A6"/>
    </sheetView>
  </sheetViews>
  <sheetFormatPr defaultRowHeight="17.25" x14ac:dyDescent="0.3"/>
  <cols>
    <col min="1" max="1" width="3.5" style="45" customWidth="1"/>
    <col min="2" max="2" width="16.875" style="45" customWidth="1"/>
    <col min="3" max="4" width="20.375" style="45" customWidth="1"/>
    <col min="5" max="5" width="7.125" style="55" customWidth="1"/>
    <col min="6" max="6" width="7.25" style="55" customWidth="1"/>
    <col min="7" max="9" width="7.5" style="55" customWidth="1"/>
    <col min="10" max="10" width="11.125" style="56" customWidth="1"/>
    <col min="11" max="11" width="16.625" style="45" customWidth="1"/>
    <col min="12" max="12" width="9.625" style="45" customWidth="1"/>
    <col min="13" max="16384" width="9" style="45"/>
  </cols>
  <sheetData>
    <row r="1" spans="1:16" s="36" customFormat="1" ht="21" x14ac:dyDescent="0.35">
      <c r="B1" s="37" t="s">
        <v>14</v>
      </c>
      <c r="E1" s="95"/>
      <c r="F1" s="95"/>
      <c r="G1" s="95"/>
      <c r="H1" s="95"/>
      <c r="I1" s="95"/>
      <c r="J1" s="48"/>
      <c r="L1" s="38" t="s">
        <v>244</v>
      </c>
    </row>
    <row r="2" spans="1:16" s="36" customFormat="1" ht="21" x14ac:dyDescent="0.35">
      <c r="A2" s="297" t="s">
        <v>0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39"/>
      <c r="N2" s="39"/>
      <c r="O2" s="39"/>
      <c r="P2" s="39"/>
    </row>
    <row r="3" spans="1:16" s="36" customFormat="1" ht="21" x14ac:dyDescent="0.35">
      <c r="A3" s="297" t="s">
        <v>243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39"/>
      <c r="N3" s="39"/>
      <c r="O3" s="39"/>
      <c r="P3" s="39"/>
    </row>
    <row r="4" spans="1:16" s="36" customFormat="1" ht="21" x14ac:dyDescent="0.35">
      <c r="A4" s="297" t="s">
        <v>1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39"/>
      <c r="N4" s="40"/>
      <c r="O4" s="39"/>
      <c r="P4" s="39"/>
    </row>
    <row r="5" spans="1:16" s="36" customFormat="1" ht="12.75" customHeight="1" x14ac:dyDescent="0.35">
      <c r="A5" s="117"/>
      <c r="B5" s="117"/>
      <c r="C5" s="117"/>
      <c r="D5" s="117"/>
      <c r="E5" s="117"/>
      <c r="F5" s="117"/>
      <c r="G5" s="117"/>
      <c r="H5" s="117"/>
      <c r="I5" s="117"/>
      <c r="J5" s="49"/>
      <c r="K5" s="117"/>
      <c r="L5" s="117"/>
      <c r="M5" s="39"/>
      <c r="N5" s="40"/>
      <c r="O5" s="39"/>
      <c r="P5" s="39"/>
    </row>
    <row r="6" spans="1:16" s="36" customFormat="1" ht="21" x14ac:dyDescent="0.35">
      <c r="A6" s="296" t="s">
        <v>788</v>
      </c>
      <c r="E6" s="95"/>
      <c r="F6" s="95"/>
      <c r="G6" s="95"/>
      <c r="H6" s="95"/>
      <c r="I6" s="95"/>
      <c r="J6" s="48"/>
    </row>
    <row r="7" spans="1:16" s="36" customFormat="1" ht="21" x14ac:dyDescent="0.35">
      <c r="A7" s="37" t="s">
        <v>118</v>
      </c>
      <c r="E7" s="95"/>
      <c r="F7" s="95"/>
      <c r="G7" s="95"/>
      <c r="H7" s="95"/>
      <c r="I7" s="95"/>
      <c r="J7" s="48"/>
    </row>
    <row r="8" spans="1:16" s="36" customFormat="1" ht="21" x14ac:dyDescent="0.35">
      <c r="A8" s="37" t="s">
        <v>245</v>
      </c>
      <c r="E8" s="95"/>
      <c r="F8" s="95"/>
      <c r="G8" s="95"/>
      <c r="H8" s="95"/>
      <c r="I8" s="95"/>
      <c r="J8" s="48"/>
    </row>
    <row r="9" spans="1:16" s="36" customFormat="1" ht="21" x14ac:dyDescent="0.35">
      <c r="A9" s="37" t="s">
        <v>498</v>
      </c>
      <c r="E9" s="95"/>
      <c r="F9" s="95"/>
      <c r="G9" s="95"/>
      <c r="H9" s="95"/>
      <c r="I9" s="95"/>
      <c r="J9" s="48"/>
    </row>
    <row r="10" spans="1:16" x14ac:dyDescent="0.3">
      <c r="A10" s="57"/>
      <c r="B10" s="57"/>
      <c r="C10" s="57"/>
      <c r="D10" s="57" t="s">
        <v>5</v>
      </c>
      <c r="E10" s="298" t="s">
        <v>756</v>
      </c>
      <c r="F10" s="299"/>
      <c r="G10" s="299"/>
      <c r="H10" s="299"/>
      <c r="I10" s="300"/>
      <c r="J10" s="58" t="s">
        <v>10</v>
      </c>
      <c r="K10" s="57"/>
      <c r="L10" s="57" t="s">
        <v>20</v>
      </c>
    </row>
    <row r="11" spans="1:16" x14ac:dyDescent="0.3">
      <c r="A11" s="59" t="s">
        <v>3</v>
      </c>
      <c r="B11" s="59" t="s">
        <v>19</v>
      </c>
      <c r="C11" s="59" t="s">
        <v>4</v>
      </c>
      <c r="D11" s="59" t="s">
        <v>6</v>
      </c>
      <c r="E11" s="60" t="s">
        <v>8</v>
      </c>
      <c r="F11" s="60" t="s">
        <v>13</v>
      </c>
      <c r="G11" s="60" t="s">
        <v>17</v>
      </c>
      <c r="H11" s="60" t="s">
        <v>18</v>
      </c>
      <c r="I11" s="60" t="s">
        <v>290</v>
      </c>
      <c r="J11" s="61" t="s">
        <v>11</v>
      </c>
      <c r="K11" s="59" t="s">
        <v>12</v>
      </c>
      <c r="L11" s="59" t="s">
        <v>21</v>
      </c>
    </row>
    <row r="12" spans="1:16" x14ac:dyDescent="0.3">
      <c r="A12" s="41"/>
      <c r="B12" s="41"/>
      <c r="C12" s="41"/>
      <c r="D12" s="59"/>
      <c r="E12" s="62" t="s">
        <v>9</v>
      </c>
      <c r="F12" s="62" t="s">
        <v>9</v>
      </c>
      <c r="G12" s="62" t="s">
        <v>9</v>
      </c>
      <c r="H12" s="62" t="s">
        <v>9</v>
      </c>
      <c r="I12" s="62" t="s">
        <v>9</v>
      </c>
      <c r="J12" s="63"/>
      <c r="K12" s="41"/>
      <c r="L12" s="41"/>
    </row>
    <row r="13" spans="1:16" x14ac:dyDescent="0.3">
      <c r="A13" s="64">
        <v>1</v>
      </c>
      <c r="B13" s="65" t="s">
        <v>49</v>
      </c>
      <c r="C13" s="66" t="s">
        <v>33</v>
      </c>
      <c r="D13" s="65" t="s">
        <v>731</v>
      </c>
      <c r="E13" s="67">
        <v>224000</v>
      </c>
      <c r="F13" s="68">
        <v>196000</v>
      </c>
      <c r="G13" s="106">
        <v>196000</v>
      </c>
      <c r="H13" s="68">
        <v>196000</v>
      </c>
      <c r="I13" s="106">
        <v>196000</v>
      </c>
      <c r="J13" s="123" t="s">
        <v>98</v>
      </c>
      <c r="K13" s="65" t="s">
        <v>36</v>
      </c>
      <c r="L13" s="42" t="s">
        <v>31</v>
      </c>
    </row>
    <row r="14" spans="1:16" x14ac:dyDescent="0.3">
      <c r="A14" s="69"/>
      <c r="B14" s="70" t="s">
        <v>51</v>
      </c>
      <c r="C14" s="74" t="s">
        <v>32</v>
      </c>
      <c r="D14" s="70" t="s">
        <v>70</v>
      </c>
      <c r="E14" s="120"/>
      <c r="F14" s="121"/>
      <c r="G14" s="120"/>
      <c r="H14" s="121"/>
      <c r="I14" s="120"/>
      <c r="J14" s="103" t="s">
        <v>99</v>
      </c>
      <c r="K14" s="70" t="s">
        <v>44</v>
      </c>
      <c r="L14" s="125"/>
    </row>
    <row r="15" spans="1:16" x14ac:dyDescent="0.3">
      <c r="A15" s="69"/>
      <c r="B15" s="70" t="s">
        <v>52</v>
      </c>
      <c r="C15" s="74" t="s">
        <v>757</v>
      </c>
      <c r="D15" s="70" t="s">
        <v>73</v>
      </c>
      <c r="E15" s="71"/>
      <c r="F15" s="72"/>
      <c r="G15" s="75"/>
      <c r="H15" s="72"/>
      <c r="I15" s="75"/>
      <c r="J15" s="103" t="s">
        <v>34</v>
      </c>
      <c r="K15" s="70" t="s">
        <v>47</v>
      </c>
      <c r="L15" s="125"/>
    </row>
    <row r="16" spans="1:16" x14ac:dyDescent="0.3">
      <c r="A16" s="69"/>
      <c r="B16" s="70" t="s">
        <v>32</v>
      </c>
      <c r="C16" s="74" t="s">
        <v>758</v>
      </c>
      <c r="D16" s="70"/>
      <c r="E16" s="75"/>
      <c r="F16" s="72"/>
      <c r="G16" s="75"/>
      <c r="H16" s="72"/>
      <c r="I16" s="75"/>
      <c r="J16" s="103" t="s">
        <v>35</v>
      </c>
      <c r="K16" s="70" t="s">
        <v>45</v>
      </c>
      <c r="L16" s="43"/>
    </row>
    <row r="17" spans="1:12" x14ac:dyDescent="0.3">
      <c r="A17" s="77"/>
      <c r="B17" s="78" t="s">
        <v>53</v>
      </c>
      <c r="C17" s="79"/>
      <c r="D17" s="78"/>
      <c r="E17" s="80"/>
      <c r="F17" s="81"/>
      <c r="G17" s="80"/>
      <c r="H17" s="81"/>
      <c r="I17" s="80"/>
      <c r="J17" s="104"/>
      <c r="K17" s="78"/>
      <c r="L17" s="44"/>
    </row>
    <row r="18" spans="1:12" x14ac:dyDescent="0.3">
      <c r="A18" s="64">
        <v>2</v>
      </c>
      <c r="B18" s="65" t="s">
        <v>49</v>
      </c>
      <c r="C18" s="66" t="s">
        <v>729</v>
      </c>
      <c r="D18" s="70" t="s">
        <v>732</v>
      </c>
      <c r="E18" s="67">
        <v>440000</v>
      </c>
      <c r="F18" s="83">
        <v>440000</v>
      </c>
      <c r="G18" s="67">
        <v>440000</v>
      </c>
      <c r="H18" s="83">
        <v>440000</v>
      </c>
      <c r="I18" s="67">
        <v>440000</v>
      </c>
      <c r="J18" s="123" t="s">
        <v>98</v>
      </c>
      <c r="K18" s="65" t="s">
        <v>36</v>
      </c>
      <c r="L18" s="42" t="s">
        <v>31</v>
      </c>
    </row>
    <row r="19" spans="1:12" x14ac:dyDescent="0.3">
      <c r="A19" s="69"/>
      <c r="B19" s="70" t="s">
        <v>51</v>
      </c>
      <c r="C19" s="74" t="s">
        <v>730</v>
      </c>
      <c r="D19" s="70" t="s">
        <v>728</v>
      </c>
      <c r="E19" s="120"/>
      <c r="F19" s="121"/>
      <c r="G19" s="120"/>
      <c r="H19" s="121"/>
      <c r="I19" s="120"/>
      <c r="J19" s="103" t="s">
        <v>99</v>
      </c>
      <c r="K19" s="70" t="s">
        <v>44</v>
      </c>
      <c r="L19" s="125"/>
    </row>
    <row r="20" spans="1:12" x14ac:dyDescent="0.3">
      <c r="A20" s="69"/>
      <c r="B20" s="70" t="s">
        <v>52</v>
      </c>
      <c r="C20" s="74" t="s">
        <v>759</v>
      </c>
      <c r="D20" s="70" t="s">
        <v>760</v>
      </c>
      <c r="E20" s="71"/>
      <c r="F20" s="72"/>
      <c r="G20" s="75"/>
      <c r="H20" s="72"/>
      <c r="I20" s="75"/>
      <c r="J20" s="103" t="s">
        <v>34</v>
      </c>
      <c r="K20" s="70" t="s">
        <v>47</v>
      </c>
      <c r="L20" s="125"/>
    </row>
    <row r="21" spans="1:12" x14ac:dyDescent="0.3">
      <c r="A21" s="69"/>
      <c r="B21" s="70" t="s">
        <v>726</v>
      </c>
      <c r="C21" s="74" t="s">
        <v>727</v>
      </c>
      <c r="D21" s="70"/>
      <c r="E21" s="75"/>
      <c r="F21" s="72"/>
      <c r="G21" s="75"/>
      <c r="H21" s="72"/>
      <c r="I21" s="75"/>
      <c r="J21" s="103" t="s">
        <v>35</v>
      </c>
      <c r="K21" s="70" t="s">
        <v>45</v>
      </c>
      <c r="L21" s="43"/>
    </row>
    <row r="22" spans="1:12" x14ac:dyDescent="0.3">
      <c r="A22" s="77"/>
      <c r="B22" s="78" t="s">
        <v>53</v>
      </c>
      <c r="C22" s="79"/>
      <c r="D22" s="78"/>
      <c r="E22" s="80"/>
      <c r="F22" s="81"/>
      <c r="G22" s="80"/>
      <c r="H22" s="81"/>
      <c r="I22" s="80"/>
      <c r="J22" s="104"/>
      <c r="K22" s="78"/>
      <c r="L22" s="44"/>
    </row>
    <row r="23" spans="1:12" x14ac:dyDescent="0.3">
      <c r="A23" s="64">
        <v>3</v>
      </c>
      <c r="B23" s="65" t="s">
        <v>49</v>
      </c>
      <c r="C23" s="66" t="s">
        <v>242</v>
      </c>
      <c r="D23" s="135" t="s">
        <v>248</v>
      </c>
      <c r="E23" s="67">
        <v>68000</v>
      </c>
      <c r="F23" s="83">
        <v>68000</v>
      </c>
      <c r="G23" s="67">
        <v>68000</v>
      </c>
      <c r="H23" s="83">
        <v>68000</v>
      </c>
      <c r="I23" s="67">
        <v>68000</v>
      </c>
      <c r="J23" s="65" t="s">
        <v>66</v>
      </c>
      <c r="K23" s="65" t="s">
        <v>54</v>
      </c>
      <c r="L23" s="42" t="s">
        <v>31</v>
      </c>
    </row>
    <row r="24" spans="1:12" x14ac:dyDescent="0.3">
      <c r="A24" s="69"/>
      <c r="B24" s="70" t="s">
        <v>51</v>
      </c>
      <c r="C24" s="74" t="s">
        <v>252</v>
      </c>
      <c r="D24" s="70" t="s">
        <v>249</v>
      </c>
      <c r="E24" s="119"/>
      <c r="F24" s="122"/>
      <c r="G24" s="119"/>
      <c r="H24" s="122"/>
      <c r="I24" s="119"/>
      <c r="J24" s="103" t="s">
        <v>721</v>
      </c>
      <c r="K24" s="70" t="s">
        <v>55</v>
      </c>
      <c r="L24" s="125"/>
    </row>
    <row r="25" spans="1:12" x14ac:dyDescent="0.3">
      <c r="A25" s="69"/>
      <c r="B25" s="102" t="s">
        <v>246</v>
      </c>
      <c r="C25" s="74" t="s">
        <v>253</v>
      </c>
      <c r="D25" s="70" t="s">
        <v>250</v>
      </c>
      <c r="E25" s="101"/>
      <c r="F25" s="72"/>
      <c r="G25" s="75"/>
      <c r="H25" s="72"/>
      <c r="I25" s="75"/>
      <c r="J25" s="103" t="s">
        <v>50</v>
      </c>
      <c r="K25" s="70" t="s">
        <v>56</v>
      </c>
      <c r="L25" s="125"/>
    </row>
    <row r="26" spans="1:12" x14ac:dyDescent="0.3">
      <c r="A26" s="69"/>
      <c r="B26" s="70" t="s">
        <v>247</v>
      </c>
      <c r="C26" s="74" t="s">
        <v>254</v>
      </c>
      <c r="D26" s="70" t="s">
        <v>251</v>
      </c>
      <c r="E26" s="75"/>
      <c r="F26" s="72"/>
      <c r="G26" s="75"/>
      <c r="H26" s="72"/>
      <c r="I26" s="75"/>
      <c r="J26" s="103" t="s">
        <v>722</v>
      </c>
      <c r="K26" s="70" t="s">
        <v>57</v>
      </c>
      <c r="L26" s="43"/>
    </row>
    <row r="27" spans="1:12" x14ac:dyDescent="0.3">
      <c r="A27" s="69"/>
      <c r="B27" s="70"/>
      <c r="C27" s="74" t="s">
        <v>222</v>
      </c>
      <c r="D27" s="70" t="s">
        <v>473</v>
      </c>
      <c r="E27" s="75"/>
      <c r="F27" s="72"/>
      <c r="G27" s="75"/>
      <c r="H27" s="72"/>
      <c r="I27" s="75"/>
      <c r="J27" s="103" t="s">
        <v>29</v>
      </c>
      <c r="K27" s="70" t="s">
        <v>58</v>
      </c>
      <c r="L27" s="43"/>
    </row>
    <row r="28" spans="1:12" x14ac:dyDescent="0.3">
      <c r="A28" s="77"/>
      <c r="B28" s="78"/>
      <c r="C28" s="79"/>
      <c r="D28" s="78"/>
      <c r="E28" s="80"/>
      <c r="F28" s="81"/>
      <c r="G28" s="80"/>
      <c r="H28" s="81"/>
      <c r="I28" s="80"/>
      <c r="J28" s="124" t="s">
        <v>152</v>
      </c>
      <c r="K28" s="78" t="s">
        <v>59</v>
      </c>
      <c r="L28" s="44"/>
    </row>
    <row r="29" spans="1:12" ht="21" x14ac:dyDescent="0.35">
      <c r="A29" s="74"/>
      <c r="B29" s="74"/>
      <c r="C29" s="74"/>
      <c r="D29" s="74"/>
      <c r="E29" s="75"/>
      <c r="F29" s="75"/>
      <c r="G29" s="75"/>
      <c r="H29" s="75"/>
      <c r="I29" s="75"/>
      <c r="J29" s="76"/>
      <c r="K29" s="74"/>
      <c r="L29" s="231">
        <v>80</v>
      </c>
    </row>
    <row r="30" spans="1:12" s="36" customFormat="1" ht="21" x14ac:dyDescent="0.35">
      <c r="B30" s="37"/>
      <c r="E30" s="95"/>
      <c r="F30" s="95"/>
      <c r="G30" s="95"/>
      <c r="H30" s="95"/>
      <c r="I30" s="95"/>
      <c r="J30" s="48"/>
      <c r="L30" s="38" t="s">
        <v>244</v>
      </c>
    </row>
    <row r="31" spans="1:12" s="36" customFormat="1" ht="21" x14ac:dyDescent="0.35">
      <c r="A31" s="296" t="s">
        <v>788</v>
      </c>
      <c r="E31" s="95"/>
      <c r="F31" s="95"/>
      <c r="G31" s="95"/>
      <c r="H31" s="95"/>
      <c r="I31" s="95"/>
      <c r="J31" s="48"/>
    </row>
    <row r="32" spans="1:12" s="36" customFormat="1" ht="21" x14ac:dyDescent="0.35">
      <c r="A32" s="37" t="s">
        <v>118</v>
      </c>
      <c r="E32" s="95"/>
      <c r="F32" s="95"/>
      <c r="G32" s="95"/>
      <c r="H32" s="95"/>
      <c r="I32" s="95"/>
      <c r="J32" s="48"/>
    </row>
    <row r="33" spans="1:12" s="36" customFormat="1" ht="21" x14ac:dyDescent="0.35">
      <c r="A33" s="37" t="s">
        <v>245</v>
      </c>
      <c r="E33" s="95"/>
      <c r="F33" s="95"/>
      <c r="G33" s="95"/>
      <c r="H33" s="95"/>
      <c r="I33" s="95"/>
      <c r="J33" s="48"/>
    </row>
    <row r="34" spans="1:12" s="36" customFormat="1" ht="21" x14ac:dyDescent="0.35">
      <c r="A34" s="37" t="s">
        <v>498</v>
      </c>
      <c r="E34" s="95"/>
      <c r="F34" s="95"/>
      <c r="G34" s="95"/>
      <c r="H34" s="95"/>
      <c r="I34" s="95"/>
      <c r="J34" s="48"/>
    </row>
    <row r="35" spans="1:12" x14ac:dyDescent="0.3">
      <c r="A35" s="57"/>
      <c r="B35" s="57"/>
      <c r="C35" s="57"/>
      <c r="D35" s="57" t="s">
        <v>5</v>
      </c>
      <c r="E35" s="298" t="s">
        <v>756</v>
      </c>
      <c r="F35" s="299"/>
      <c r="G35" s="299"/>
      <c r="H35" s="299"/>
      <c r="I35" s="300"/>
      <c r="J35" s="58" t="s">
        <v>10</v>
      </c>
      <c r="K35" s="57"/>
      <c r="L35" s="57" t="s">
        <v>20</v>
      </c>
    </row>
    <row r="36" spans="1:12" x14ac:dyDescent="0.3">
      <c r="A36" s="59" t="s">
        <v>3</v>
      </c>
      <c r="B36" s="59" t="s">
        <v>19</v>
      </c>
      <c r="C36" s="59" t="s">
        <v>4</v>
      </c>
      <c r="D36" s="59" t="s">
        <v>6</v>
      </c>
      <c r="E36" s="60" t="s">
        <v>8</v>
      </c>
      <c r="F36" s="60" t="s">
        <v>13</v>
      </c>
      <c r="G36" s="60" t="s">
        <v>17</v>
      </c>
      <c r="H36" s="60" t="s">
        <v>18</v>
      </c>
      <c r="I36" s="60" t="s">
        <v>290</v>
      </c>
      <c r="J36" s="61" t="s">
        <v>11</v>
      </c>
      <c r="K36" s="59" t="s">
        <v>12</v>
      </c>
      <c r="L36" s="59" t="s">
        <v>21</v>
      </c>
    </row>
    <row r="37" spans="1:12" x14ac:dyDescent="0.3">
      <c r="A37" s="41"/>
      <c r="B37" s="41"/>
      <c r="C37" s="41"/>
      <c r="D37" s="59"/>
      <c r="E37" s="62" t="s">
        <v>9</v>
      </c>
      <c r="F37" s="62" t="s">
        <v>9</v>
      </c>
      <c r="G37" s="62" t="s">
        <v>9</v>
      </c>
      <c r="H37" s="62" t="s">
        <v>9</v>
      </c>
      <c r="I37" s="62" t="s">
        <v>9</v>
      </c>
      <c r="J37" s="63"/>
      <c r="K37" s="41"/>
      <c r="L37" s="41"/>
    </row>
    <row r="38" spans="1:12" ht="18.75" x14ac:dyDescent="0.3">
      <c r="A38" s="64">
        <v>4</v>
      </c>
      <c r="B38" s="65" t="s">
        <v>49</v>
      </c>
      <c r="C38" s="65" t="s">
        <v>466</v>
      </c>
      <c r="D38" s="65" t="s">
        <v>472</v>
      </c>
      <c r="E38" s="136">
        <v>0</v>
      </c>
      <c r="F38" s="137">
        <v>0</v>
      </c>
      <c r="G38" s="138">
        <v>46330</v>
      </c>
      <c r="H38" s="139">
        <v>46330</v>
      </c>
      <c r="I38" s="138">
        <v>46330</v>
      </c>
      <c r="J38" s="65" t="s">
        <v>217</v>
      </c>
      <c r="K38" s="42" t="s">
        <v>54</v>
      </c>
      <c r="L38" s="42" t="s">
        <v>31</v>
      </c>
    </row>
    <row r="39" spans="1:12" x14ac:dyDescent="0.3">
      <c r="A39" s="69"/>
      <c r="B39" s="70" t="s">
        <v>51</v>
      </c>
      <c r="C39" s="70" t="s">
        <v>467</v>
      </c>
      <c r="D39" s="70" t="s">
        <v>468</v>
      </c>
      <c r="E39" s="101"/>
      <c r="F39" s="72"/>
      <c r="G39" s="75"/>
      <c r="H39" s="72"/>
      <c r="I39" s="73"/>
      <c r="J39" s="103" t="s">
        <v>218</v>
      </c>
      <c r="K39" s="43" t="s">
        <v>55</v>
      </c>
      <c r="L39" s="43"/>
    </row>
    <row r="40" spans="1:12" x14ac:dyDescent="0.3">
      <c r="A40" s="69"/>
      <c r="B40" s="70" t="s">
        <v>463</v>
      </c>
      <c r="C40" s="70" t="s">
        <v>468</v>
      </c>
      <c r="D40" s="70" t="s">
        <v>250</v>
      </c>
      <c r="E40" s="101"/>
      <c r="F40" s="72"/>
      <c r="G40" s="75"/>
      <c r="H40" s="72"/>
      <c r="I40" s="73"/>
      <c r="J40" s="103" t="s">
        <v>219</v>
      </c>
      <c r="K40" s="43" t="s">
        <v>56</v>
      </c>
      <c r="L40" s="43"/>
    </row>
    <row r="41" spans="1:12" x14ac:dyDescent="0.3">
      <c r="A41" s="69"/>
      <c r="B41" s="70" t="s">
        <v>464</v>
      </c>
      <c r="C41" s="70" t="s">
        <v>250</v>
      </c>
      <c r="D41" s="70" t="s">
        <v>469</v>
      </c>
      <c r="E41" s="75"/>
      <c r="F41" s="72"/>
      <c r="G41" s="75"/>
      <c r="H41" s="72"/>
      <c r="I41" s="73"/>
      <c r="J41" s="103" t="s">
        <v>220</v>
      </c>
      <c r="K41" s="43" t="s">
        <v>57</v>
      </c>
      <c r="L41" s="43"/>
    </row>
    <row r="42" spans="1:12" x14ac:dyDescent="0.3">
      <c r="A42" s="69"/>
      <c r="B42" s="70" t="s">
        <v>32</v>
      </c>
      <c r="C42" s="70" t="s">
        <v>469</v>
      </c>
      <c r="D42" s="70" t="s">
        <v>470</v>
      </c>
      <c r="E42" s="75"/>
      <c r="F42" s="72"/>
      <c r="G42" s="75"/>
      <c r="H42" s="72"/>
      <c r="I42" s="73"/>
      <c r="J42" s="103" t="s">
        <v>221</v>
      </c>
      <c r="K42" s="43" t="s">
        <v>58</v>
      </c>
      <c r="L42" s="43"/>
    </row>
    <row r="43" spans="1:12" x14ac:dyDescent="0.3">
      <c r="A43" s="69"/>
      <c r="B43" s="70" t="s">
        <v>465</v>
      </c>
      <c r="C43" s="70" t="s">
        <v>470</v>
      </c>
      <c r="D43" s="70" t="s">
        <v>471</v>
      </c>
      <c r="E43" s="75"/>
      <c r="F43" s="72"/>
      <c r="G43" s="75"/>
      <c r="H43" s="72"/>
      <c r="I43" s="73"/>
      <c r="J43" s="103"/>
      <c r="K43" s="43" t="s">
        <v>59</v>
      </c>
      <c r="L43" s="43"/>
    </row>
    <row r="44" spans="1:12" x14ac:dyDescent="0.3">
      <c r="A44" s="77"/>
      <c r="B44" s="78"/>
      <c r="C44" s="78" t="s">
        <v>471</v>
      </c>
      <c r="D44" s="78"/>
      <c r="E44" s="80"/>
      <c r="F44" s="81"/>
      <c r="G44" s="80"/>
      <c r="H44" s="81"/>
      <c r="I44" s="96"/>
      <c r="J44" s="124"/>
      <c r="K44" s="44"/>
      <c r="L44" s="44"/>
    </row>
    <row r="45" spans="1:12" x14ac:dyDescent="0.3">
      <c r="A45" s="64">
        <v>5</v>
      </c>
      <c r="B45" s="65" t="s">
        <v>37</v>
      </c>
      <c r="C45" s="66" t="s">
        <v>41</v>
      </c>
      <c r="D45" s="65" t="s">
        <v>725</v>
      </c>
      <c r="E45" s="89">
        <v>82600</v>
      </c>
      <c r="F45" s="90">
        <v>82600</v>
      </c>
      <c r="G45" s="89">
        <v>76648</v>
      </c>
      <c r="H45" s="90">
        <v>76648</v>
      </c>
      <c r="I45" s="89">
        <v>76648</v>
      </c>
      <c r="J45" s="92" t="s">
        <v>101</v>
      </c>
      <c r="K45" s="42" t="s">
        <v>39</v>
      </c>
      <c r="L45" s="42" t="s">
        <v>227</v>
      </c>
    </row>
    <row r="46" spans="1:12" x14ac:dyDescent="0.3">
      <c r="A46" s="69"/>
      <c r="B46" s="70" t="s">
        <v>474</v>
      </c>
      <c r="C46" s="74" t="s">
        <v>474</v>
      </c>
      <c r="D46" s="70" t="s">
        <v>70</v>
      </c>
      <c r="E46" s="84"/>
      <c r="F46" s="72"/>
      <c r="G46" s="118"/>
      <c r="H46" s="72"/>
      <c r="I46" s="73"/>
      <c r="J46" s="107" t="s">
        <v>102</v>
      </c>
      <c r="K46" s="43" t="s">
        <v>46</v>
      </c>
      <c r="L46" s="43"/>
    </row>
    <row r="47" spans="1:12" x14ac:dyDescent="0.3">
      <c r="A47" s="69"/>
      <c r="B47" s="70" t="s">
        <v>237</v>
      </c>
      <c r="C47" s="74" t="s">
        <v>42</v>
      </c>
      <c r="D47" s="70" t="s">
        <v>73</v>
      </c>
      <c r="E47" s="84"/>
      <c r="F47" s="72"/>
      <c r="G47" s="75"/>
      <c r="H47" s="72"/>
      <c r="I47" s="73"/>
      <c r="J47" s="107" t="s">
        <v>38</v>
      </c>
      <c r="K47" s="43" t="s">
        <v>48</v>
      </c>
      <c r="L47" s="43"/>
    </row>
    <row r="48" spans="1:12" x14ac:dyDescent="0.3">
      <c r="A48" s="69"/>
      <c r="B48" s="70"/>
      <c r="C48" s="74" t="s">
        <v>43</v>
      </c>
      <c r="D48" s="70"/>
      <c r="E48" s="75"/>
      <c r="F48" s="72"/>
      <c r="G48" s="75"/>
      <c r="H48" s="72"/>
      <c r="I48" s="73"/>
      <c r="J48" s="107" t="s">
        <v>103</v>
      </c>
      <c r="K48" s="43" t="s">
        <v>45</v>
      </c>
      <c r="L48" s="43"/>
    </row>
    <row r="49" spans="1:12" x14ac:dyDescent="0.3">
      <c r="A49" s="69"/>
      <c r="B49" s="70"/>
      <c r="C49" s="74"/>
      <c r="D49" s="70"/>
      <c r="E49" s="75"/>
      <c r="F49" s="72"/>
      <c r="G49" s="75"/>
      <c r="H49" s="72"/>
      <c r="I49" s="73"/>
      <c r="J49" s="107" t="s">
        <v>100</v>
      </c>
      <c r="K49" s="43"/>
      <c r="L49" s="43"/>
    </row>
    <row r="50" spans="1:12" x14ac:dyDescent="0.3">
      <c r="A50" s="69"/>
      <c r="B50" s="70"/>
      <c r="C50" s="74"/>
      <c r="D50" s="78"/>
      <c r="E50" s="75"/>
      <c r="F50" s="72"/>
      <c r="G50" s="75"/>
      <c r="H50" s="81"/>
      <c r="I50" s="73"/>
      <c r="J50" s="107"/>
      <c r="K50" s="43"/>
      <c r="L50" s="43"/>
    </row>
    <row r="51" spans="1:12" x14ac:dyDescent="0.3">
      <c r="A51" s="64">
        <v>6</v>
      </c>
      <c r="B51" s="135" t="s">
        <v>232</v>
      </c>
      <c r="C51" s="140" t="s">
        <v>41</v>
      </c>
      <c r="D51" s="65" t="s">
        <v>725</v>
      </c>
      <c r="E51" s="93">
        <v>211000</v>
      </c>
      <c r="F51" s="94">
        <v>211000</v>
      </c>
      <c r="G51" s="93">
        <v>210782</v>
      </c>
      <c r="H51" s="94">
        <v>210782</v>
      </c>
      <c r="I51" s="93">
        <v>210782</v>
      </c>
      <c r="J51" s="92" t="s">
        <v>101</v>
      </c>
      <c r="K51" s="42" t="s">
        <v>233</v>
      </c>
      <c r="L51" s="42" t="s">
        <v>234</v>
      </c>
    </row>
    <row r="52" spans="1:12" x14ac:dyDescent="0.3">
      <c r="A52" s="69"/>
      <c r="B52" s="70" t="s">
        <v>235</v>
      </c>
      <c r="C52" s="43" t="s">
        <v>235</v>
      </c>
      <c r="D52" s="70" t="s">
        <v>728</v>
      </c>
      <c r="E52" s="75"/>
      <c r="F52" s="72"/>
      <c r="G52" s="75"/>
      <c r="H52" s="72"/>
      <c r="I52" s="73"/>
      <c r="J52" s="107" t="s">
        <v>102</v>
      </c>
      <c r="K52" s="43" t="s">
        <v>236</v>
      </c>
      <c r="L52" s="43"/>
    </row>
    <row r="53" spans="1:12" x14ac:dyDescent="0.3">
      <c r="A53" s="69"/>
      <c r="B53" s="70" t="s">
        <v>29</v>
      </c>
      <c r="C53" s="43" t="s">
        <v>42</v>
      </c>
      <c r="D53" s="70" t="s">
        <v>760</v>
      </c>
      <c r="E53" s="75"/>
      <c r="F53" s="72"/>
      <c r="G53" s="75"/>
      <c r="H53" s="72"/>
      <c r="I53" s="73"/>
      <c r="J53" s="102" t="s">
        <v>238</v>
      </c>
      <c r="K53" s="43" t="s">
        <v>239</v>
      </c>
      <c r="L53" s="43"/>
    </row>
    <row r="54" spans="1:12" x14ac:dyDescent="0.3">
      <c r="A54" s="69"/>
      <c r="B54" s="70"/>
      <c r="C54" s="43" t="s">
        <v>43</v>
      </c>
      <c r="D54" s="70"/>
      <c r="E54" s="75"/>
      <c r="F54" s="72"/>
      <c r="G54" s="75"/>
      <c r="H54" s="72"/>
      <c r="I54" s="73"/>
      <c r="J54" s="107" t="s">
        <v>240</v>
      </c>
      <c r="K54" s="43" t="s">
        <v>241</v>
      </c>
      <c r="L54" s="43"/>
    </row>
    <row r="55" spans="1:12" x14ac:dyDescent="0.3">
      <c r="A55" s="77"/>
      <c r="B55" s="78"/>
      <c r="C55" s="44"/>
      <c r="D55" s="78"/>
      <c r="E55" s="80"/>
      <c r="F55" s="81"/>
      <c r="G55" s="80"/>
      <c r="H55" s="81"/>
      <c r="I55" s="96"/>
      <c r="J55" s="104" t="s">
        <v>35</v>
      </c>
      <c r="K55" s="44"/>
      <c r="L55" s="44"/>
    </row>
    <row r="56" spans="1:12" x14ac:dyDescent="0.3">
      <c r="A56" s="74"/>
      <c r="B56" s="74"/>
      <c r="C56" s="74"/>
      <c r="D56" s="74"/>
      <c r="E56" s="75"/>
      <c r="F56" s="75"/>
      <c r="G56" s="75"/>
      <c r="H56" s="75"/>
      <c r="I56" s="75"/>
      <c r="J56" s="53"/>
      <c r="K56" s="74"/>
      <c r="L56" s="74"/>
    </row>
    <row r="57" spans="1:12" x14ac:dyDescent="0.3">
      <c r="A57" s="74"/>
      <c r="B57" s="74"/>
      <c r="C57" s="74"/>
      <c r="D57" s="74"/>
      <c r="E57" s="75"/>
      <c r="F57" s="75"/>
      <c r="G57" s="75"/>
      <c r="H57" s="75"/>
      <c r="I57" s="75"/>
      <c r="J57" s="53"/>
      <c r="K57" s="74"/>
      <c r="L57" s="74"/>
    </row>
    <row r="58" spans="1:12" ht="21" x14ac:dyDescent="0.35">
      <c r="A58" s="74"/>
      <c r="B58" s="74"/>
      <c r="C58" s="74"/>
      <c r="D58" s="74"/>
      <c r="E58" s="75"/>
      <c r="F58" s="75"/>
      <c r="G58" s="75"/>
      <c r="H58" s="75"/>
      <c r="I58" s="75"/>
      <c r="J58" s="53"/>
      <c r="K58" s="74"/>
      <c r="L58" s="231">
        <v>81</v>
      </c>
    </row>
    <row r="59" spans="1:12" s="36" customFormat="1" ht="21" x14ac:dyDescent="0.35">
      <c r="B59" s="37"/>
      <c r="E59" s="95"/>
      <c r="F59" s="95"/>
      <c r="G59" s="95"/>
      <c r="H59" s="95"/>
      <c r="I59" s="95"/>
      <c r="J59" s="48"/>
      <c r="L59" s="38" t="s">
        <v>244</v>
      </c>
    </row>
    <row r="60" spans="1:12" s="36" customFormat="1" ht="21" x14ac:dyDescent="0.35">
      <c r="A60" s="296" t="s">
        <v>788</v>
      </c>
      <c r="E60" s="95"/>
      <c r="F60" s="95"/>
      <c r="G60" s="95"/>
      <c r="H60" s="95"/>
      <c r="I60" s="95"/>
      <c r="J60" s="48"/>
    </row>
    <row r="61" spans="1:12" s="36" customFormat="1" ht="21" x14ac:dyDescent="0.35">
      <c r="A61" s="37" t="s">
        <v>118</v>
      </c>
      <c r="E61" s="95"/>
      <c r="F61" s="95"/>
      <c r="G61" s="95"/>
      <c r="H61" s="95"/>
      <c r="I61" s="95"/>
      <c r="J61" s="48"/>
    </row>
    <row r="62" spans="1:12" s="36" customFormat="1" ht="21" x14ac:dyDescent="0.35">
      <c r="A62" s="37" t="s">
        <v>245</v>
      </c>
      <c r="E62" s="95"/>
      <c r="F62" s="95"/>
      <c r="G62" s="95"/>
      <c r="H62" s="95"/>
      <c r="I62" s="95"/>
      <c r="J62" s="48"/>
    </row>
    <row r="63" spans="1:12" s="36" customFormat="1" ht="21" x14ac:dyDescent="0.35">
      <c r="A63" s="37" t="s">
        <v>498</v>
      </c>
      <c r="E63" s="95"/>
      <c r="F63" s="95"/>
      <c r="G63" s="95"/>
      <c r="H63" s="95"/>
      <c r="I63" s="95"/>
      <c r="J63" s="48"/>
    </row>
    <row r="64" spans="1:12" x14ac:dyDescent="0.3">
      <c r="A64" s="57"/>
      <c r="B64" s="57"/>
      <c r="C64" s="57"/>
      <c r="D64" s="57" t="s">
        <v>5</v>
      </c>
      <c r="E64" s="298" t="s">
        <v>756</v>
      </c>
      <c r="F64" s="299"/>
      <c r="G64" s="299"/>
      <c r="H64" s="299"/>
      <c r="I64" s="300"/>
      <c r="J64" s="58" t="s">
        <v>10</v>
      </c>
      <c r="K64" s="57"/>
      <c r="L64" s="57" t="s">
        <v>20</v>
      </c>
    </row>
    <row r="65" spans="1:12" x14ac:dyDescent="0.3">
      <c r="A65" s="59" t="s">
        <v>3</v>
      </c>
      <c r="B65" s="59" t="s">
        <v>19</v>
      </c>
      <c r="C65" s="59" t="s">
        <v>4</v>
      </c>
      <c r="D65" s="59" t="s">
        <v>6</v>
      </c>
      <c r="E65" s="60" t="s">
        <v>8</v>
      </c>
      <c r="F65" s="60" t="s">
        <v>13</v>
      </c>
      <c r="G65" s="60" t="s">
        <v>17</v>
      </c>
      <c r="H65" s="60" t="s">
        <v>18</v>
      </c>
      <c r="I65" s="60" t="s">
        <v>290</v>
      </c>
      <c r="J65" s="61" t="s">
        <v>11</v>
      </c>
      <c r="K65" s="59" t="s">
        <v>12</v>
      </c>
      <c r="L65" s="59" t="s">
        <v>21</v>
      </c>
    </row>
    <row r="66" spans="1:12" x14ac:dyDescent="0.3">
      <c r="A66" s="41"/>
      <c r="B66" s="41"/>
      <c r="C66" s="41"/>
      <c r="D66" s="59"/>
      <c r="E66" s="62" t="s">
        <v>9</v>
      </c>
      <c r="F66" s="62" t="s">
        <v>9</v>
      </c>
      <c r="G66" s="62" t="s">
        <v>9</v>
      </c>
      <c r="H66" s="62" t="s">
        <v>9</v>
      </c>
      <c r="I66" s="62" t="s">
        <v>9</v>
      </c>
      <c r="J66" s="63"/>
      <c r="K66" s="41"/>
      <c r="L66" s="41"/>
    </row>
    <row r="67" spans="1:12" x14ac:dyDescent="0.3">
      <c r="A67" s="64">
        <v>7</v>
      </c>
      <c r="B67" s="65" t="s">
        <v>60</v>
      </c>
      <c r="C67" s="66" t="s">
        <v>64</v>
      </c>
      <c r="D67" s="65" t="s">
        <v>65</v>
      </c>
      <c r="E67" s="85">
        <v>10000</v>
      </c>
      <c r="F67" s="86">
        <v>10000</v>
      </c>
      <c r="G67" s="85">
        <v>10000</v>
      </c>
      <c r="H67" s="86">
        <v>10000</v>
      </c>
      <c r="I67" s="86">
        <v>10000</v>
      </c>
      <c r="J67" s="87" t="s">
        <v>66</v>
      </c>
      <c r="K67" s="65" t="s">
        <v>67</v>
      </c>
      <c r="L67" s="42" t="s">
        <v>227</v>
      </c>
    </row>
    <row r="68" spans="1:12" x14ac:dyDescent="0.3">
      <c r="A68" s="69"/>
      <c r="B68" s="70" t="s">
        <v>61</v>
      </c>
      <c r="C68" s="74" t="s">
        <v>62</v>
      </c>
      <c r="D68" s="70" t="s">
        <v>154</v>
      </c>
      <c r="E68" s="88"/>
      <c r="F68" s="72"/>
      <c r="G68" s="75"/>
      <c r="H68" s="72"/>
      <c r="I68" s="72"/>
      <c r="J68" s="53" t="s">
        <v>71</v>
      </c>
      <c r="K68" s="70" t="s">
        <v>68</v>
      </c>
      <c r="L68" s="43"/>
    </row>
    <row r="69" spans="1:12" x14ac:dyDescent="0.3">
      <c r="A69" s="69"/>
      <c r="B69" s="70" t="s">
        <v>723</v>
      </c>
      <c r="C69" s="74" t="s">
        <v>63</v>
      </c>
      <c r="D69" s="70" t="s">
        <v>724</v>
      </c>
      <c r="E69" s="75"/>
      <c r="F69" s="72"/>
      <c r="G69" s="75"/>
      <c r="H69" s="72"/>
      <c r="I69" s="72"/>
      <c r="J69" s="53" t="s">
        <v>153</v>
      </c>
      <c r="K69" s="70" t="s">
        <v>138</v>
      </c>
      <c r="L69" s="43"/>
    </row>
    <row r="70" spans="1:12" x14ac:dyDescent="0.3">
      <c r="A70" s="69"/>
      <c r="B70" s="70" t="s">
        <v>29</v>
      </c>
      <c r="C70" s="74"/>
      <c r="D70" s="70"/>
      <c r="E70" s="75"/>
      <c r="F70" s="72"/>
      <c r="G70" s="75"/>
      <c r="H70" s="72"/>
      <c r="I70" s="72"/>
      <c r="J70" s="53"/>
      <c r="K70" s="70"/>
      <c r="L70" s="43"/>
    </row>
    <row r="71" spans="1:12" x14ac:dyDescent="0.3">
      <c r="A71" s="77"/>
      <c r="B71" s="78"/>
      <c r="C71" s="79"/>
      <c r="D71" s="78"/>
      <c r="E71" s="80"/>
      <c r="F71" s="81"/>
      <c r="G71" s="80"/>
      <c r="H71" s="81"/>
      <c r="I71" s="81"/>
      <c r="J71" s="82"/>
      <c r="K71" s="78"/>
      <c r="L71" s="44"/>
    </row>
    <row r="72" spans="1:12" s="145" customFormat="1" x14ac:dyDescent="0.3">
      <c r="A72" s="141">
        <v>8</v>
      </c>
      <c r="B72" s="91" t="s">
        <v>202</v>
      </c>
      <c r="C72" s="105" t="s">
        <v>203</v>
      </c>
      <c r="D72" s="91" t="s">
        <v>739</v>
      </c>
      <c r="E72" s="142">
        <v>10000</v>
      </c>
      <c r="F72" s="143">
        <v>10000</v>
      </c>
      <c r="G72" s="142">
        <v>10000</v>
      </c>
      <c r="H72" s="143">
        <v>10000</v>
      </c>
      <c r="I72" s="143">
        <v>10000</v>
      </c>
      <c r="J72" s="53" t="s">
        <v>66</v>
      </c>
      <c r="K72" s="91" t="s">
        <v>204</v>
      </c>
      <c r="L72" s="144" t="s">
        <v>227</v>
      </c>
    </row>
    <row r="73" spans="1:12" s="145" customFormat="1" x14ac:dyDescent="0.3">
      <c r="A73" s="141"/>
      <c r="B73" s="91"/>
      <c r="C73" s="105" t="s">
        <v>205</v>
      </c>
      <c r="D73" s="91" t="s">
        <v>740</v>
      </c>
      <c r="E73" s="84"/>
      <c r="F73" s="72"/>
      <c r="G73" s="75"/>
      <c r="H73" s="72"/>
      <c r="I73" s="72"/>
      <c r="J73" s="53" t="s">
        <v>71</v>
      </c>
      <c r="K73" s="91" t="s">
        <v>207</v>
      </c>
      <c r="L73" s="146"/>
    </row>
    <row r="74" spans="1:12" s="145" customFormat="1" x14ac:dyDescent="0.3">
      <c r="A74" s="141"/>
      <c r="B74" s="91"/>
      <c r="C74" s="105" t="s">
        <v>215</v>
      </c>
      <c r="D74" s="91" t="s">
        <v>741</v>
      </c>
      <c r="E74" s="84"/>
      <c r="F74" s="72"/>
      <c r="G74" s="75"/>
      <c r="H74" s="72"/>
      <c r="I74" s="72"/>
      <c r="J74" s="76" t="s">
        <v>72</v>
      </c>
      <c r="K74" s="91" t="s">
        <v>208</v>
      </c>
      <c r="L74" s="146"/>
    </row>
    <row r="75" spans="1:12" s="145" customFormat="1" x14ac:dyDescent="0.3">
      <c r="A75" s="141"/>
      <c r="B75" s="91"/>
      <c r="C75" s="105" t="s">
        <v>209</v>
      </c>
      <c r="D75" s="91" t="s">
        <v>166</v>
      </c>
      <c r="E75" s="75"/>
      <c r="F75" s="72"/>
      <c r="G75" s="75"/>
      <c r="H75" s="72"/>
      <c r="I75" s="72"/>
      <c r="J75" s="53"/>
      <c r="K75" s="91" t="s">
        <v>210</v>
      </c>
      <c r="L75" s="146"/>
    </row>
    <row r="76" spans="1:12" s="145" customFormat="1" x14ac:dyDescent="0.3">
      <c r="A76" s="141"/>
      <c r="B76" s="91"/>
      <c r="C76" s="105" t="s">
        <v>211</v>
      </c>
      <c r="D76" s="91" t="s">
        <v>206</v>
      </c>
      <c r="E76" s="75"/>
      <c r="F76" s="72"/>
      <c r="G76" s="75"/>
      <c r="H76" s="72"/>
      <c r="I76" s="72"/>
      <c r="J76" s="53"/>
      <c r="K76" s="91" t="s">
        <v>212</v>
      </c>
      <c r="L76" s="147"/>
    </row>
    <row r="77" spans="1:12" s="145" customFormat="1" x14ac:dyDescent="0.3">
      <c r="A77" s="141"/>
      <c r="B77" s="91"/>
      <c r="C77" s="105"/>
      <c r="D77" s="91"/>
      <c r="E77" s="75"/>
      <c r="F77" s="72"/>
      <c r="G77" s="75"/>
      <c r="H77" s="72"/>
      <c r="I77" s="72"/>
      <c r="J77" s="53"/>
      <c r="K77" s="91" t="s">
        <v>213</v>
      </c>
      <c r="L77" s="147"/>
    </row>
    <row r="78" spans="1:12" s="145" customFormat="1" x14ac:dyDescent="0.3">
      <c r="A78" s="141"/>
      <c r="B78" s="91"/>
      <c r="C78" s="105"/>
      <c r="D78" s="91"/>
      <c r="E78" s="75"/>
      <c r="F78" s="72"/>
      <c r="G78" s="75"/>
      <c r="H78" s="72"/>
      <c r="I78" s="72"/>
      <c r="J78" s="53"/>
      <c r="K78" s="91" t="s">
        <v>214</v>
      </c>
      <c r="L78" s="147"/>
    </row>
    <row r="79" spans="1:12" s="145" customFormat="1" x14ac:dyDescent="0.3">
      <c r="A79" s="148"/>
      <c r="B79" s="149"/>
      <c r="C79" s="150"/>
      <c r="D79" s="91"/>
      <c r="E79" s="80"/>
      <c r="F79" s="81"/>
      <c r="G79" s="80"/>
      <c r="H79" s="81"/>
      <c r="I79" s="81"/>
      <c r="J79" s="82"/>
      <c r="K79" s="149"/>
      <c r="L79" s="151"/>
    </row>
    <row r="80" spans="1:12" s="145" customFormat="1" x14ac:dyDescent="0.3">
      <c r="A80" s="152">
        <v>9</v>
      </c>
      <c r="B80" s="92" t="s">
        <v>168</v>
      </c>
      <c r="C80" s="153" t="s">
        <v>167</v>
      </c>
      <c r="D80" s="92" t="s">
        <v>736</v>
      </c>
      <c r="E80" s="154">
        <v>15000</v>
      </c>
      <c r="F80" s="155">
        <v>15000</v>
      </c>
      <c r="G80" s="154">
        <v>15000</v>
      </c>
      <c r="H80" s="155">
        <v>15000</v>
      </c>
      <c r="I80" s="155">
        <v>15000</v>
      </c>
      <c r="J80" s="87" t="s">
        <v>66</v>
      </c>
      <c r="K80" s="92" t="s">
        <v>165</v>
      </c>
      <c r="L80" s="144" t="s">
        <v>227</v>
      </c>
    </row>
    <row r="81" spans="1:12" s="145" customFormat="1" x14ac:dyDescent="0.3">
      <c r="A81" s="141"/>
      <c r="B81" s="91" t="s">
        <v>164</v>
      </c>
      <c r="C81" s="105" t="s">
        <v>163</v>
      </c>
      <c r="D81" s="91" t="s">
        <v>737</v>
      </c>
      <c r="E81" s="84"/>
      <c r="F81" s="72"/>
      <c r="G81" s="75"/>
      <c r="H81" s="72"/>
      <c r="I81" s="72"/>
      <c r="J81" s="53" t="s">
        <v>71</v>
      </c>
      <c r="K81" s="91" t="s">
        <v>161</v>
      </c>
      <c r="L81" s="146"/>
    </row>
    <row r="82" spans="1:12" s="145" customFormat="1" x14ac:dyDescent="0.3">
      <c r="A82" s="141"/>
      <c r="B82" s="91"/>
      <c r="C82" s="105" t="s">
        <v>160</v>
      </c>
      <c r="D82" s="91" t="s">
        <v>738</v>
      </c>
      <c r="E82" s="84"/>
      <c r="F82" s="72"/>
      <c r="G82" s="75"/>
      <c r="H82" s="72"/>
      <c r="I82" s="72"/>
      <c r="J82" s="53" t="s">
        <v>72</v>
      </c>
      <c r="K82" s="91" t="s">
        <v>159</v>
      </c>
      <c r="L82" s="146"/>
    </row>
    <row r="83" spans="1:12" s="145" customFormat="1" x14ac:dyDescent="0.3">
      <c r="A83" s="141"/>
      <c r="B83" s="91"/>
      <c r="C83" s="105" t="s">
        <v>158</v>
      </c>
      <c r="D83" s="91" t="s">
        <v>162</v>
      </c>
      <c r="E83" s="75"/>
      <c r="F83" s="72"/>
      <c r="G83" s="75"/>
      <c r="H83" s="72"/>
      <c r="I83" s="72"/>
      <c r="J83" s="53"/>
      <c r="K83" s="91" t="s">
        <v>158</v>
      </c>
      <c r="L83" s="146"/>
    </row>
    <row r="84" spans="1:12" s="145" customFormat="1" x14ac:dyDescent="0.3">
      <c r="A84" s="141"/>
      <c r="B84" s="91"/>
      <c r="C84" s="105" t="s">
        <v>157</v>
      </c>
      <c r="D84" s="91" t="s">
        <v>40</v>
      </c>
      <c r="E84" s="75"/>
      <c r="F84" s="72"/>
      <c r="G84" s="75"/>
      <c r="H84" s="72"/>
      <c r="I84" s="72"/>
      <c r="J84" s="53"/>
      <c r="K84" s="91" t="s">
        <v>157</v>
      </c>
      <c r="L84" s="147"/>
    </row>
    <row r="85" spans="1:12" s="145" customFormat="1" x14ac:dyDescent="0.3">
      <c r="A85" s="148"/>
      <c r="B85" s="149"/>
      <c r="C85" s="150"/>
      <c r="D85" s="149"/>
      <c r="E85" s="80"/>
      <c r="F85" s="81"/>
      <c r="G85" s="80"/>
      <c r="H85" s="81"/>
      <c r="I85" s="81"/>
      <c r="J85" s="82"/>
      <c r="K85" s="149"/>
      <c r="L85" s="151"/>
    </row>
    <row r="86" spans="1:12" s="145" customFormat="1" x14ac:dyDescent="0.3">
      <c r="A86" s="105"/>
      <c r="B86" s="105"/>
      <c r="C86" s="105"/>
      <c r="D86" s="105"/>
      <c r="E86" s="75"/>
      <c r="F86" s="75"/>
      <c r="G86" s="75"/>
      <c r="H86" s="75"/>
      <c r="I86" s="75"/>
      <c r="J86" s="53"/>
      <c r="K86" s="105"/>
      <c r="L86" s="105"/>
    </row>
    <row r="87" spans="1:12" s="145" customFormat="1" ht="21" x14ac:dyDescent="0.35">
      <c r="A87" s="105"/>
      <c r="B87" s="105"/>
      <c r="C87" s="105"/>
      <c r="D87" s="105"/>
      <c r="E87" s="75"/>
      <c r="F87" s="75"/>
      <c r="G87" s="75"/>
      <c r="H87" s="75"/>
      <c r="I87" s="75"/>
      <c r="J87" s="53"/>
      <c r="K87" s="105"/>
      <c r="L87" s="231">
        <v>82</v>
      </c>
    </row>
    <row r="88" spans="1:12" s="36" customFormat="1" ht="21" x14ac:dyDescent="0.35">
      <c r="B88" s="37"/>
      <c r="E88" s="95"/>
      <c r="F88" s="95"/>
      <c r="G88" s="95"/>
      <c r="H88" s="95"/>
      <c r="I88" s="95"/>
      <c r="J88" s="48"/>
      <c r="L88" s="38" t="s">
        <v>244</v>
      </c>
    </row>
    <row r="89" spans="1:12" s="36" customFormat="1" ht="21" x14ac:dyDescent="0.35">
      <c r="A89" s="296" t="s">
        <v>788</v>
      </c>
      <c r="E89" s="95"/>
      <c r="F89" s="95"/>
      <c r="G89" s="95"/>
      <c r="H89" s="95"/>
      <c r="I89" s="95"/>
      <c r="J89" s="48"/>
    </row>
    <row r="90" spans="1:12" s="36" customFormat="1" ht="21" x14ac:dyDescent="0.35">
      <c r="A90" s="37" t="s">
        <v>118</v>
      </c>
      <c r="E90" s="95"/>
      <c r="F90" s="95"/>
      <c r="G90" s="95"/>
      <c r="H90" s="95"/>
      <c r="I90" s="95"/>
      <c r="J90" s="48"/>
    </row>
    <row r="91" spans="1:12" s="36" customFormat="1" ht="21" x14ac:dyDescent="0.35">
      <c r="A91" s="37" t="s">
        <v>245</v>
      </c>
      <c r="E91" s="95"/>
      <c r="F91" s="95"/>
      <c r="G91" s="95"/>
      <c r="H91" s="95"/>
      <c r="I91" s="95"/>
      <c r="J91" s="48"/>
    </row>
    <row r="92" spans="1:12" s="36" customFormat="1" ht="21" x14ac:dyDescent="0.35">
      <c r="A92" s="37" t="s">
        <v>498</v>
      </c>
      <c r="E92" s="95"/>
      <c r="F92" s="95"/>
      <c r="G92" s="95"/>
      <c r="H92" s="95"/>
      <c r="I92" s="95"/>
      <c r="J92" s="48"/>
    </row>
    <row r="93" spans="1:12" x14ac:dyDescent="0.3">
      <c r="A93" s="57"/>
      <c r="B93" s="57"/>
      <c r="C93" s="57"/>
      <c r="D93" s="57" t="s">
        <v>5</v>
      </c>
      <c r="E93" s="298" t="s">
        <v>756</v>
      </c>
      <c r="F93" s="299"/>
      <c r="G93" s="299"/>
      <c r="H93" s="299"/>
      <c r="I93" s="300"/>
      <c r="J93" s="58" t="s">
        <v>10</v>
      </c>
      <c r="K93" s="57"/>
      <c r="L93" s="57" t="s">
        <v>20</v>
      </c>
    </row>
    <row r="94" spans="1:12" x14ac:dyDescent="0.3">
      <c r="A94" s="59" t="s">
        <v>3</v>
      </c>
      <c r="B94" s="59" t="s">
        <v>19</v>
      </c>
      <c r="C94" s="59" t="s">
        <v>4</v>
      </c>
      <c r="D94" s="59" t="s">
        <v>6</v>
      </c>
      <c r="E94" s="60" t="s">
        <v>8</v>
      </c>
      <c r="F94" s="60" t="s">
        <v>13</v>
      </c>
      <c r="G94" s="60" t="s">
        <v>17</v>
      </c>
      <c r="H94" s="60" t="s">
        <v>18</v>
      </c>
      <c r="I94" s="60" t="s">
        <v>290</v>
      </c>
      <c r="J94" s="61" t="s">
        <v>11</v>
      </c>
      <c r="K94" s="59" t="s">
        <v>12</v>
      </c>
      <c r="L94" s="59" t="s">
        <v>21</v>
      </c>
    </row>
    <row r="95" spans="1:12" x14ac:dyDescent="0.3">
      <c r="A95" s="41"/>
      <c r="B95" s="59"/>
      <c r="C95" s="59"/>
      <c r="D95" s="59"/>
      <c r="E95" s="108" t="s">
        <v>9</v>
      </c>
      <c r="F95" s="108" t="s">
        <v>9</v>
      </c>
      <c r="G95" s="108" t="s">
        <v>9</v>
      </c>
      <c r="H95" s="108" t="s">
        <v>9</v>
      </c>
      <c r="I95" s="108" t="s">
        <v>9</v>
      </c>
      <c r="J95" s="61"/>
      <c r="K95" s="59"/>
      <c r="L95" s="59"/>
    </row>
    <row r="96" spans="1:12" s="145" customFormat="1" x14ac:dyDescent="0.3">
      <c r="A96" s="141">
        <v>10</v>
      </c>
      <c r="B96" s="152" t="s">
        <v>179</v>
      </c>
      <c r="C96" s="92" t="s">
        <v>178</v>
      </c>
      <c r="D96" s="153" t="s">
        <v>733</v>
      </c>
      <c r="E96" s="86">
        <v>5000</v>
      </c>
      <c r="F96" s="156">
        <v>5000</v>
      </c>
      <c r="G96" s="85">
        <v>5000</v>
      </c>
      <c r="H96" s="86">
        <v>5000</v>
      </c>
      <c r="I96" s="156">
        <v>5000</v>
      </c>
      <c r="J96" s="87" t="s">
        <v>66</v>
      </c>
      <c r="K96" s="92" t="s">
        <v>177</v>
      </c>
      <c r="L96" s="144" t="s">
        <v>227</v>
      </c>
    </row>
    <row r="97" spans="1:12" s="145" customFormat="1" x14ac:dyDescent="0.3">
      <c r="A97" s="141"/>
      <c r="B97" s="141" t="s">
        <v>119</v>
      </c>
      <c r="C97" s="91" t="s">
        <v>176</v>
      </c>
      <c r="D97" s="105" t="s">
        <v>734</v>
      </c>
      <c r="E97" s="157"/>
      <c r="F97" s="73"/>
      <c r="G97" s="75"/>
      <c r="H97" s="72"/>
      <c r="I97" s="73"/>
      <c r="J97" s="53" t="s">
        <v>71</v>
      </c>
      <c r="K97" s="91" t="s">
        <v>175</v>
      </c>
      <c r="L97" s="146"/>
    </row>
    <row r="98" spans="1:12" s="145" customFormat="1" x14ac:dyDescent="0.3">
      <c r="A98" s="141"/>
      <c r="B98" s="141"/>
      <c r="C98" s="91" t="s">
        <v>174</v>
      </c>
      <c r="D98" s="105" t="s">
        <v>735</v>
      </c>
      <c r="E98" s="157"/>
      <c r="F98" s="73"/>
      <c r="G98" s="75"/>
      <c r="H98" s="72"/>
      <c r="I98" s="73"/>
      <c r="J98" s="53" t="s">
        <v>72</v>
      </c>
      <c r="K98" s="91" t="s">
        <v>173</v>
      </c>
      <c r="L98" s="146"/>
    </row>
    <row r="99" spans="1:12" s="145" customFormat="1" x14ac:dyDescent="0.3">
      <c r="A99" s="141"/>
      <c r="B99" s="141"/>
      <c r="C99" s="91" t="s">
        <v>172</v>
      </c>
      <c r="D99" s="105" t="s">
        <v>70</v>
      </c>
      <c r="E99" s="72"/>
      <c r="F99" s="73"/>
      <c r="G99" s="75"/>
      <c r="H99" s="72"/>
      <c r="I99" s="73"/>
      <c r="J99" s="53"/>
      <c r="K99" s="91" t="s">
        <v>171</v>
      </c>
      <c r="L99" s="146"/>
    </row>
    <row r="100" spans="1:12" s="145" customFormat="1" x14ac:dyDescent="0.3">
      <c r="A100" s="141"/>
      <c r="B100" s="141"/>
      <c r="C100" s="91" t="s">
        <v>170</v>
      </c>
      <c r="D100" s="105" t="s">
        <v>73</v>
      </c>
      <c r="E100" s="72"/>
      <c r="F100" s="73"/>
      <c r="G100" s="75"/>
      <c r="H100" s="72"/>
      <c r="I100" s="73"/>
      <c r="J100" s="53"/>
      <c r="K100" s="91" t="s">
        <v>169</v>
      </c>
      <c r="L100" s="147"/>
    </row>
    <row r="101" spans="1:12" s="145" customFormat="1" x14ac:dyDescent="0.3">
      <c r="A101" s="148"/>
      <c r="B101" s="148"/>
      <c r="C101" s="149"/>
      <c r="D101" s="105"/>
      <c r="E101" s="81"/>
      <c r="F101" s="96"/>
      <c r="G101" s="80"/>
      <c r="H101" s="81"/>
      <c r="I101" s="96"/>
      <c r="J101" s="82"/>
      <c r="K101" s="149"/>
      <c r="L101" s="151"/>
    </row>
    <row r="102" spans="1:12" s="145" customFormat="1" x14ac:dyDescent="0.3">
      <c r="A102" s="152">
        <v>11</v>
      </c>
      <c r="B102" s="152" t="s">
        <v>201</v>
      </c>
      <c r="C102" s="92" t="s">
        <v>200</v>
      </c>
      <c r="D102" s="92" t="s">
        <v>742</v>
      </c>
      <c r="E102" s="86">
        <v>5000</v>
      </c>
      <c r="F102" s="156">
        <v>5000</v>
      </c>
      <c r="G102" s="85">
        <v>5000</v>
      </c>
      <c r="H102" s="86">
        <v>5000</v>
      </c>
      <c r="I102" s="156">
        <v>5000</v>
      </c>
      <c r="J102" s="87" t="s">
        <v>66</v>
      </c>
      <c r="K102" s="92" t="s">
        <v>199</v>
      </c>
      <c r="L102" s="144" t="s">
        <v>227</v>
      </c>
    </row>
    <row r="103" spans="1:12" s="145" customFormat="1" x14ac:dyDescent="0.3">
      <c r="A103" s="141"/>
      <c r="B103" s="141"/>
      <c r="C103" s="91" t="s">
        <v>198</v>
      </c>
      <c r="D103" s="91" t="s">
        <v>743</v>
      </c>
      <c r="E103" s="157"/>
      <c r="F103" s="73"/>
      <c r="G103" s="75"/>
      <c r="H103" s="72"/>
      <c r="I103" s="73"/>
      <c r="J103" s="53" t="s">
        <v>71</v>
      </c>
      <c r="K103" s="91" t="s">
        <v>197</v>
      </c>
      <c r="L103" s="146"/>
    </row>
    <row r="104" spans="1:12" s="145" customFormat="1" x14ac:dyDescent="0.3">
      <c r="A104" s="141"/>
      <c r="B104" s="141"/>
      <c r="C104" s="91" t="s">
        <v>765</v>
      </c>
      <c r="D104" s="91" t="s">
        <v>744</v>
      </c>
      <c r="E104" s="157"/>
      <c r="F104" s="73"/>
      <c r="G104" s="75"/>
      <c r="H104" s="72"/>
      <c r="I104" s="73"/>
      <c r="J104" s="53" t="s">
        <v>72</v>
      </c>
      <c r="K104" s="91" t="s">
        <v>767</v>
      </c>
      <c r="L104" s="146"/>
    </row>
    <row r="105" spans="1:12" s="145" customFormat="1" x14ac:dyDescent="0.3">
      <c r="A105" s="141"/>
      <c r="B105" s="141"/>
      <c r="C105" s="91" t="s">
        <v>766</v>
      </c>
      <c r="D105" s="91" t="s">
        <v>73</v>
      </c>
      <c r="E105" s="72"/>
      <c r="F105" s="73"/>
      <c r="G105" s="75"/>
      <c r="H105" s="72"/>
      <c r="I105" s="73"/>
      <c r="J105" s="53"/>
      <c r="K105" s="91" t="s">
        <v>768</v>
      </c>
      <c r="L105" s="146"/>
    </row>
    <row r="106" spans="1:12" s="145" customFormat="1" x14ac:dyDescent="0.3">
      <c r="A106" s="148"/>
      <c r="B106" s="148"/>
      <c r="C106" s="149"/>
      <c r="D106" s="149"/>
      <c r="E106" s="81"/>
      <c r="F106" s="96"/>
      <c r="G106" s="80"/>
      <c r="H106" s="81"/>
      <c r="I106" s="96"/>
      <c r="J106" s="82"/>
      <c r="K106" s="149"/>
      <c r="L106" s="151"/>
    </row>
    <row r="107" spans="1:12" s="145" customFormat="1" x14ac:dyDescent="0.3">
      <c r="A107" s="152">
        <v>12</v>
      </c>
      <c r="B107" s="152" t="s">
        <v>196</v>
      </c>
      <c r="C107" s="70" t="s">
        <v>745</v>
      </c>
      <c r="D107" s="92" t="s">
        <v>748</v>
      </c>
      <c r="E107" s="86">
        <v>5000</v>
      </c>
      <c r="F107" s="156">
        <v>5000</v>
      </c>
      <c r="G107" s="85">
        <v>5000</v>
      </c>
      <c r="H107" s="86">
        <v>5000</v>
      </c>
      <c r="I107" s="156">
        <v>5000</v>
      </c>
      <c r="J107" s="74" t="s">
        <v>223</v>
      </c>
      <c r="K107" s="92" t="s">
        <v>195</v>
      </c>
      <c r="L107" s="144" t="s">
        <v>227</v>
      </c>
    </row>
    <row r="108" spans="1:12" s="145" customFormat="1" x14ac:dyDescent="0.3">
      <c r="A108" s="141"/>
      <c r="B108" s="141" t="s">
        <v>194</v>
      </c>
      <c r="C108" s="91" t="s">
        <v>746</v>
      </c>
      <c r="D108" s="91" t="s">
        <v>70</v>
      </c>
      <c r="E108" s="157"/>
      <c r="F108" s="73"/>
      <c r="G108" s="75"/>
      <c r="H108" s="72"/>
      <c r="I108" s="73"/>
      <c r="J108" s="53" t="s">
        <v>224</v>
      </c>
      <c r="K108" s="91" t="s">
        <v>193</v>
      </c>
      <c r="L108" s="146"/>
    </row>
    <row r="109" spans="1:12" s="145" customFormat="1" x14ac:dyDescent="0.3">
      <c r="A109" s="141"/>
      <c r="B109" s="141"/>
      <c r="C109" s="91" t="s">
        <v>747</v>
      </c>
      <c r="D109" s="91" t="s">
        <v>749</v>
      </c>
      <c r="E109" s="72"/>
      <c r="F109" s="73"/>
      <c r="G109" s="75"/>
      <c r="H109" s="72"/>
      <c r="I109" s="73"/>
      <c r="J109" s="53" t="s">
        <v>761</v>
      </c>
      <c r="K109" s="91" t="s">
        <v>769</v>
      </c>
      <c r="L109" s="146"/>
    </row>
    <row r="110" spans="1:12" s="145" customFormat="1" x14ac:dyDescent="0.3">
      <c r="A110" s="141"/>
      <c r="B110" s="141"/>
      <c r="C110" s="91"/>
      <c r="D110" s="91" t="s">
        <v>40</v>
      </c>
      <c r="E110" s="72"/>
      <c r="F110" s="73"/>
      <c r="G110" s="75"/>
      <c r="H110" s="72"/>
      <c r="I110" s="73"/>
      <c r="J110" s="53" t="s">
        <v>762</v>
      </c>
      <c r="K110" s="91" t="s">
        <v>770</v>
      </c>
      <c r="L110" s="146"/>
    </row>
    <row r="111" spans="1:12" s="145" customFormat="1" x14ac:dyDescent="0.3">
      <c r="A111" s="141"/>
      <c r="B111" s="141"/>
      <c r="C111" s="91"/>
      <c r="D111" s="91"/>
      <c r="E111" s="72"/>
      <c r="F111" s="73"/>
      <c r="G111" s="75"/>
      <c r="H111" s="72"/>
      <c r="I111" s="73"/>
      <c r="J111" s="53" t="s">
        <v>225</v>
      </c>
      <c r="K111" s="91"/>
      <c r="L111" s="146"/>
    </row>
    <row r="112" spans="1:12" s="145" customFormat="1" x14ac:dyDescent="0.3">
      <c r="A112" s="148"/>
      <c r="B112" s="148"/>
      <c r="C112" s="149"/>
      <c r="D112" s="149"/>
      <c r="E112" s="81"/>
      <c r="F112" s="96"/>
      <c r="G112" s="80"/>
      <c r="H112" s="81"/>
      <c r="I112" s="96"/>
      <c r="J112" s="82"/>
      <c r="K112" s="149"/>
      <c r="L112" s="151"/>
    </row>
    <row r="113" spans="1:12" s="145" customFormat="1" x14ac:dyDescent="0.3">
      <c r="A113" s="105"/>
      <c r="B113" s="105"/>
      <c r="C113" s="105"/>
      <c r="D113" s="105"/>
      <c r="E113" s="75"/>
      <c r="F113" s="75"/>
      <c r="G113" s="75"/>
      <c r="H113" s="75"/>
      <c r="I113" s="75"/>
      <c r="J113" s="53"/>
      <c r="K113" s="105"/>
      <c r="L113" s="105"/>
    </row>
    <row r="114" spans="1:12" s="145" customFormat="1" x14ac:dyDescent="0.3">
      <c r="A114" s="105"/>
      <c r="B114" s="105"/>
      <c r="C114" s="105"/>
      <c r="D114" s="105"/>
      <c r="E114" s="75"/>
      <c r="F114" s="75"/>
      <c r="G114" s="75"/>
      <c r="H114" s="75"/>
      <c r="I114" s="75"/>
      <c r="J114" s="53"/>
      <c r="K114" s="105"/>
      <c r="L114" s="105"/>
    </row>
    <row r="115" spans="1:12" s="145" customFormat="1" x14ac:dyDescent="0.3">
      <c r="A115" s="105"/>
      <c r="B115" s="105"/>
      <c r="C115" s="105"/>
      <c r="D115" s="105"/>
      <c r="E115" s="75"/>
      <c r="F115" s="75"/>
      <c r="G115" s="75"/>
      <c r="H115" s="75"/>
      <c r="I115" s="75"/>
      <c r="J115" s="53"/>
      <c r="K115" s="105"/>
      <c r="L115" s="105"/>
    </row>
    <row r="116" spans="1:12" s="145" customFormat="1" ht="21" x14ac:dyDescent="0.35">
      <c r="A116" s="105"/>
      <c r="B116" s="105"/>
      <c r="C116" s="105"/>
      <c r="D116" s="105"/>
      <c r="E116" s="75"/>
      <c r="F116" s="75"/>
      <c r="G116" s="75"/>
      <c r="H116" s="75"/>
      <c r="I116" s="75"/>
      <c r="J116" s="53"/>
      <c r="K116" s="105"/>
      <c r="L116" s="231">
        <v>83</v>
      </c>
    </row>
    <row r="117" spans="1:12" s="36" customFormat="1" ht="21" x14ac:dyDescent="0.35">
      <c r="B117" s="37"/>
      <c r="E117" s="95"/>
      <c r="F117" s="95"/>
      <c r="G117" s="95"/>
      <c r="H117" s="95"/>
      <c r="I117" s="95"/>
      <c r="J117" s="48"/>
      <c r="L117" s="38" t="s">
        <v>244</v>
      </c>
    </row>
    <row r="118" spans="1:12" s="36" customFormat="1" ht="21" x14ac:dyDescent="0.35">
      <c r="A118" s="296" t="s">
        <v>788</v>
      </c>
      <c r="E118" s="95"/>
      <c r="F118" s="95"/>
      <c r="G118" s="95"/>
      <c r="H118" s="95"/>
      <c r="I118" s="95"/>
      <c r="J118" s="48"/>
    </row>
    <row r="119" spans="1:12" s="36" customFormat="1" ht="21" x14ac:dyDescent="0.35">
      <c r="A119" s="37" t="s">
        <v>118</v>
      </c>
      <c r="E119" s="95"/>
      <c r="F119" s="95"/>
      <c r="G119" s="95"/>
      <c r="H119" s="95"/>
      <c r="I119" s="95"/>
      <c r="J119" s="48"/>
    </row>
    <row r="120" spans="1:12" s="36" customFormat="1" ht="21" x14ac:dyDescent="0.35">
      <c r="A120" s="37" t="s">
        <v>245</v>
      </c>
      <c r="E120" s="95"/>
      <c r="F120" s="95"/>
      <c r="G120" s="95"/>
      <c r="H120" s="95"/>
      <c r="I120" s="95"/>
      <c r="J120" s="48"/>
    </row>
    <row r="121" spans="1:12" s="36" customFormat="1" ht="21" x14ac:dyDescent="0.35">
      <c r="A121" s="37" t="s">
        <v>498</v>
      </c>
      <c r="E121" s="95"/>
      <c r="F121" s="95"/>
      <c r="G121" s="95"/>
      <c r="H121" s="95"/>
      <c r="I121" s="95"/>
      <c r="J121" s="48"/>
    </row>
    <row r="122" spans="1:12" x14ac:dyDescent="0.3">
      <c r="A122" s="57"/>
      <c r="B122" s="57"/>
      <c r="C122" s="109"/>
      <c r="D122" s="57" t="s">
        <v>5</v>
      </c>
      <c r="E122" s="299" t="s">
        <v>756</v>
      </c>
      <c r="F122" s="299"/>
      <c r="G122" s="299"/>
      <c r="H122" s="299"/>
      <c r="I122" s="300"/>
      <c r="J122" s="58" t="s">
        <v>10</v>
      </c>
      <c r="K122" s="57"/>
      <c r="L122" s="57" t="s">
        <v>20</v>
      </c>
    </row>
    <row r="123" spans="1:12" x14ac:dyDescent="0.3">
      <c r="A123" s="59" t="s">
        <v>3</v>
      </c>
      <c r="B123" s="59" t="s">
        <v>19</v>
      </c>
      <c r="C123" s="110" t="s">
        <v>4</v>
      </c>
      <c r="D123" s="59" t="s">
        <v>6</v>
      </c>
      <c r="E123" s="112" t="s">
        <v>8</v>
      </c>
      <c r="F123" s="60" t="s">
        <v>13</v>
      </c>
      <c r="G123" s="60" t="s">
        <v>17</v>
      </c>
      <c r="H123" s="60" t="s">
        <v>18</v>
      </c>
      <c r="I123" s="60" t="s">
        <v>290</v>
      </c>
      <c r="J123" s="61" t="s">
        <v>11</v>
      </c>
      <c r="K123" s="59" t="s">
        <v>12</v>
      </c>
      <c r="L123" s="59" t="s">
        <v>21</v>
      </c>
    </row>
    <row r="124" spans="1:12" x14ac:dyDescent="0.3">
      <c r="A124" s="41"/>
      <c r="B124" s="41"/>
      <c r="C124" s="111"/>
      <c r="D124" s="41"/>
      <c r="E124" s="113" t="s">
        <v>9</v>
      </c>
      <c r="F124" s="62" t="s">
        <v>9</v>
      </c>
      <c r="G124" s="62" t="s">
        <v>9</v>
      </c>
      <c r="H124" s="62" t="s">
        <v>9</v>
      </c>
      <c r="I124" s="62" t="s">
        <v>9</v>
      </c>
      <c r="J124" s="63"/>
      <c r="K124" s="41"/>
      <c r="L124" s="41"/>
    </row>
    <row r="125" spans="1:12" s="145" customFormat="1" x14ac:dyDescent="0.3">
      <c r="A125" s="152">
        <v>13</v>
      </c>
      <c r="B125" s="92" t="s">
        <v>192</v>
      </c>
      <c r="C125" s="153" t="s">
        <v>191</v>
      </c>
      <c r="D125" s="91" t="s">
        <v>750</v>
      </c>
      <c r="E125" s="85">
        <v>5000</v>
      </c>
      <c r="F125" s="86">
        <v>5000</v>
      </c>
      <c r="G125" s="85">
        <v>5000</v>
      </c>
      <c r="H125" s="86">
        <v>5000</v>
      </c>
      <c r="I125" s="86">
        <v>5000</v>
      </c>
      <c r="J125" s="87" t="s">
        <v>66</v>
      </c>
      <c r="K125" s="92" t="s">
        <v>190</v>
      </c>
      <c r="L125" s="144" t="s">
        <v>227</v>
      </c>
    </row>
    <row r="126" spans="1:12" s="145" customFormat="1" x14ac:dyDescent="0.3">
      <c r="A126" s="141"/>
      <c r="B126" s="91"/>
      <c r="C126" s="105" t="s">
        <v>189</v>
      </c>
      <c r="D126" s="91" t="s">
        <v>751</v>
      </c>
      <c r="E126" s="84"/>
      <c r="F126" s="72"/>
      <c r="G126" s="75"/>
      <c r="H126" s="72"/>
      <c r="I126" s="72"/>
      <c r="J126" s="53" t="s">
        <v>71</v>
      </c>
      <c r="K126" s="91" t="s">
        <v>188</v>
      </c>
      <c r="L126" s="146"/>
    </row>
    <row r="127" spans="1:12" s="145" customFormat="1" x14ac:dyDescent="0.3">
      <c r="A127" s="141"/>
      <c r="B127" s="91"/>
      <c r="C127" s="105"/>
      <c r="D127" s="91" t="s">
        <v>752</v>
      </c>
      <c r="E127" s="84"/>
      <c r="F127" s="72"/>
      <c r="G127" s="75"/>
      <c r="H127" s="72"/>
      <c r="I127" s="72"/>
      <c r="J127" s="53" t="s">
        <v>72</v>
      </c>
      <c r="K127" s="91" t="s">
        <v>763</v>
      </c>
      <c r="L127" s="146"/>
    </row>
    <row r="128" spans="1:12" s="145" customFormat="1" x14ac:dyDescent="0.3">
      <c r="A128" s="141"/>
      <c r="B128" s="91"/>
      <c r="C128" s="105"/>
      <c r="D128" s="91" t="s">
        <v>753</v>
      </c>
      <c r="E128" s="75"/>
      <c r="F128" s="72"/>
      <c r="G128" s="75"/>
      <c r="H128" s="72"/>
      <c r="I128" s="72"/>
      <c r="J128" s="53"/>
      <c r="K128" s="91" t="s">
        <v>764</v>
      </c>
      <c r="L128" s="146"/>
    </row>
    <row r="129" spans="1:12" s="145" customFormat="1" x14ac:dyDescent="0.3">
      <c r="A129" s="148"/>
      <c r="B129" s="149"/>
      <c r="C129" s="150"/>
      <c r="D129" s="91" t="s">
        <v>40</v>
      </c>
      <c r="E129" s="80"/>
      <c r="F129" s="81"/>
      <c r="G129" s="80"/>
      <c r="H129" s="81"/>
      <c r="I129" s="81"/>
      <c r="J129" s="82"/>
      <c r="K129" s="149"/>
      <c r="L129" s="151"/>
    </row>
    <row r="130" spans="1:12" s="145" customFormat="1" x14ac:dyDescent="0.3">
      <c r="A130" s="92">
        <v>14</v>
      </c>
      <c r="B130" s="92" t="s">
        <v>187</v>
      </c>
      <c r="C130" s="153" t="s">
        <v>186</v>
      </c>
      <c r="D130" s="92" t="s">
        <v>754</v>
      </c>
      <c r="E130" s="85">
        <v>5000</v>
      </c>
      <c r="F130" s="86">
        <v>5000</v>
      </c>
      <c r="G130" s="85">
        <v>5000</v>
      </c>
      <c r="H130" s="86">
        <v>5000</v>
      </c>
      <c r="I130" s="86">
        <v>5000</v>
      </c>
      <c r="J130" s="87" t="s">
        <v>66</v>
      </c>
      <c r="K130" s="92" t="s">
        <v>185</v>
      </c>
      <c r="L130" s="144" t="s">
        <v>227</v>
      </c>
    </row>
    <row r="131" spans="1:12" s="145" customFormat="1" x14ac:dyDescent="0.3">
      <c r="A131" s="91"/>
      <c r="B131" s="91" t="s">
        <v>184</v>
      </c>
      <c r="C131" s="105" t="s">
        <v>183</v>
      </c>
      <c r="D131" s="91" t="s">
        <v>755</v>
      </c>
      <c r="E131" s="84"/>
      <c r="F131" s="72"/>
      <c r="G131" s="75"/>
      <c r="H131" s="72"/>
      <c r="I131" s="72"/>
      <c r="J131" s="53" t="s">
        <v>71</v>
      </c>
      <c r="K131" s="91" t="s">
        <v>182</v>
      </c>
      <c r="L131" s="146"/>
    </row>
    <row r="132" spans="1:12" s="145" customFormat="1" x14ac:dyDescent="0.3">
      <c r="A132" s="91"/>
      <c r="B132" s="91"/>
      <c r="C132" s="105" t="s">
        <v>181</v>
      </c>
      <c r="D132" s="91" t="s">
        <v>752</v>
      </c>
      <c r="E132" s="75"/>
      <c r="F132" s="72"/>
      <c r="G132" s="75"/>
      <c r="H132" s="72"/>
      <c r="I132" s="72"/>
      <c r="J132" s="53" t="s">
        <v>72</v>
      </c>
      <c r="K132" s="91" t="s">
        <v>180</v>
      </c>
      <c r="L132" s="146"/>
    </row>
    <row r="133" spans="1:12" s="145" customFormat="1" x14ac:dyDescent="0.3">
      <c r="A133" s="91"/>
      <c r="B133" s="91"/>
      <c r="C133" s="105"/>
      <c r="D133" s="91" t="s">
        <v>753</v>
      </c>
      <c r="E133" s="75"/>
      <c r="F133" s="72"/>
      <c r="G133" s="75"/>
      <c r="H133" s="72"/>
      <c r="I133" s="72"/>
      <c r="J133" s="53"/>
      <c r="K133" s="91" t="s">
        <v>771</v>
      </c>
      <c r="L133" s="146"/>
    </row>
    <row r="134" spans="1:12" s="145" customFormat="1" x14ac:dyDescent="0.3">
      <c r="A134" s="149"/>
      <c r="B134" s="149"/>
      <c r="C134" s="150"/>
      <c r="D134" s="149" t="s">
        <v>40</v>
      </c>
      <c r="E134" s="80"/>
      <c r="F134" s="81"/>
      <c r="G134" s="80"/>
      <c r="H134" s="81"/>
      <c r="I134" s="81"/>
      <c r="J134" s="82"/>
      <c r="K134" s="149" t="s">
        <v>772</v>
      </c>
      <c r="L134" s="151"/>
    </row>
    <row r="135" spans="1:12" s="145" customFormat="1" ht="18.75" x14ac:dyDescent="0.3">
      <c r="A135" s="152">
        <v>15</v>
      </c>
      <c r="B135" s="65" t="s">
        <v>475</v>
      </c>
      <c r="C135" s="158" t="s">
        <v>479</v>
      </c>
      <c r="D135" s="126" t="s">
        <v>487</v>
      </c>
      <c r="E135" s="136">
        <v>0</v>
      </c>
      <c r="F135" s="86">
        <v>20000</v>
      </c>
      <c r="G135" s="159">
        <v>0</v>
      </c>
      <c r="H135" s="137">
        <v>0</v>
      </c>
      <c r="I135" s="137">
        <v>0</v>
      </c>
      <c r="J135" s="160" t="s">
        <v>66</v>
      </c>
      <c r="K135" s="161" t="s">
        <v>490</v>
      </c>
      <c r="L135" s="144" t="s">
        <v>227</v>
      </c>
    </row>
    <row r="136" spans="1:12" s="145" customFormat="1" x14ac:dyDescent="0.3">
      <c r="A136" s="141"/>
      <c r="B136" s="91" t="s">
        <v>476</v>
      </c>
      <c r="C136" s="105" t="s">
        <v>480</v>
      </c>
      <c r="D136" s="126" t="s">
        <v>488</v>
      </c>
      <c r="E136" s="84"/>
      <c r="F136" s="72"/>
      <c r="G136" s="75"/>
      <c r="H136" s="72"/>
      <c r="I136" s="72"/>
      <c r="J136" s="162" t="s">
        <v>71</v>
      </c>
      <c r="K136" s="163" t="s">
        <v>491</v>
      </c>
      <c r="L136" s="146"/>
    </row>
    <row r="137" spans="1:12" s="145" customFormat="1" x14ac:dyDescent="0.3">
      <c r="A137" s="141"/>
      <c r="B137" s="91" t="s">
        <v>477</v>
      </c>
      <c r="C137" s="45" t="s">
        <v>481</v>
      </c>
      <c r="D137" s="131" t="s">
        <v>489</v>
      </c>
      <c r="E137" s="84"/>
      <c r="F137" s="72"/>
      <c r="G137" s="75"/>
      <c r="H137" s="72"/>
      <c r="I137" s="72"/>
      <c r="J137" s="164" t="s">
        <v>72</v>
      </c>
      <c r="K137" s="126" t="s">
        <v>492</v>
      </c>
      <c r="L137" s="146"/>
    </row>
    <row r="138" spans="1:12" s="145" customFormat="1" x14ac:dyDescent="0.3">
      <c r="A138" s="141"/>
      <c r="B138" s="91" t="s">
        <v>478</v>
      </c>
      <c r="C138" s="105" t="s">
        <v>482</v>
      </c>
      <c r="D138" s="91" t="s">
        <v>206</v>
      </c>
      <c r="E138" s="75"/>
      <c r="F138" s="72"/>
      <c r="G138" s="75"/>
      <c r="H138" s="72"/>
      <c r="I138" s="72"/>
      <c r="J138" s="162"/>
      <c r="K138" s="70" t="s">
        <v>493</v>
      </c>
      <c r="L138" s="146"/>
    </row>
    <row r="139" spans="1:12" s="145" customFormat="1" x14ac:dyDescent="0.3">
      <c r="A139" s="141"/>
      <c r="B139" s="91"/>
      <c r="C139" s="45" t="s">
        <v>483</v>
      </c>
      <c r="D139" s="91"/>
      <c r="E139" s="75"/>
      <c r="F139" s="72"/>
      <c r="G139" s="75"/>
      <c r="H139" s="72"/>
      <c r="I139" s="72"/>
      <c r="J139" s="162"/>
      <c r="K139" s="70" t="s">
        <v>494</v>
      </c>
      <c r="L139" s="146"/>
    </row>
    <row r="140" spans="1:12" s="145" customFormat="1" x14ac:dyDescent="0.3">
      <c r="A140" s="141"/>
      <c r="B140" s="91"/>
      <c r="C140" s="105" t="s">
        <v>484</v>
      </c>
      <c r="D140" s="91"/>
      <c r="E140" s="75"/>
      <c r="F140" s="72"/>
      <c r="G140" s="75"/>
      <c r="H140" s="72"/>
      <c r="I140" s="72"/>
      <c r="J140" s="162"/>
      <c r="K140" s="163" t="s">
        <v>495</v>
      </c>
      <c r="L140" s="146"/>
    </row>
    <row r="141" spans="1:12" s="145" customFormat="1" x14ac:dyDescent="0.3">
      <c r="A141" s="141"/>
      <c r="B141" s="91"/>
      <c r="C141" s="105" t="s">
        <v>485</v>
      </c>
      <c r="D141" s="91"/>
      <c r="E141" s="75"/>
      <c r="F141" s="72"/>
      <c r="G141" s="75"/>
      <c r="H141" s="72"/>
      <c r="I141" s="72"/>
      <c r="J141" s="162"/>
      <c r="K141" s="70" t="s">
        <v>496</v>
      </c>
      <c r="L141" s="146"/>
    </row>
    <row r="142" spans="1:12" s="145" customFormat="1" x14ac:dyDescent="0.3">
      <c r="A142" s="148"/>
      <c r="B142" s="149"/>
      <c r="C142" s="150"/>
      <c r="D142" s="149"/>
      <c r="E142" s="80"/>
      <c r="F142" s="81"/>
      <c r="G142" s="80"/>
      <c r="H142" s="81"/>
      <c r="I142" s="81"/>
      <c r="J142" s="165"/>
      <c r="K142" s="166"/>
      <c r="L142" s="167"/>
    </row>
    <row r="143" spans="1:12" s="145" customFormat="1" x14ac:dyDescent="0.3">
      <c r="A143" s="105"/>
      <c r="B143" s="105"/>
      <c r="C143" s="105"/>
      <c r="D143" s="105"/>
      <c r="E143" s="75"/>
      <c r="F143" s="75"/>
      <c r="G143" s="75"/>
      <c r="H143" s="75"/>
      <c r="I143" s="75"/>
      <c r="J143" s="162"/>
      <c r="K143" s="168"/>
      <c r="L143" s="168"/>
    </row>
    <row r="144" spans="1:12" s="145" customFormat="1" x14ac:dyDescent="0.3">
      <c r="A144" s="105"/>
      <c r="B144" s="105"/>
      <c r="C144" s="105"/>
      <c r="D144" s="105"/>
      <c r="E144" s="75"/>
      <c r="F144" s="75"/>
      <c r="G144" s="75"/>
      <c r="H144" s="75"/>
      <c r="I144" s="75"/>
      <c r="J144" s="162"/>
      <c r="K144" s="168"/>
      <c r="L144" s="168"/>
    </row>
    <row r="145" spans="1:12" s="145" customFormat="1" ht="21" x14ac:dyDescent="0.35">
      <c r="A145" s="105"/>
      <c r="B145" s="105"/>
      <c r="C145" s="105"/>
      <c r="D145" s="105"/>
      <c r="E145" s="75"/>
      <c r="F145" s="75"/>
      <c r="G145" s="75"/>
      <c r="H145" s="75"/>
      <c r="I145" s="75"/>
      <c r="J145" s="162"/>
      <c r="K145" s="168"/>
      <c r="L145" s="231">
        <v>84</v>
      </c>
    </row>
    <row r="146" spans="1:12" s="36" customFormat="1" ht="21" x14ac:dyDescent="0.35">
      <c r="B146" s="37"/>
      <c r="E146" s="95"/>
      <c r="F146" s="95"/>
      <c r="G146" s="95"/>
      <c r="H146" s="95"/>
      <c r="I146" s="95"/>
      <c r="J146" s="48"/>
      <c r="L146" s="38" t="s">
        <v>244</v>
      </c>
    </row>
    <row r="147" spans="1:12" s="36" customFormat="1" ht="21" x14ac:dyDescent="0.35">
      <c r="A147" s="296" t="s">
        <v>788</v>
      </c>
      <c r="E147" s="95"/>
      <c r="F147" s="95"/>
      <c r="G147" s="95"/>
      <c r="H147" s="95"/>
      <c r="I147" s="95"/>
      <c r="J147" s="48"/>
    </row>
    <row r="148" spans="1:12" s="36" customFormat="1" ht="21" x14ac:dyDescent="0.35">
      <c r="A148" s="37" t="s">
        <v>118</v>
      </c>
      <c r="E148" s="95"/>
      <c r="F148" s="95"/>
      <c r="G148" s="95"/>
      <c r="H148" s="95"/>
      <c r="I148" s="95"/>
      <c r="J148" s="48"/>
    </row>
    <row r="149" spans="1:12" s="36" customFormat="1" ht="21" x14ac:dyDescent="0.35">
      <c r="A149" s="37" t="s">
        <v>245</v>
      </c>
      <c r="E149" s="95"/>
      <c r="F149" s="95"/>
      <c r="G149" s="95"/>
      <c r="H149" s="95"/>
      <c r="I149" s="95"/>
      <c r="J149" s="48"/>
    </row>
    <row r="150" spans="1:12" s="36" customFormat="1" ht="21" x14ac:dyDescent="0.35">
      <c r="A150" s="37" t="s">
        <v>498</v>
      </c>
      <c r="E150" s="95"/>
      <c r="F150" s="95"/>
      <c r="G150" s="95"/>
      <c r="H150" s="95"/>
      <c r="I150" s="95"/>
      <c r="J150" s="48"/>
    </row>
    <row r="151" spans="1:12" x14ac:dyDescent="0.3">
      <c r="A151" s="57"/>
      <c r="B151" s="57"/>
      <c r="C151" s="57"/>
      <c r="D151" s="57" t="s">
        <v>5</v>
      </c>
      <c r="E151" s="298" t="s">
        <v>756</v>
      </c>
      <c r="F151" s="299"/>
      <c r="G151" s="299"/>
      <c r="H151" s="299"/>
      <c r="I151" s="300"/>
      <c r="J151" s="58" t="s">
        <v>10</v>
      </c>
      <c r="K151" s="57"/>
      <c r="L151" s="57" t="s">
        <v>20</v>
      </c>
    </row>
    <row r="152" spans="1:12" x14ac:dyDescent="0.3">
      <c r="A152" s="59" t="s">
        <v>3</v>
      </c>
      <c r="B152" s="59" t="s">
        <v>19</v>
      </c>
      <c r="C152" s="59" t="s">
        <v>4</v>
      </c>
      <c r="D152" s="59" t="s">
        <v>6</v>
      </c>
      <c r="E152" s="60" t="s">
        <v>8</v>
      </c>
      <c r="F152" s="60" t="s">
        <v>13</v>
      </c>
      <c r="G152" s="60" t="s">
        <v>17</v>
      </c>
      <c r="H152" s="60" t="s">
        <v>18</v>
      </c>
      <c r="I152" s="60" t="s">
        <v>290</v>
      </c>
      <c r="J152" s="61" t="s">
        <v>11</v>
      </c>
      <c r="K152" s="59" t="s">
        <v>12</v>
      </c>
      <c r="L152" s="59" t="s">
        <v>21</v>
      </c>
    </row>
    <row r="153" spans="1:12" x14ac:dyDescent="0.3">
      <c r="A153" s="41"/>
      <c r="B153" s="41"/>
      <c r="C153" s="41"/>
      <c r="D153" s="59"/>
      <c r="E153" s="62" t="s">
        <v>9</v>
      </c>
      <c r="F153" s="62" t="s">
        <v>9</v>
      </c>
      <c r="G153" s="62" t="s">
        <v>9</v>
      </c>
      <c r="H153" s="62" t="s">
        <v>9</v>
      </c>
      <c r="I153" s="62" t="s">
        <v>9</v>
      </c>
      <c r="J153" s="63"/>
      <c r="K153" s="41"/>
      <c r="L153" s="41"/>
    </row>
    <row r="154" spans="1:12" s="145" customFormat="1" ht="18.75" x14ac:dyDescent="0.3">
      <c r="A154" s="152">
        <v>16</v>
      </c>
      <c r="B154" s="169" t="s">
        <v>255</v>
      </c>
      <c r="C154" s="66" t="s">
        <v>352</v>
      </c>
      <c r="D154" s="92" t="s">
        <v>361</v>
      </c>
      <c r="E154" s="137">
        <v>0</v>
      </c>
      <c r="F154" s="86">
        <v>10000</v>
      </c>
      <c r="G154" s="98">
        <v>10000</v>
      </c>
      <c r="H154" s="86">
        <v>10000</v>
      </c>
      <c r="I154" s="86">
        <v>10000</v>
      </c>
      <c r="J154" s="160" t="s">
        <v>66</v>
      </c>
      <c r="K154" s="169" t="s">
        <v>367</v>
      </c>
      <c r="L154" s="144" t="s">
        <v>227</v>
      </c>
    </row>
    <row r="155" spans="1:12" s="145" customFormat="1" x14ac:dyDescent="0.3">
      <c r="A155" s="141"/>
      <c r="B155" s="91" t="s">
        <v>256</v>
      </c>
      <c r="C155" s="105" t="s">
        <v>353</v>
      </c>
      <c r="D155" s="91" t="s">
        <v>362</v>
      </c>
      <c r="E155" s="157"/>
      <c r="F155" s="72"/>
      <c r="G155" s="75"/>
      <c r="H155" s="72"/>
      <c r="I155" s="72"/>
      <c r="J155" s="162" t="s">
        <v>71</v>
      </c>
      <c r="K155" s="163" t="s">
        <v>368</v>
      </c>
      <c r="L155" s="146"/>
    </row>
    <row r="156" spans="1:12" s="145" customFormat="1" x14ac:dyDescent="0.3">
      <c r="A156" s="141"/>
      <c r="B156" s="91"/>
      <c r="C156" s="170" t="s">
        <v>354</v>
      </c>
      <c r="D156" s="91" t="s">
        <v>366</v>
      </c>
      <c r="E156" s="157"/>
      <c r="F156" s="72"/>
      <c r="G156" s="75"/>
      <c r="H156" s="72"/>
      <c r="I156" s="72"/>
      <c r="J156" s="164" t="s">
        <v>72</v>
      </c>
      <c r="K156" s="163" t="s">
        <v>369</v>
      </c>
      <c r="L156" s="146"/>
    </row>
    <row r="157" spans="1:12" s="145" customFormat="1" x14ac:dyDescent="0.3">
      <c r="A157" s="141"/>
      <c r="B157" s="91"/>
      <c r="C157" s="105" t="s">
        <v>355</v>
      </c>
      <c r="D157" s="91" t="s">
        <v>363</v>
      </c>
      <c r="E157" s="72"/>
      <c r="F157" s="72"/>
      <c r="G157" s="75"/>
      <c r="H157" s="72"/>
      <c r="I157" s="72"/>
      <c r="J157" s="162"/>
      <c r="K157" s="70" t="s">
        <v>370</v>
      </c>
      <c r="L157" s="146"/>
    </row>
    <row r="158" spans="1:12" s="145" customFormat="1" x14ac:dyDescent="0.3">
      <c r="A158" s="141"/>
      <c r="B158" s="91"/>
      <c r="C158" s="105" t="s">
        <v>356</v>
      </c>
      <c r="D158" s="91" t="s">
        <v>364</v>
      </c>
      <c r="E158" s="72"/>
      <c r="F158" s="72"/>
      <c r="G158" s="75"/>
      <c r="H158" s="72"/>
      <c r="I158" s="72"/>
      <c r="J158" s="162"/>
      <c r="K158" s="163" t="s">
        <v>371</v>
      </c>
      <c r="L158" s="146"/>
    </row>
    <row r="159" spans="1:12" s="145" customFormat="1" x14ac:dyDescent="0.3">
      <c r="A159" s="141"/>
      <c r="B159" s="91"/>
      <c r="C159" s="105" t="s">
        <v>357</v>
      </c>
      <c r="D159" s="91" t="s">
        <v>365</v>
      </c>
      <c r="E159" s="72"/>
      <c r="F159" s="72"/>
      <c r="G159" s="75"/>
      <c r="H159" s="72"/>
      <c r="I159" s="72"/>
      <c r="J159" s="162"/>
      <c r="K159" s="163" t="s">
        <v>372</v>
      </c>
      <c r="L159" s="146"/>
    </row>
    <row r="160" spans="1:12" s="145" customFormat="1" x14ac:dyDescent="0.3">
      <c r="A160" s="141"/>
      <c r="B160" s="91"/>
      <c r="C160" s="105" t="s">
        <v>358</v>
      </c>
      <c r="D160" s="91" t="s">
        <v>40</v>
      </c>
      <c r="E160" s="72"/>
      <c r="F160" s="72"/>
      <c r="G160" s="75"/>
      <c r="H160" s="72"/>
      <c r="I160" s="72"/>
      <c r="J160" s="162"/>
      <c r="K160" s="70" t="s">
        <v>373</v>
      </c>
      <c r="L160" s="146"/>
    </row>
    <row r="161" spans="1:12" s="145" customFormat="1" x14ac:dyDescent="0.3">
      <c r="A161" s="141"/>
      <c r="B161" s="91"/>
      <c r="C161" s="74" t="s">
        <v>359</v>
      </c>
      <c r="D161" s="91"/>
      <c r="E161" s="72"/>
      <c r="F161" s="72"/>
      <c r="G161" s="75"/>
      <c r="H161" s="72"/>
      <c r="I161" s="72"/>
      <c r="J161" s="162"/>
      <c r="K161" s="163" t="s">
        <v>257</v>
      </c>
      <c r="L161" s="146"/>
    </row>
    <row r="162" spans="1:12" s="145" customFormat="1" x14ac:dyDescent="0.3">
      <c r="A162" s="141"/>
      <c r="B162" s="91"/>
      <c r="C162" s="105" t="s">
        <v>360</v>
      </c>
      <c r="D162" s="91"/>
      <c r="E162" s="72"/>
      <c r="F162" s="72"/>
      <c r="G162" s="75"/>
      <c r="H162" s="72"/>
      <c r="I162" s="72"/>
      <c r="J162" s="162"/>
      <c r="K162" s="163" t="s">
        <v>374</v>
      </c>
      <c r="L162" s="146"/>
    </row>
    <row r="163" spans="1:12" s="145" customFormat="1" x14ac:dyDescent="0.3">
      <c r="A163" s="141"/>
      <c r="B163" s="91"/>
      <c r="C163" s="105" t="s">
        <v>375</v>
      </c>
      <c r="D163" s="91"/>
      <c r="E163" s="72"/>
      <c r="F163" s="72"/>
      <c r="G163" s="75"/>
      <c r="H163" s="72"/>
      <c r="I163" s="72"/>
      <c r="J163" s="162"/>
      <c r="K163" s="163" t="s">
        <v>378</v>
      </c>
      <c r="L163" s="146"/>
    </row>
    <row r="164" spans="1:12" s="145" customFormat="1" x14ac:dyDescent="0.3">
      <c r="A164" s="141"/>
      <c r="B164" s="91"/>
      <c r="C164" s="105" t="s">
        <v>377</v>
      </c>
      <c r="D164" s="91"/>
      <c r="E164" s="72"/>
      <c r="F164" s="72"/>
      <c r="G164" s="75"/>
      <c r="H164" s="72"/>
      <c r="I164" s="72"/>
      <c r="J164" s="162"/>
      <c r="K164" s="163" t="s">
        <v>379</v>
      </c>
      <c r="L164" s="146"/>
    </row>
    <row r="165" spans="1:12" s="145" customFormat="1" x14ac:dyDescent="0.3">
      <c r="A165" s="148"/>
      <c r="B165" s="149"/>
      <c r="C165" s="150" t="s">
        <v>376</v>
      </c>
      <c r="D165" s="149"/>
      <c r="E165" s="81"/>
      <c r="F165" s="81"/>
      <c r="G165" s="80"/>
      <c r="H165" s="81"/>
      <c r="I165" s="81"/>
      <c r="J165" s="165"/>
      <c r="K165" s="166" t="s">
        <v>380</v>
      </c>
      <c r="L165" s="167"/>
    </row>
    <row r="166" spans="1:12" s="145" customFormat="1" x14ac:dyDescent="0.3">
      <c r="A166" s="105"/>
      <c r="B166" s="105"/>
      <c r="C166" s="105"/>
      <c r="D166" s="105"/>
      <c r="E166" s="75"/>
      <c r="F166" s="75"/>
      <c r="G166" s="75"/>
      <c r="H166" s="75"/>
      <c r="I166" s="75"/>
      <c r="J166" s="162"/>
      <c r="K166" s="168"/>
      <c r="L166" s="168"/>
    </row>
    <row r="167" spans="1:12" s="145" customFormat="1" x14ac:dyDescent="0.3">
      <c r="A167" s="105"/>
      <c r="B167" s="105"/>
      <c r="C167" s="105"/>
      <c r="D167" s="105"/>
      <c r="E167" s="75"/>
      <c r="F167" s="75"/>
      <c r="G167" s="75"/>
      <c r="H167" s="75"/>
      <c r="I167" s="75"/>
      <c r="J167" s="162"/>
      <c r="K167" s="168"/>
      <c r="L167" s="168"/>
    </row>
    <row r="168" spans="1:12" s="145" customFormat="1" x14ac:dyDescent="0.3">
      <c r="A168" s="105"/>
      <c r="B168" s="105"/>
      <c r="C168" s="105"/>
      <c r="D168" s="105"/>
      <c r="E168" s="75"/>
      <c r="F168" s="75"/>
      <c r="G168" s="75"/>
      <c r="H168" s="75"/>
      <c r="I168" s="75"/>
      <c r="J168" s="162"/>
      <c r="K168" s="168"/>
      <c r="L168" s="168"/>
    </row>
    <row r="169" spans="1:12" s="145" customFormat="1" x14ac:dyDescent="0.3">
      <c r="A169" s="105"/>
      <c r="B169" s="105"/>
      <c r="C169" s="105"/>
      <c r="D169" s="105"/>
      <c r="E169" s="75"/>
      <c r="F169" s="75"/>
      <c r="G169" s="75"/>
      <c r="H169" s="75"/>
      <c r="I169" s="75"/>
      <c r="J169" s="162"/>
      <c r="K169" s="168"/>
      <c r="L169" s="168"/>
    </row>
    <row r="170" spans="1:12" s="145" customFormat="1" x14ac:dyDescent="0.3">
      <c r="A170" s="105"/>
      <c r="B170" s="105"/>
      <c r="C170" s="105"/>
      <c r="D170" s="105"/>
      <c r="E170" s="75"/>
      <c r="F170" s="75"/>
      <c r="G170" s="75"/>
      <c r="H170" s="75"/>
      <c r="I170" s="75"/>
      <c r="J170" s="162"/>
      <c r="K170" s="168"/>
      <c r="L170" s="168"/>
    </row>
    <row r="171" spans="1:12" s="145" customFormat="1" x14ac:dyDescent="0.3">
      <c r="A171" s="105"/>
      <c r="B171" s="105"/>
      <c r="C171" s="105"/>
      <c r="D171" s="105"/>
      <c r="E171" s="75"/>
      <c r="F171" s="75"/>
      <c r="G171" s="75"/>
      <c r="H171" s="75"/>
      <c r="I171" s="75"/>
      <c r="J171" s="162"/>
      <c r="K171" s="168"/>
      <c r="L171" s="168"/>
    </row>
    <row r="172" spans="1:12" s="145" customFormat="1" x14ac:dyDescent="0.3">
      <c r="A172" s="105"/>
      <c r="B172" s="105"/>
      <c r="C172" s="105"/>
      <c r="D172" s="105"/>
      <c r="E172" s="75"/>
      <c r="F172" s="75"/>
      <c r="G172" s="75"/>
      <c r="H172" s="75"/>
      <c r="I172" s="75"/>
      <c r="J172" s="162"/>
      <c r="K172" s="168"/>
      <c r="L172" s="168"/>
    </row>
    <row r="173" spans="1:12" s="145" customFormat="1" x14ac:dyDescent="0.3">
      <c r="A173" s="105"/>
      <c r="B173" s="105"/>
      <c r="C173" s="105"/>
      <c r="D173" s="105"/>
      <c r="E173" s="75"/>
      <c r="F173" s="75"/>
      <c r="G173" s="75"/>
      <c r="H173" s="75"/>
      <c r="I173" s="75"/>
      <c r="J173" s="162"/>
      <c r="K173" s="168"/>
      <c r="L173" s="168"/>
    </row>
    <row r="174" spans="1:12" s="145" customFormat="1" ht="21" x14ac:dyDescent="0.35">
      <c r="A174" s="105"/>
      <c r="B174" s="105"/>
      <c r="C174" s="105"/>
      <c r="D174" s="105"/>
      <c r="E174" s="75"/>
      <c r="F174" s="75"/>
      <c r="G174" s="75"/>
      <c r="H174" s="75"/>
      <c r="I174" s="75"/>
      <c r="J174" s="162"/>
      <c r="K174" s="168"/>
      <c r="L174" s="231">
        <v>85</v>
      </c>
    </row>
    <row r="175" spans="1:12" s="36" customFormat="1" ht="21" x14ac:dyDescent="0.35">
      <c r="B175" s="37"/>
      <c r="E175" s="95"/>
      <c r="F175" s="95"/>
      <c r="G175" s="95"/>
      <c r="H175" s="95"/>
      <c r="I175" s="95"/>
      <c r="J175" s="48"/>
      <c r="L175" s="38" t="s">
        <v>244</v>
      </c>
    </row>
    <row r="176" spans="1:12" s="36" customFormat="1" ht="21" x14ac:dyDescent="0.35">
      <c r="A176" s="296" t="s">
        <v>788</v>
      </c>
      <c r="E176" s="95"/>
      <c r="F176" s="95"/>
      <c r="G176" s="95"/>
      <c r="H176" s="95"/>
      <c r="I176" s="95"/>
      <c r="J176" s="48"/>
    </row>
    <row r="177" spans="1:12" s="36" customFormat="1" ht="21" x14ac:dyDescent="0.35">
      <c r="A177" s="37" t="s">
        <v>118</v>
      </c>
      <c r="E177" s="95"/>
      <c r="F177" s="95"/>
      <c r="G177" s="95"/>
      <c r="H177" s="95"/>
      <c r="I177" s="95"/>
      <c r="J177" s="48"/>
    </row>
    <row r="178" spans="1:12" s="36" customFormat="1" ht="21" x14ac:dyDescent="0.35">
      <c r="A178" s="37" t="s">
        <v>245</v>
      </c>
      <c r="E178" s="95"/>
      <c r="F178" s="95"/>
      <c r="G178" s="95"/>
      <c r="H178" s="95"/>
      <c r="I178" s="95"/>
      <c r="J178" s="48"/>
    </row>
    <row r="179" spans="1:12" s="36" customFormat="1" ht="21" x14ac:dyDescent="0.35">
      <c r="A179" s="37" t="s">
        <v>498</v>
      </c>
      <c r="E179" s="95"/>
      <c r="F179" s="95"/>
      <c r="G179" s="95"/>
      <c r="H179" s="95"/>
      <c r="I179" s="95"/>
      <c r="J179" s="48"/>
    </row>
    <row r="180" spans="1:12" x14ac:dyDescent="0.3">
      <c r="A180" s="57"/>
      <c r="B180" s="57"/>
      <c r="C180" s="57"/>
      <c r="D180" s="57" t="s">
        <v>5</v>
      </c>
      <c r="E180" s="298" t="s">
        <v>756</v>
      </c>
      <c r="F180" s="299"/>
      <c r="G180" s="299"/>
      <c r="H180" s="299"/>
      <c r="I180" s="300"/>
      <c r="J180" s="58" t="s">
        <v>10</v>
      </c>
      <c r="K180" s="57"/>
      <c r="L180" s="57" t="s">
        <v>20</v>
      </c>
    </row>
    <row r="181" spans="1:12" x14ac:dyDescent="0.3">
      <c r="A181" s="59" t="s">
        <v>3</v>
      </c>
      <c r="B181" s="59" t="s">
        <v>19</v>
      </c>
      <c r="C181" s="59" t="s">
        <v>4</v>
      </c>
      <c r="D181" s="59" t="s">
        <v>6</v>
      </c>
      <c r="E181" s="60" t="s">
        <v>8</v>
      </c>
      <c r="F181" s="60" t="s">
        <v>13</v>
      </c>
      <c r="G181" s="60" t="s">
        <v>17</v>
      </c>
      <c r="H181" s="60" t="s">
        <v>18</v>
      </c>
      <c r="I181" s="60" t="s">
        <v>290</v>
      </c>
      <c r="J181" s="61" t="s">
        <v>11</v>
      </c>
      <c r="K181" s="59" t="s">
        <v>12</v>
      </c>
      <c r="L181" s="59" t="s">
        <v>21</v>
      </c>
    </row>
    <row r="182" spans="1:12" x14ac:dyDescent="0.3">
      <c r="A182" s="41"/>
      <c r="B182" s="41"/>
      <c r="C182" s="41"/>
      <c r="D182" s="41"/>
      <c r="E182" s="62" t="s">
        <v>9</v>
      </c>
      <c r="F182" s="62" t="s">
        <v>9</v>
      </c>
      <c r="G182" s="62" t="s">
        <v>9</v>
      </c>
      <c r="H182" s="62" t="s">
        <v>9</v>
      </c>
      <c r="I182" s="62" t="s">
        <v>9</v>
      </c>
      <c r="J182" s="63"/>
      <c r="K182" s="41"/>
      <c r="L182" s="41"/>
    </row>
    <row r="183" spans="1:12" ht="18.75" x14ac:dyDescent="0.3">
      <c r="A183" s="69">
        <v>17</v>
      </c>
      <c r="B183" s="70" t="s">
        <v>500</v>
      </c>
      <c r="C183" s="74" t="s">
        <v>502</v>
      </c>
      <c r="D183" s="70" t="s">
        <v>509</v>
      </c>
      <c r="E183" s="171">
        <v>0</v>
      </c>
      <c r="F183" s="172">
        <v>0</v>
      </c>
      <c r="G183" s="173">
        <v>150000</v>
      </c>
      <c r="H183" s="174">
        <v>150000</v>
      </c>
      <c r="I183" s="174">
        <v>150000</v>
      </c>
      <c r="J183" s="76" t="s">
        <v>513</v>
      </c>
      <c r="K183" s="161" t="s">
        <v>517</v>
      </c>
      <c r="L183" s="70" t="s">
        <v>31</v>
      </c>
    </row>
    <row r="184" spans="1:12" x14ac:dyDescent="0.3">
      <c r="A184" s="69"/>
      <c r="B184" s="70" t="s">
        <v>501</v>
      </c>
      <c r="C184" s="74" t="s">
        <v>503</v>
      </c>
      <c r="D184" s="70" t="s">
        <v>510</v>
      </c>
      <c r="E184" s="71"/>
      <c r="F184" s="72"/>
      <c r="G184" s="75"/>
      <c r="H184" s="72"/>
      <c r="I184" s="73"/>
      <c r="J184" s="74" t="s">
        <v>514</v>
      </c>
      <c r="K184" s="70" t="s">
        <v>503</v>
      </c>
      <c r="L184" s="70"/>
    </row>
    <row r="185" spans="1:12" x14ac:dyDescent="0.3">
      <c r="A185" s="69"/>
      <c r="B185" s="70" t="s">
        <v>29</v>
      </c>
      <c r="C185" s="74" t="s">
        <v>504</v>
      </c>
      <c r="D185" s="70" t="s">
        <v>512</v>
      </c>
      <c r="E185" s="71"/>
      <c r="F185" s="72"/>
      <c r="G185" s="75"/>
      <c r="H185" s="72"/>
      <c r="I185" s="73"/>
      <c r="J185" s="53" t="s">
        <v>515</v>
      </c>
      <c r="K185" s="70" t="s">
        <v>518</v>
      </c>
      <c r="L185" s="70"/>
    </row>
    <row r="186" spans="1:12" x14ac:dyDescent="0.3">
      <c r="A186" s="69"/>
      <c r="B186" s="70"/>
      <c r="C186" s="74" t="s">
        <v>505</v>
      </c>
      <c r="D186" s="70" t="s">
        <v>511</v>
      </c>
      <c r="E186" s="75"/>
      <c r="F186" s="72"/>
      <c r="G186" s="75"/>
      <c r="H186" s="72"/>
      <c r="I186" s="73"/>
      <c r="J186" s="76" t="s">
        <v>516</v>
      </c>
      <c r="K186" s="70" t="s">
        <v>519</v>
      </c>
      <c r="L186" s="70"/>
    </row>
    <row r="187" spans="1:12" x14ac:dyDescent="0.3">
      <c r="A187" s="69"/>
      <c r="B187" s="70"/>
      <c r="C187" s="74" t="s">
        <v>506</v>
      </c>
      <c r="D187" s="70" t="s">
        <v>720</v>
      </c>
      <c r="E187" s="75"/>
      <c r="F187" s="72"/>
      <c r="G187" s="75"/>
      <c r="H187" s="72"/>
      <c r="I187" s="73"/>
      <c r="J187" s="76"/>
      <c r="K187" s="70" t="s">
        <v>520</v>
      </c>
      <c r="L187" s="70"/>
    </row>
    <row r="188" spans="1:12" x14ac:dyDescent="0.3">
      <c r="A188" s="69"/>
      <c r="B188" s="70"/>
      <c r="C188" s="74" t="s">
        <v>507</v>
      </c>
      <c r="D188" s="70"/>
      <c r="E188" s="75"/>
      <c r="F188" s="72"/>
      <c r="G188" s="75"/>
      <c r="H188" s="72"/>
      <c r="I188" s="73"/>
      <c r="J188" s="76"/>
      <c r="K188" s="161" t="s">
        <v>521</v>
      </c>
      <c r="L188" s="70"/>
    </row>
    <row r="189" spans="1:12" x14ac:dyDescent="0.3">
      <c r="A189" s="69"/>
      <c r="B189" s="70"/>
      <c r="C189" s="74" t="s">
        <v>508</v>
      </c>
      <c r="D189" s="70"/>
      <c r="E189" s="75"/>
      <c r="F189" s="72"/>
      <c r="G189" s="75"/>
      <c r="H189" s="72"/>
      <c r="I189" s="73"/>
      <c r="J189" s="76"/>
      <c r="K189" s="70" t="s">
        <v>522</v>
      </c>
      <c r="L189" s="70"/>
    </row>
    <row r="190" spans="1:12" x14ac:dyDescent="0.3">
      <c r="A190" s="69"/>
      <c r="B190" s="70"/>
      <c r="C190" s="74"/>
      <c r="D190" s="70"/>
      <c r="E190" s="75"/>
      <c r="F190" s="72"/>
      <c r="G190" s="75"/>
      <c r="H190" s="72"/>
      <c r="I190" s="73"/>
      <c r="J190" s="76"/>
      <c r="K190" s="70" t="s">
        <v>523</v>
      </c>
      <c r="L190" s="70"/>
    </row>
    <row r="191" spans="1:12" x14ac:dyDescent="0.3">
      <c r="A191" s="69"/>
      <c r="B191" s="70"/>
      <c r="C191" s="74"/>
      <c r="D191" s="70"/>
      <c r="E191" s="75"/>
      <c r="F191" s="72"/>
      <c r="G191" s="75"/>
      <c r="H191" s="72"/>
      <c r="I191" s="73"/>
      <c r="J191" s="76"/>
      <c r="K191" s="70" t="s">
        <v>524</v>
      </c>
      <c r="L191" s="70"/>
    </row>
    <row r="192" spans="1:12" x14ac:dyDescent="0.3">
      <c r="A192" s="69"/>
      <c r="B192" s="70"/>
      <c r="C192" s="74"/>
      <c r="D192" s="70"/>
      <c r="E192" s="75"/>
      <c r="F192" s="72"/>
      <c r="G192" s="75"/>
      <c r="H192" s="72"/>
      <c r="I192" s="73"/>
      <c r="J192" s="76"/>
      <c r="K192" s="70" t="s">
        <v>525</v>
      </c>
      <c r="L192" s="70"/>
    </row>
    <row r="193" spans="1:12" x14ac:dyDescent="0.3">
      <c r="A193" s="69"/>
      <c r="B193" s="70"/>
      <c r="C193" s="74"/>
      <c r="D193" s="70"/>
      <c r="E193" s="75"/>
      <c r="F193" s="72"/>
      <c r="G193" s="75"/>
      <c r="H193" s="72"/>
      <c r="I193" s="73"/>
      <c r="J193" s="53"/>
      <c r="K193" s="70" t="s">
        <v>526</v>
      </c>
      <c r="L193" s="70"/>
    </row>
    <row r="194" spans="1:12" ht="18.75" x14ac:dyDescent="0.3">
      <c r="A194" s="64">
        <v>18</v>
      </c>
      <c r="B194" s="169" t="s">
        <v>528</v>
      </c>
      <c r="C194" s="175" t="s">
        <v>502</v>
      </c>
      <c r="D194" s="169" t="s">
        <v>534</v>
      </c>
      <c r="E194" s="127">
        <v>0</v>
      </c>
      <c r="F194" s="128">
        <v>0</v>
      </c>
      <c r="G194" s="67">
        <v>40000</v>
      </c>
      <c r="H194" s="83">
        <v>40000</v>
      </c>
      <c r="I194" s="67">
        <v>40000</v>
      </c>
      <c r="J194" s="169" t="s">
        <v>537</v>
      </c>
      <c r="K194" s="169" t="s">
        <v>517</v>
      </c>
      <c r="L194" s="42" t="s">
        <v>31</v>
      </c>
    </row>
    <row r="195" spans="1:12" x14ac:dyDescent="0.3">
      <c r="A195" s="69"/>
      <c r="B195" s="70" t="s">
        <v>527</v>
      </c>
      <c r="C195" s="74" t="s">
        <v>529</v>
      </c>
      <c r="D195" s="131" t="s">
        <v>535</v>
      </c>
      <c r="E195" s="101"/>
      <c r="F195" s="72"/>
      <c r="G195" s="75"/>
      <c r="H195" s="72"/>
      <c r="I195" s="75"/>
      <c r="J195" s="131" t="s">
        <v>538</v>
      </c>
      <c r="K195" s="70" t="s">
        <v>544</v>
      </c>
      <c r="L195" s="43"/>
    </row>
    <row r="196" spans="1:12" x14ac:dyDescent="0.3">
      <c r="A196" s="69"/>
      <c r="B196" s="131" t="s">
        <v>50</v>
      </c>
      <c r="C196" s="74" t="s">
        <v>530</v>
      </c>
      <c r="D196" s="70" t="s">
        <v>777</v>
      </c>
      <c r="E196" s="101"/>
      <c r="F196" s="72"/>
      <c r="G196" s="75"/>
      <c r="H196" s="72"/>
      <c r="I196" s="75"/>
      <c r="J196" s="103" t="s">
        <v>539</v>
      </c>
      <c r="K196" s="70" t="s">
        <v>545</v>
      </c>
      <c r="L196" s="43"/>
    </row>
    <row r="197" spans="1:12" x14ac:dyDescent="0.3">
      <c r="A197" s="69"/>
      <c r="B197" s="70" t="s">
        <v>29</v>
      </c>
      <c r="C197" s="74" t="s">
        <v>531</v>
      </c>
      <c r="D197" s="70" t="s">
        <v>536</v>
      </c>
      <c r="E197" s="75"/>
      <c r="F197" s="72"/>
      <c r="G197" s="75"/>
      <c r="H197" s="72"/>
      <c r="I197" s="75"/>
      <c r="J197" s="103" t="s">
        <v>540</v>
      </c>
      <c r="K197" s="70" t="s">
        <v>778</v>
      </c>
      <c r="L197" s="43"/>
    </row>
    <row r="198" spans="1:12" x14ac:dyDescent="0.3">
      <c r="A198" s="69"/>
      <c r="B198" s="70"/>
      <c r="C198" s="170" t="s">
        <v>506</v>
      </c>
      <c r="D198" s="70"/>
      <c r="E198" s="75"/>
      <c r="F198" s="72"/>
      <c r="G198" s="75"/>
      <c r="H198" s="72"/>
      <c r="I198" s="75"/>
      <c r="J198" s="103" t="s">
        <v>541</v>
      </c>
      <c r="K198" s="126" t="s">
        <v>521</v>
      </c>
      <c r="L198" s="43"/>
    </row>
    <row r="199" spans="1:12" x14ac:dyDescent="0.3">
      <c r="A199" s="69"/>
      <c r="B199" s="70"/>
      <c r="C199" s="74" t="s">
        <v>532</v>
      </c>
      <c r="D199" s="70"/>
      <c r="E199" s="75"/>
      <c r="F199" s="72"/>
      <c r="G199" s="75"/>
      <c r="H199" s="72"/>
      <c r="I199" s="75"/>
      <c r="J199" s="103" t="s">
        <v>237</v>
      </c>
      <c r="K199" s="70" t="s">
        <v>546</v>
      </c>
      <c r="L199" s="43"/>
    </row>
    <row r="200" spans="1:12" x14ac:dyDescent="0.3">
      <c r="A200" s="69"/>
      <c r="B200" s="70"/>
      <c r="C200" s="74" t="s">
        <v>533</v>
      </c>
      <c r="D200" s="70"/>
      <c r="E200" s="75"/>
      <c r="F200" s="72"/>
      <c r="G200" s="75"/>
      <c r="H200" s="72"/>
      <c r="I200" s="75"/>
      <c r="J200" s="103" t="s">
        <v>542</v>
      </c>
      <c r="K200" s="70" t="s">
        <v>547</v>
      </c>
      <c r="L200" s="43"/>
    </row>
    <row r="201" spans="1:12" x14ac:dyDescent="0.3">
      <c r="A201" s="69"/>
      <c r="B201" s="70"/>
      <c r="C201" s="74"/>
      <c r="D201" s="70"/>
      <c r="E201" s="75"/>
      <c r="F201" s="72"/>
      <c r="G201" s="75"/>
      <c r="H201" s="72"/>
      <c r="I201" s="75"/>
      <c r="J201" s="103" t="s">
        <v>543</v>
      </c>
      <c r="K201" s="70" t="s">
        <v>548</v>
      </c>
      <c r="L201" s="43"/>
    </row>
    <row r="202" spans="1:12" s="134" customFormat="1" x14ac:dyDescent="0.3">
      <c r="A202" s="301" t="s">
        <v>783</v>
      </c>
      <c r="B202" s="302"/>
      <c r="C202" s="229">
        <v>18</v>
      </c>
      <c r="D202" s="232" t="s">
        <v>784</v>
      </c>
      <c r="E202" s="176">
        <f>+E154+E135+E130+E125+E107+E102+E96+E80+E72+E67+E51+E45+E38+E23+E18+E13+E194+E183</f>
        <v>1085600</v>
      </c>
      <c r="F202" s="176">
        <f t="shared" ref="F202:I202" si="0">+F154+F135+F130+F125+F107+F102+F96+F80+F72+F67+F51+F45+F38+F23+F18+F13+F194+F183</f>
        <v>1087600</v>
      </c>
      <c r="G202" s="176">
        <f t="shared" si="0"/>
        <v>1297760</v>
      </c>
      <c r="H202" s="176">
        <f t="shared" si="0"/>
        <v>1297760</v>
      </c>
      <c r="I202" s="176">
        <f t="shared" si="0"/>
        <v>1297760</v>
      </c>
      <c r="J202" s="132"/>
      <c r="K202" s="133"/>
      <c r="L202" s="133"/>
    </row>
    <row r="203" spans="1:12" ht="21" x14ac:dyDescent="0.35">
      <c r="L203" s="231">
        <v>86</v>
      </c>
    </row>
  </sheetData>
  <mergeCells count="11">
    <mergeCell ref="A202:B202"/>
    <mergeCell ref="E64:I64"/>
    <mergeCell ref="E93:I93"/>
    <mergeCell ref="E122:I122"/>
    <mergeCell ref="E151:I151"/>
    <mergeCell ref="E180:I180"/>
    <mergeCell ref="A2:L2"/>
    <mergeCell ref="A3:L3"/>
    <mergeCell ref="A4:L4"/>
    <mergeCell ref="E10:I10"/>
    <mergeCell ref="E35:I35"/>
  </mergeCells>
  <pageMargins left="0.17" right="0.17" top="0.49" bottom="0.33" header="0.3" footer="0.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318"/>
  <sheetViews>
    <sheetView topLeftCell="A235" workbookViewId="0">
      <selection activeCell="D245" sqref="D245"/>
    </sheetView>
  </sheetViews>
  <sheetFormatPr defaultRowHeight="17.25" x14ac:dyDescent="0.3"/>
  <cols>
    <col min="1" max="1" width="3.5" style="45" customWidth="1"/>
    <col min="2" max="2" width="17.625" style="45" customWidth="1"/>
    <col min="3" max="3" width="22.125" style="45" customWidth="1"/>
    <col min="4" max="4" width="19.5" style="45" customWidth="1"/>
    <col min="5" max="9" width="6.875" style="55" customWidth="1"/>
    <col min="10" max="10" width="10.5" style="56" customWidth="1"/>
    <col min="11" max="11" width="18.875" style="45" customWidth="1"/>
    <col min="12" max="12" width="9.375" style="282" customWidth="1"/>
    <col min="13" max="16384" width="9" style="45"/>
  </cols>
  <sheetData>
    <row r="1" spans="1:16" s="36" customFormat="1" ht="21" x14ac:dyDescent="0.35">
      <c r="B1" s="37" t="s">
        <v>14</v>
      </c>
      <c r="E1" s="95"/>
      <c r="F1" s="95"/>
      <c r="G1" s="95"/>
      <c r="H1" s="95"/>
      <c r="I1" s="95"/>
      <c r="J1" s="48"/>
      <c r="L1" s="263" t="s">
        <v>244</v>
      </c>
    </row>
    <row r="2" spans="1:16" s="36" customFormat="1" ht="21" x14ac:dyDescent="0.35">
      <c r="A2" s="297" t="s">
        <v>0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39"/>
      <c r="N2" s="39"/>
      <c r="O2" s="39"/>
      <c r="P2" s="39"/>
    </row>
    <row r="3" spans="1:16" s="36" customFormat="1" ht="21" x14ac:dyDescent="0.35">
      <c r="A3" s="297" t="s">
        <v>258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39"/>
      <c r="N3" s="39"/>
      <c r="O3" s="39"/>
      <c r="P3" s="39"/>
    </row>
    <row r="4" spans="1:16" s="36" customFormat="1" ht="21" x14ac:dyDescent="0.35">
      <c r="A4" s="297" t="s">
        <v>1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39"/>
      <c r="N4" s="40"/>
      <c r="O4" s="39"/>
      <c r="P4" s="39"/>
    </row>
    <row r="5" spans="1:16" s="36" customFormat="1" ht="21" x14ac:dyDescent="0.35">
      <c r="A5" s="117"/>
      <c r="B5" s="117"/>
      <c r="C5" s="117"/>
      <c r="D5" s="117"/>
      <c r="E5" s="117"/>
      <c r="F5" s="117"/>
      <c r="G5" s="117"/>
      <c r="H5" s="117"/>
      <c r="I5" s="117"/>
      <c r="J5" s="49"/>
      <c r="K5" s="117"/>
      <c r="L5" s="264"/>
      <c r="M5" s="39"/>
      <c r="N5" s="40"/>
      <c r="O5" s="39"/>
      <c r="P5" s="39"/>
    </row>
    <row r="6" spans="1:16" s="36" customFormat="1" ht="21" x14ac:dyDescent="0.35">
      <c r="A6" s="296" t="s">
        <v>788</v>
      </c>
      <c r="E6" s="95"/>
      <c r="F6" s="95"/>
      <c r="G6" s="95"/>
      <c r="H6" s="95"/>
      <c r="I6" s="95"/>
      <c r="J6" s="48"/>
      <c r="L6" s="265"/>
    </row>
    <row r="7" spans="1:16" s="36" customFormat="1" ht="21" x14ac:dyDescent="0.35">
      <c r="A7" s="37" t="s">
        <v>118</v>
      </c>
      <c r="E7" s="95"/>
      <c r="F7" s="95"/>
      <c r="G7" s="95"/>
      <c r="H7" s="95"/>
      <c r="I7" s="95"/>
      <c r="J7" s="48"/>
      <c r="L7" s="265"/>
    </row>
    <row r="8" spans="1:16" s="36" customFormat="1" ht="21" x14ac:dyDescent="0.35">
      <c r="A8" s="37" t="s">
        <v>782</v>
      </c>
      <c r="E8" s="95"/>
      <c r="F8" s="95"/>
      <c r="G8" s="95"/>
      <c r="H8" s="95"/>
      <c r="I8" s="95"/>
      <c r="J8" s="48"/>
      <c r="L8" s="265"/>
    </row>
    <row r="9" spans="1:16" s="36" customFormat="1" ht="21" x14ac:dyDescent="0.35">
      <c r="A9" s="37" t="s">
        <v>499</v>
      </c>
      <c r="E9" s="95"/>
      <c r="F9" s="95"/>
      <c r="G9" s="95"/>
      <c r="H9" s="95"/>
      <c r="I9" s="95"/>
      <c r="J9" s="48"/>
      <c r="L9" s="265"/>
    </row>
    <row r="10" spans="1:16" x14ac:dyDescent="0.3">
      <c r="A10" s="57"/>
      <c r="B10" s="57"/>
      <c r="C10" s="57"/>
      <c r="D10" s="57" t="s">
        <v>5</v>
      </c>
      <c r="E10" s="298" t="s">
        <v>7</v>
      </c>
      <c r="F10" s="299"/>
      <c r="G10" s="299"/>
      <c r="H10" s="299"/>
      <c r="I10" s="300"/>
      <c r="J10" s="58" t="s">
        <v>10</v>
      </c>
      <c r="K10" s="57"/>
      <c r="L10" s="266" t="s">
        <v>20</v>
      </c>
    </row>
    <row r="11" spans="1:16" x14ac:dyDescent="0.3">
      <c r="A11" s="59" t="s">
        <v>3</v>
      </c>
      <c r="B11" s="59" t="s">
        <v>19</v>
      </c>
      <c r="C11" s="59" t="s">
        <v>4</v>
      </c>
      <c r="D11" s="59" t="s">
        <v>6</v>
      </c>
      <c r="E11" s="60" t="s">
        <v>8</v>
      </c>
      <c r="F11" s="60" t="s">
        <v>13</v>
      </c>
      <c r="G11" s="60" t="s">
        <v>17</v>
      </c>
      <c r="H11" s="60" t="s">
        <v>18</v>
      </c>
      <c r="I11" s="60" t="s">
        <v>290</v>
      </c>
      <c r="J11" s="61" t="s">
        <v>11</v>
      </c>
      <c r="K11" s="59" t="s">
        <v>12</v>
      </c>
      <c r="L11" s="267" t="s">
        <v>21</v>
      </c>
    </row>
    <row r="12" spans="1:16" x14ac:dyDescent="0.3">
      <c r="A12" s="41"/>
      <c r="B12" s="41"/>
      <c r="C12" s="59"/>
      <c r="D12" s="41"/>
      <c r="E12" s="62" t="s">
        <v>9</v>
      </c>
      <c r="F12" s="62" t="s">
        <v>9</v>
      </c>
      <c r="G12" s="62" t="s">
        <v>9</v>
      </c>
      <c r="H12" s="62" t="s">
        <v>9</v>
      </c>
      <c r="I12" s="62" t="s">
        <v>9</v>
      </c>
      <c r="J12" s="63"/>
      <c r="K12" s="41"/>
      <c r="L12" s="268"/>
    </row>
    <row r="13" spans="1:16" s="185" customFormat="1" ht="17.25" customHeight="1" x14ac:dyDescent="0.3">
      <c r="A13" s="177">
        <v>1</v>
      </c>
      <c r="B13" s="177" t="s">
        <v>106</v>
      </c>
      <c r="C13" s="178" t="s">
        <v>661</v>
      </c>
      <c r="D13" s="179" t="s">
        <v>663</v>
      </c>
      <c r="E13" s="180">
        <v>5000</v>
      </c>
      <c r="F13" s="181">
        <v>5000</v>
      </c>
      <c r="G13" s="182">
        <v>5000</v>
      </c>
      <c r="H13" s="181">
        <v>5000</v>
      </c>
      <c r="I13" s="181">
        <v>5000</v>
      </c>
      <c r="J13" s="183" t="s">
        <v>625</v>
      </c>
      <c r="K13" s="184" t="s">
        <v>624</v>
      </c>
      <c r="L13" s="269" t="s">
        <v>97</v>
      </c>
    </row>
    <row r="14" spans="1:16" x14ac:dyDescent="0.3">
      <c r="A14" s="69"/>
      <c r="B14" s="69" t="s">
        <v>107</v>
      </c>
      <c r="C14" s="70" t="s">
        <v>666</v>
      </c>
      <c r="D14" s="43" t="s">
        <v>654</v>
      </c>
      <c r="E14" s="73"/>
      <c r="F14" s="72"/>
      <c r="G14" s="75"/>
      <c r="H14" s="72"/>
      <c r="I14" s="72"/>
      <c r="J14" s="186" t="s">
        <v>66</v>
      </c>
      <c r="K14" s="70" t="s">
        <v>630</v>
      </c>
      <c r="L14" s="270"/>
    </row>
    <row r="15" spans="1:16" x14ac:dyDescent="0.3">
      <c r="A15" s="69"/>
      <c r="B15" s="69"/>
      <c r="C15" s="70" t="s">
        <v>662</v>
      </c>
      <c r="D15" s="43" t="s">
        <v>655</v>
      </c>
      <c r="E15" s="73"/>
      <c r="F15" s="72"/>
      <c r="G15" s="75"/>
      <c r="H15" s="72"/>
      <c r="I15" s="72"/>
      <c r="J15" s="186" t="s">
        <v>626</v>
      </c>
      <c r="K15" s="187" t="s">
        <v>631</v>
      </c>
      <c r="L15" s="270"/>
    </row>
    <row r="16" spans="1:16" x14ac:dyDescent="0.3">
      <c r="A16" s="69"/>
      <c r="B16" s="69"/>
      <c r="C16" s="70" t="s">
        <v>623</v>
      </c>
      <c r="D16" s="188" t="s">
        <v>656</v>
      </c>
      <c r="E16" s="73"/>
      <c r="F16" s="72"/>
      <c r="G16" s="75"/>
      <c r="H16" s="72"/>
      <c r="I16" s="72"/>
      <c r="J16" s="186" t="s">
        <v>627</v>
      </c>
      <c r="K16" s="70" t="s">
        <v>623</v>
      </c>
      <c r="L16" s="270"/>
    </row>
    <row r="17" spans="1:12" x14ac:dyDescent="0.3">
      <c r="A17" s="77"/>
      <c r="B17" s="77"/>
      <c r="C17" s="70"/>
      <c r="D17" s="44" t="s">
        <v>657</v>
      </c>
      <c r="E17" s="96"/>
      <c r="F17" s="81"/>
      <c r="G17" s="80"/>
      <c r="H17" s="81"/>
      <c r="I17" s="81"/>
      <c r="J17" s="189" t="s">
        <v>628</v>
      </c>
      <c r="K17" s="78" t="s">
        <v>316</v>
      </c>
      <c r="L17" s="271"/>
    </row>
    <row r="18" spans="1:12" ht="18.75" x14ac:dyDescent="0.3">
      <c r="A18" s="64">
        <v>2</v>
      </c>
      <c r="B18" s="64" t="s">
        <v>108</v>
      </c>
      <c r="C18" s="190" t="s">
        <v>694</v>
      </c>
      <c r="D18" s="66" t="s">
        <v>695</v>
      </c>
      <c r="E18" s="86">
        <v>20000</v>
      </c>
      <c r="F18" s="85">
        <v>20000</v>
      </c>
      <c r="G18" s="128">
        <v>0</v>
      </c>
      <c r="H18" s="115">
        <v>0</v>
      </c>
      <c r="I18" s="128">
        <v>0</v>
      </c>
      <c r="J18" s="92" t="s">
        <v>66</v>
      </c>
      <c r="K18" s="190" t="s">
        <v>696</v>
      </c>
      <c r="L18" s="272" t="s">
        <v>226</v>
      </c>
    </row>
    <row r="19" spans="1:12" x14ac:dyDescent="0.3">
      <c r="A19" s="69"/>
      <c r="B19" s="69" t="s">
        <v>697</v>
      </c>
      <c r="C19" s="70" t="s">
        <v>698</v>
      </c>
      <c r="D19" s="74" t="s">
        <v>657</v>
      </c>
      <c r="E19" s="72"/>
      <c r="F19" s="75"/>
      <c r="G19" s="72"/>
      <c r="H19" s="75"/>
      <c r="I19" s="72"/>
      <c r="J19" s="107" t="s">
        <v>706</v>
      </c>
      <c r="K19" s="70" t="s">
        <v>699</v>
      </c>
      <c r="L19" s="270"/>
    </row>
    <row r="20" spans="1:12" x14ac:dyDescent="0.3">
      <c r="A20" s="69"/>
      <c r="B20" s="69"/>
      <c r="C20" s="70" t="s">
        <v>713</v>
      </c>
      <c r="D20" s="74" t="s">
        <v>701</v>
      </c>
      <c r="E20" s="72"/>
      <c r="F20" s="75"/>
      <c r="G20" s="72"/>
      <c r="H20" s="75"/>
      <c r="I20" s="72"/>
      <c r="J20" s="103" t="s">
        <v>707</v>
      </c>
      <c r="K20" s="70" t="s">
        <v>700</v>
      </c>
      <c r="L20" s="270"/>
    </row>
    <row r="21" spans="1:12" x14ac:dyDescent="0.3">
      <c r="A21" s="69"/>
      <c r="B21" s="69"/>
      <c r="C21" s="70" t="s">
        <v>703</v>
      </c>
      <c r="D21" s="74"/>
      <c r="E21" s="72"/>
      <c r="F21" s="75"/>
      <c r="G21" s="72"/>
      <c r="H21" s="75"/>
      <c r="I21" s="72"/>
      <c r="J21" s="107" t="s">
        <v>708</v>
      </c>
      <c r="K21" s="70" t="s">
        <v>702</v>
      </c>
      <c r="L21" s="270"/>
    </row>
    <row r="22" spans="1:12" x14ac:dyDescent="0.3">
      <c r="A22" s="69"/>
      <c r="B22" s="69"/>
      <c r="C22" s="70" t="s">
        <v>704</v>
      </c>
      <c r="D22" s="74"/>
      <c r="E22" s="72"/>
      <c r="F22" s="75"/>
      <c r="G22" s="72"/>
      <c r="H22" s="75"/>
      <c r="I22" s="72"/>
      <c r="J22" s="107" t="s">
        <v>709</v>
      </c>
      <c r="K22" s="70"/>
      <c r="L22" s="270"/>
    </row>
    <row r="23" spans="1:12" x14ac:dyDescent="0.3">
      <c r="A23" s="77"/>
      <c r="B23" s="77"/>
      <c r="C23" s="78"/>
      <c r="D23" s="79"/>
      <c r="E23" s="81"/>
      <c r="F23" s="80"/>
      <c r="G23" s="81"/>
      <c r="H23" s="80"/>
      <c r="I23" s="81"/>
      <c r="J23" s="104" t="s">
        <v>705</v>
      </c>
      <c r="K23" s="78"/>
      <c r="L23" s="271"/>
    </row>
    <row r="24" spans="1:12" s="74" customFormat="1" x14ac:dyDescent="0.3">
      <c r="E24" s="75"/>
      <c r="F24" s="75"/>
      <c r="G24" s="75"/>
      <c r="H24" s="75"/>
      <c r="I24" s="75"/>
      <c r="J24" s="53"/>
      <c r="L24" s="273"/>
    </row>
    <row r="25" spans="1:12" s="74" customFormat="1" x14ac:dyDescent="0.3">
      <c r="E25" s="75"/>
      <c r="F25" s="75"/>
      <c r="G25" s="75"/>
      <c r="H25" s="75"/>
      <c r="I25" s="75"/>
      <c r="J25" s="53"/>
      <c r="L25" s="273"/>
    </row>
    <row r="26" spans="1:12" s="74" customFormat="1" x14ac:dyDescent="0.3">
      <c r="E26" s="75"/>
      <c r="F26" s="75"/>
      <c r="G26" s="75"/>
      <c r="H26" s="75"/>
      <c r="I26" s="75"/>
      <c r="J26" s="53"/>
      <c r="L26" s="273"/>
    </row>
    <row r="27" spans="1:12" s="74" customFormat="1" x14ac:dyDescent="0.3">
      <c r="E27" s="75"/>
      <c r="F27" s="75"/>
      <c r="G27" s="75"/>
      <c r="H27" s="75"/>
      <c r="I27" s="75"/>
      <c r="J27" s="53"/>
      <c r="L27" s="273"/>
    </row>
    <row r="28" spans="1:12" s="74" customFormat="1" ht="21" x14ac:dyDescent="0.35">
      <c r="E28" s="75"/>
      <c r="F28" s="75"/>
      <c r="G28" s="75"/>
      <c r="H28" s="75"/>
      <c r="I28" s="75"/>
      <c r="J28" s="53"/>
      <c r="L28" s="274">
        <v>87</v>
      </c>
    </row>
    <row r="29" spans="1:12" s="192" customFormat="1" ht="21" x14ac:dyDescent="0.35">
      <c r="A29" s="71"/>
      <c r="B29" s="71"/>
      <c r="C29" s="71"/>
      <c r="D29" s="74"/>
      <c r="E29" s="191"/>
      <c r="F29" s="191"/>
      <c r="G29" s="191"/>
      <c r="H29" s="191"/>
      <c r="I29" s="191"/>
      <c r="J29" s="76"/>
      <c r="K29" s="71"/>
      <c r="L29" s="263" t="s">
        <v>244</v>
      </c>
    </row>
    <row r="30" spans="1:12" s="36" customFormat="1" ht="21" x14ac:dyDescent="0.35">
      <c r="A30" s="37" t="s">
        <v>117</v>
      </c>
      <c r="E30" s="95"/>
      <c r="F30" s="95"/>
      <c r="G30" s="95"/>
      <c r="H30" s="95"/>
      <c r="I30" s="95"/>
      <c r="J30" s="48"/>
      <c r="L30" s="265"/>
    </row>
    <row r="31" spans="1:12" s="36" customFormat="1" ht="21" x14ac:dyDescent="0.35">
      <c r="A31" s="37" t="s">
        <v>118</v>
      </c>
      <c r="E31" s="95"/>
      <c r="F31" s="95"/>
      <c r="G31" s="95"/>
      <c r="H31" s="95"/>
      <c r="I31" s="95"/>
      <c r="J31" s="48"/>
      <c r="L31" s="265"/>
    </row>
    <row r="32" spans="1:12" s="36" customFormat="1" ht="21" x14ac:dyDescent="0.35">
      <c r="A32" s="37" t="s">
        <v>782</v>
      </c>
      <c r="E32" s="95"/>
      <c r="F32" s="95"/>
      <c r="G32" s="95"/>
      <c r="H32" s="95"/>
      <c r="I32" s="95"/>
      <c r="J32" s="48"/>
      <c r="L32" s="265"/>
    </row>
    <row r="33" spans="1:12" s="36" customFormat="1" ht="21" x14ac:dyDescent="0.35">
      <c r="A33" s="37" t="s">
        <v>499</v>
      </c>
      <c r="E33" s="95"/>
      <c r="F33" s="95"/>
      <c r="G33" s="95"/>
      <c r="H33" s="95"/>
      <c r="I33" s="95"/>
      <c r="J33" s="48"/>
      <c r="L33" s="265"/>
    </row>
    <row r="34" spans="1:12" x14ac:dyDescent="0.3">
      <c r="A34" s="57"/>
      <c r="B34" s="57"/>
      <c r="C34" s="57"/>
      <c r="D34" s="57" t="s">
        <v>5</v>
      </c>
      <c r="E34" s="298" t="s">
        <v>7</v>
      </c>
      <c r="F34" s="299"/>
      <c r="G34" s="299"/>
      <c r="H34" s="299"/>
      <c r="I34" s="300"/>
      <c r="J34" s="58" t="s">
        <v>10</v>
      </c>
      <c r="K34" s="57" t="s">
        <v>104</v>
      </c>
      <c r="L34" s="266" t="s">
        <v>20</v>
      </c>
    </row>
    <row r="35" spans="1:12" x14ac:dyDescent="0.3">
      <c r="A35" s="59" t="s">
        <v>3</v>
      </c>
      <c r="B35" s="59" t="s">
        <v>19</v>
      </c>
      <c r="C35" s="59" t="s">
        <v>4</v>
      </c>
      <c r="D35" s="59" t="s">
        <v>6</v>
      </c>
      <c r="E35" s="60" t="s">
        <v>8</v>
      </c>
      <c r="F35" s="60" t="s">
        <v>13</v>
      </c>
      <c r="G35" s="60" t="s">
        <v>17</v>
      </c>
      <c r="H35" s="60" t="s">
        <v>18</v>
      </c>
      <c r="I35" s="60" t="s">
        <v>290</v>
      </c>
      <c r="J35" s="61" t="s">
        <v>11</v>
      </c>
      <c r="K35" s="59" t="s">
        <v>105</v>
      </c>
      <c r="L35" s="267" t="s">
        <v>21</v>
      </c>
    </row>
    <row r="36" spans="1:12" x14ac:dyDescent="0.3">
      <c r="A36" s="41"/>
      <c r="B36" s="41"/>
      <c r="C36" s="41"/>
      <c r="D36" s="59"/>
      <c r="E36" s="108" t="s">
        <v>9</v>
      </c>
      <c r="F36" s="108" t="s">
        <v>9</v>
      </c>
      <c r="G36" s="62" t="s">
        <v>9</v>
      </c>
      <c r="H36" s="62" t="s">
        <v>9</v>
      </c>
      <c r="I36" s="62" t="s">
        <v>9</v>
      </c>
      <c r="J36" s="63"/>
      <c r="K36" s="41"/>
      <c r="L36" s="268"/>
    </row>
    <row r="37" spans="1:12" x14ac:dyDescent="0.3">
      <c r="A37" s="64">
        <v>3</v>
      </c>
      <c r="B37" s="65" t="s">
        <v>112</v>
      </c>
      <c r="C37" s="193" t="s">
        <v>681</v>
      </c>
      <c r="D37" s="65" t="s">
        <v>667</v>
      </c>
      <c r="E37" s="86">
        <v>100000</v>
      </c>
      <c r="F37" s="86">
        <v>100000</v>
      </c>
      <c r="G37" s="85">
        <v>100000</v>
      </c>
      <c r="H37" s="86">
        <v>100000</v>
      </c>
      <c r="I37" s="86">
        <v>100000</v>
      </c>
      <c r="J37" s="153" t="s">
        <v>621</v>
      </c>
      <c r="K37" s="65" t="s">
        <v>109</v>
      </c>
      <c r="L37" s="275" t="s">
        <v>226</v>
      </c>
    </row>
    <row r="38" spans="1:12" x14ac:dyDescent="0.3">
      <c r="A38" s="69"/>
      <c r="B38" s="70" t="s">
        <v>110</v>
      </c>
      <c r="C38" s="74" t="s">
        <v>682</v>
      </c>
      <c r="D38" s="70" t="s">
        <v>668</v>
      </c>
      <c r="E38" s="72"/>
      <c r="F38" s="72"/>
      <c r="G38" s="75"/>
      <c r="H38" s="72"/>
      <c r="I38" s="72"/>
      <c r="J38" s="53" t="s">
        <v>135</v>
      </c>
      <c r="K38" s="70" t="s">
        <v>110</v>
      </c>
      <c r="L38" s="276"/>
    </row>
    <row r="39" spans="1:12" x14ac:dyDescent="0.3">
      <c r="A39" s="69"/>
      <c r="B39" s="70"/>
      <c r="C39" s="74" t="s">
        <v>669</v>
      </c>
      <c r="D39" s="70" t="s">
        <v>671</v>
      </c>
      <c r="E39" s="72"/>
      <c r="F39" s="72"/>
      <c r="G39" s="75"/>
      <c r="H39" s="72"/>
      <c r="I39" s="72"/>
      <c r="J39" s="76" t="s">
        <v>136</v>
      </c>
      <c r="K39" s="70" t="s">
        <v>111</v>
      </c>
      <c r="L39" s="276"/>
    </row>
    <row r="40" spans="1:12" x14ac:dyDescent="0.3">
      <c r="A40" s="69"/>
      <c r="B40" s="70"/>
      <c r="C40" s="74" t="s">
        <v>683</v>
      </c>
      <c r="D40" s="70" t="s">
        <v>672</v>
      </c>
      <c r="E40" s="72"/>
      <c r="F40" s="72"/>
      <c r="G40" s="75"/>
      <c r="H40" s="72"/>
      <c r="I40" s="72"/>
      <c r="J40" s="53" t="s">
        <v>137</v>
      </c>
      <c r="K40" s="70" t="s">
        <v>676</v>
      </c>
      <c r="L40" s="276"/>
    </row>
    <row r="41" spans="1:12" x14ac:dyDescent="0.3">
      <c r="A41" s="69"/>
      <c r="B41" s="70"/>
      <c r="C41" s="74" t="s">
        <v>629</v>
      </c>
      <c r="D41" s="70" t="s">
        <v>673</v>
      </c>
      <c r="E41" s="72"/>
      <c r="F41" s="72"/>
      <c r="G41" s="75"/>
      <c r="H41" s="72"/>
      <c r="I41" s="72"/>
      <c r="J41" s="53"/>
      <c r="K41" s="70" t="s">
        <v>677</v>
      </c>
      <c r="L41" s="276"/>
    </row>
    <row r="42" spans="1:12" x14ac:dyDescent="0.3">
      <c r="A42" s="69"/>
      <c r="B42" s="70"/>
      <c r="C42" s="74"/>
      <c r="D42" s="70" t="s">
        <v>670</v>
      </c>
      <c r="E42" s="72"/>
      <c r="F42" s="72"/>
      <c r="G42" s="75"/>
      <c r="H42" s="72"/>
      <c r="I42" s="72"/>
      <c r="J42" s="53"/>
      <c r="K42" s="70" t="s">
        <v>678</v>
      </c>
      <c r="L42" s="276"/>
    </row>
    <row r="43" spans="1:12" x14ac:dyDescent="0.3">
      <c r="A43" s="69"/>
      <c r="B43" s="70"/>
      <c r="C43" s="74"/>
      <c r="D43" s="70" t="s">
        <v>674</v>
      </c>
      <c r="E43" s="72"/>
      <c r="F43" s="72"/>
      <c r="G43" s="75"/>
      <c r="H43" s="72"/>
      <c r="I43" s="72"/>
      <c r="J43" s="53"/>
      <c r="K43" s="70" t="s">
        <v>679</v>
      </c>
      <c r="L43" s="276"/>
    </row>
    <row r="44" spans="1:12" x14ac:dyDescent="0.3">
      <c r="A44" s="69"/>
      <c r="B44" s="70"/>
      <c r="C44" s="74"/>
      <c r="D44" s="70" t="s">
        <v>675</v>
      </c>
      <c r="E44" s="72"/>
      <c r="F44" s="72"/>
      <c r="G44" s="75"/>
      <c r="H44" s="72"/>
      <c r="I44" s="72"/>
      <c r="J44" s="53"/>
      <c r="K44" s="70" t="s">
        <v>680</v>
      </c>
      <c r="L44" s="276"/>
    </row>
    <row r="45" spans="1:12" x14ac:dyDescent="0.3">
      <c r="A45" s="77"/>
      <c r="B45" s="78"/>
      <c r="C45" s="79"/>
      <c r="D45" s="78" t="s">
        <v>657</v>
      </c>
      <c r="E45" s="81"/>
      <c r="F45" s="81"/>
      <c r="G45" s="80"/>
      <c r="H45" s="81"/>
      <c r="I45" s="81"/>
      <c r="J45" s="82"/>
      <c r="K45" s="78"/>
      <c r="L45" s="277"/>
    </row>
    <row r="46" spans="1:12" s="192" customFormat="1" x14ac:dyDescent="0.3">
      <c r="A46" s="194">
        <v>4</v>
      </c>
      <c r="B46" s="195" t="s">
        <v>292</v>
      </c>
      <c r="C46" s="66" t="s">
        <v>294</v>
      </c>
      <c r="D46" s="196" t="s">
        <v>632</v>
      </c>
      <c r="E46" s="197">
        <v>15000</v>
      </c>
      <c r="F46" s="198">
        <v>15000</v>
      </c>
      <c r="G46" s="197">
        <v>15000</v>
      </c>
      <c r="H46" s="198">
        <v>15000</v>
      </c>
      <c r="I46" s="197">
        <v>15000</v>
      </c>
      <c r="J46" s="199" t="s">
        <v>308</v>
      </c>
      <c r="K46" s="66" t="s">
        <v>310</v>
      </c>
      <c r="L46" s="272" t="s">
        <v>226</v>
      </c>
    </row>
    <row r="47" spans="1:12" s="192" customFormat="1" x14ac:dyDescent="0.3">
      <c r="A47" s="200"/>
      <c r="B47" s="131" t="s">
        <v>293</v>
      </c>
      <c r="C47" s="71" t="s">
        <v>295</v>
      </c>
      <c r="D47" s="97" t="s">
        <v>300</v>
      </c>
      <c r="E47" s="201"/>
      <c r="F47" s="191"/>
      <c r="G47" s="201"/>
      <c r="H47" s="191"/>
      <c r="I47" s="201"/>
      <c r="J47" s="202" t="s">
        <v>156</v>
      </c>
      <c r="K47" s="71" t="s">
        <v>311</v>
      </c>
      <c r="L47" s="278"/>
    </row>
    <row r="48" spans="1:12" s="192" customFormat="1" x14ac:dyDescent="0.3">
      <c r="A48" s="200"/>
      <c r="B48" s="97"/>
      <c r="C48" s="71" t="s">
        <v>296</v>
      </c>
      <c r="D48" s="97" t="s">
        <v>639</v>
      </c>
      <c r="E48" s="201"/>
      <c r="F48" s="191"/>
      <c r="G48" s="201"/>
      <c r="H48" s="191"/>
      <c r="I48" s="201"/>
      <c r="J48" s="103" t="s">
        <v>303</v>
      </c>
      <c r="K48" s="71" t="s">
        <v>296</v>
      </c>
      <c r="L48" s="278"/>
    </row>
    <row r="49" spans="1:12" s="192" customFormat="1" x14ac:dyDescent="0.3">
      <c r="A49" s="200"/>
      <c r="B49" s="97"/>
      <c r="C49" s="170" t="s">
        <v>297</v>
      </c>
      <c r="D49" s="97" t="s">
        <v>640</v>
      </c>
      <c r="E49" s="201"/>
      <c r="F49" s="191"/>
      <c r="G49" s="201"/>
      <c r="H49" s="191"/>
      <c r="I49" s="201"/>
      <c r="J49" s="70" t="s">
        <v>309</v>
      </c>
      <c r="K49" s="74" t="s">
        <v>312</v>
      </c>
      <c r="L49" s="278"/>
    </row>
    <row r="50" spans="1:12" s="192" customFormat="1" x14ac:dyDescent="0.3">
      <c r="A50" s="200"/>
      <c r="B50" s="97"/>
      <c r="C50" s="71" t="s">
        <v>296</v>
      </c>
      <c r="D50" s="97" t="s">
        <v>301</v>
      </c>
      <c r="E50" s="201"/>
      <c r="F50" s="191"/>
      <c r="G50" s="201"/>
      <c r="H50" s="191"/>
      <c r="I50" s="201"/>
      <c r="J50" s="103" t="s">
        <v>305</v>
      </c>
      <c r="K50" s="71" t="s">
        <v>313</v>
      </c>
      <c r="L50" s="278"/>
    </row>
    <row r="51" spans="1:12" s="192" customFormat="1" x14ac:dyDescent="0.3">
      <c r="A51" s="200"/>
      <c r="B51" s="97"/>
      <c r="C51" s="71" t="s">
        <v>298</v>
      </c>
      <c r="D51" s="97" t="s">
        <v>486</v>
      </c>
      <c r="E51" s="201"/>
      <c r="F51" s="191"/>
      <c r="G51" s="201"/>
      <c r="H51" s="191"/>
      <c r="I51" s="201"/>
      <c r="J51" s="103" t="s">
        <v>306</v>
      </c>
      <c r="K51" s="74" t="s">
        <v>314</v>
      </c>
      <c r="L51" s="278"/>
    </row>
    <row r="52" spans="1:12" s="192" customFormat="1" x14ac:dyDescent="0.3">
      <c r="A52" s="200"/>
      <c r="B52" s="97"/>
      <c r="C52" s="71" t="s">
        <v>299</v>
      </c>
      <c r="D52" s="97"/>
      <c r="E52" s="201"/>
      <c r="F52" s="191"/>
      <c r="G52" s="201"/>
      <c r="H52" s="191"/>
      <c r="I52" s="201"/>
      <c r="J52" s="103" t="s">
        <v>307</v>
      </c>
      <c r="K52" s="71" t="s">
        <v>710</v>
      </c>
      <c r="L52" s="278"/>
    </row>
    <row r="53" spans="1:12" s="192" customFormat="1" x14ac:dyDescent="0.3">
      <c r="A53" s="200"/>
      <c r="B53" s="97"/>
      <c r="C53" s="71"/>
      <c r="D53" s="97"/>
      <c r="E53" s="201"/>
      <c r="F53" s="191"/>
      <c r="G53" s="201"/>
      <c r="H53" s="191"/>
      <c r="I53" s="201"/>
      <c r="J53" s="103" t="s">
        <v>291</v>
      </c>
      <c r="K53" s="71" t="s">
        <v>315</v>
      </c>
      <c r="L53" s="278"/>
    </row>
    <row r="54" spans="1:12" s="192" customFormat="1" x14ac:dyDescent="0.3">
      <c r="A54" s="203"/>
      <c r="B54" s="204"/>
      <c r="C54" s="205"/>
      <c r="D54" s="204"/>
      <c r="E54" s="206"/>
      <c r="F54" s="207"/>
      <c r="G54" s="206"/>
      <c r="H54" s="207"/>
      <c r="I54" s="206"/>
      <c r="J54" s="204"/>
      <c r="K54" s="205" t="s">
        <v>711</v>
      </c>
      <c r="L54" s="279"/>
    </row>
    <row r="55" spans="1:12" x14ac:dyDescent="0.3">
      <c r="A55" s="74"/>
      <c r="B55" s="74"/>
      <c r="C55" s="74"/>
      <c r="D55" s="74"/>
      <c r="E55" s="75"/>
      <c r="F55" s="75"/>
      <c r="G55" s="75"/>
      <c r="H55" s="75"/>
      <c r="I55" s="75"/>
      <c r="J55" s="53"/>
      <c r="K55" s="74"/>
      <c r="L55" s="273"/>
    </row>
    <row r="56" spans="1:12" x14ac:dyDescent="0.3">
      <c r="A56" s="74"/>
      <c r="B56" s="74"/>
      <c r="C56" s="74"/>
      <c r="D56" s="74"/>
      <c r="E56" s="75"/>
      <c r="F56" s="75"/>
      <c r="G56" s="75"/>
      <c r="H56" s="75"/>
      <c r="I56" s="75"/>
      <c r="J56" s="53"/>
      <c r="K56" s="74"/>
      <c r="L56" s="273"/>
    </row>
    <row r="57" spans="1:12" ht="21" x14ac:dyDescent="0.35">
      <c r="A57" s="74"/>
      <c r="B57" s="74"/>
      <c r="C57" s="74"/>
      <c r="D57" s="74"/>
      <c r="E57" s="75"/>
      <c r="F57" s="75"/>
      <c r="G57" s="75"/>
      <c r="H57" s="75"/>
      <c r="I57" s="75"/>
      <c r="J57" s="53"/>
      <c r="K57" s="74"/>
      <c r="L57" s="274">
        <v>88</v>
      </c>
    </row>
    <row r="58" spans="1:12" s="192" customFormat="1" ht="21" x14ac:dyDescent="0.35">
      <c r="A58" s="71"/>
      <c r="B58" s="71"/>
      <c r="C58" s="71"/>
      <c r="D58" s="74"/>
      <c r="E58" s="191"/>
      <c r="F58" s="191"/>
      <c r="G58" s="191"/>
      <c r="H58" s="191"/>
      <c r="I58" s="191"/>
      <c r="J58" s="76"/>
      <c r="K58" s="71"/>
      <c r="L58" s="263" t="s">
        <v>244</v>
      </c>
    </row>
    <row r="59" spans="1:12" s="36" customFormat="1" ht="21" x14ac:dyDescent="0.35">
      <c r="A59" s="37" t="s">
        <v>117</v>
      </c>
      <c r="E59" s="95"/>
      <c r="F59" s="95"/>
      <c r="G59" s="95"/>
      <c r="H59" s="95"/>
      <c r="I59" s="95"/>
      <c r="J59" s="48"/>
      <c r="L59" s="265"/>
    </row>
    <row r="60" spans="1:12" s="36" customFormat="1" ht="21" x14ac:dyDescent="0.35">
      <c r="A60" s="37" t="s">
        <v>118</v>
      </c>
      <c r="E60" s="95"/>
      <c r="F60" s="95"/>
      <c r="G60" s="95"/>
      <c r="H60" s="95"/>
      <c r="I60" s="95"/>
      <c r="J60" s="48"/>
      <c r="L60" s="265"/>
    </row>
    <row r="61" spans="1:12" s="36" customFormat="1" ht="21" x14ac:dyDescent="0.35">
      <c r="A61" s="37" t="s">
        <v>782</v>
      </c>
      <c r="E61" s="95"/>
      <c r="F61" s="95"/>
      <c r="G61" s="95"/>
      <c r="H61" s="95"/>
      <c r="I61" s="95"/>
      <c r="J61" s="48"/>
      <c r="L61" s="265"/>
    </row>
    <row r="62" spans="1:12" s="36" customFormat="1" ht="21" x14ac:dyDescent="0.35">
      <c r="A62" s="37" t="s">
        <v>499</v>
      </c>
      <c r="E62" s="95"/>
      <c r="F62" s="95"/>
      <c r="G62" s="95"/>
      <c r="H62" s="95"/>
      <c r="I62" s="95"/>
      <c r="J62" s="48"/>
      <c r="L62" s="265"/>
    </row>
    <row r="63" spans="1:12" x14ac:dyDescent="0.3">
      <c r="A63" s="57"/>
      <c r="B63" s="57"/>
      <c r="C63" s="57"/>
      <c r="D63" s="57" t="s">
        <v>5</v>
      </c>
      <c r="E63" s="298" t="s">
        <v>7</v>
      </c>
      <c r="F63" s="299"/>
      <c r="G63" s="299"/>
      <c r="H63" s="299"/>
      <c r="I63" s="300"/>
      <c r="J63" s="58" t="s">
        <v>10</v>
      </c>
      <c r="K63" s="57" t="s">
        <v>104</v>
      </c>
      <c r="L63" s="266" t="s">
        <v>20</v>
      </c>
    </row>
    <row r="64" spans="1:12" x14ac:dyDescent="0.3">
      <c r="A64" s="59" t="s">
        <v>3</v>
      </c>
      <c r="B64" s="59" t="s">
        <v>19</v>
      </c>
      <c r="C64" s="59" t="s">
        <v>4</v>
      </c>
      <c r="D64" s="59" t="s">
        <v>6</v>
      </c>
      <c r="E64" s="60" t="s">
        <v>8</v>
      </c>
      <c r="F64" s="60" t="s">
        <v>13</v>
      </c>
      <c r="G64" s="60" t="s">
        <v>17</v>
      </c>
      <c r="H64" s="60" t="s">
        <v>18</v>
      </c>
      <c r="I64" s="60" t="s">
        <v>290</v>
      </c>
      <c r="J64" s="61" t="s">
        <v>11</v>
      </c>
      <c r="K64" s="59" t="s">
        <v>105</v>
      </c>
      <c r="L64" s="267" t="s">
        <v>21</v>
      </c>
    </row>
    <row r="65" spans="1:12" x14ac:dyDescent="0.3">
      <c r="A65" s="41"/>
      <c r="B65" s="41"/>
      <c r="C65" s="41"/>
      <c r="D65" s="41"/>
      <c r="E65" s="62" t="s">
        <v>9</v>
      </c>
      <c r="F65" s="62" t="s">
        <v>9</v>
      </c>
      <c r="G65" s="62" t="s">
        <v>9</v>
      </c>
      <c r="H65" s="62" t="s">
        <v>9</v>
      </c>
      <c r="I65" s="62" t="s">
        <v>9</v>
      </c>
      <c r="J65" s="63"/>
      <c r="K65" s="41"/>
      <c r="L65" s="268"/>
    </row>
    <row r="66" spans="1:12" x14ac:dyDescent="0.3">
      <c r="A66" s="64">
        <v>5</v>
      </c>
      <c r="B66" s="65" t="s">
        <v>115</v>
      </c>
      <c r="C66" s="66" t="s">
        <v>684</v>
      </c>
      <c r="D66" s="65" t="s">
        <v>689</v>
      </c>
      <c r="E66" s="85">
        <v>30000</v>
      </c>
      <c r="F66" s="86">
        <v>30000</v>
      </c>
      <c r="G66" s="85">
        <v>30000</v>
      </c>
      <c r="H66" s="86">
        <v>30000</v>
      </c>
      <c r="I66" s="156">
        <v>30000</v>
      </c>
      <c r="J66" s="92" t="s">
        <v>126</v>
      </c>
      <c r="K66" s="66" t="s">
        <v>120</v>
      </c>
      <c r="L66" s="272" t="s">
        <v>226</v>
      </c>
    </row>
    <row r="67" spans="1:12" x14ac:dyDescent="0.3">
      <c r="A67" s="69"/>
      <c r="B67" s="70" t="s">
        <v>116</v>
      </c>
      <c r="C67" s="74" t="s">
        <v>685</v>
      </c>
      <c r="D67" s="70" t="s">
        <v>690</v>
      </c>
      <c r="E67" s="75"/>
      <c r="F67" s="72"/>
      <c r="G67" s="75"/>
      <c r="H67" s="72"/>
      <c r="I67" s="73"/>
      <c r="J67" s="107" t="s">
        <v>127</v>
      </c>
      <c r="K67" s="74" t="s">
        <v>121</v>
      </c>
      <c r="L67" s="270"/>
    </row>
    <row r="68" spans="1:12" x14ac:dyDescent="0.3">
      <c r="A68" s="69"/>
      <c r="B68" s="70"/>
      <c r="C68" s="74" t="s">
        <v>686</v>
      </c>
      <c r="D68" s="70" t="s">
        <v>691</v>
      </c>
      <c r="E68" s="75"/>
      <c r="F68" s="72"/>
      <c r="G68" s="75"/>
      <c r="H68" s="72"/>
      <c r="I68" s="73"/>
      <c r="J68" s="103" t="s">
        <v>128</v>
      </c>
      <c r="K68" s="74" t="s">
        <v>122</v>
      </c>
      <c r="L68" s="270"/>
    </row>
    <row r="69" spans="1:12" x14ac:dyDescent="0.3">
      <c r="A69" s="69"/>
      <c r="B69" s="70"/>
      <c r="C69" s="74" t="s">
        <v>687</v>
      </c>
      <c r="D69" s="70" t="s">
        <v>462</v>
      </c>
      <c r="E69" s="75"/>
      <c r="F69" s="72"/>
      <c r="G69" s="75"/>
      <c r="H69" s="72"/>
      <c r="I69" s="73"/>
      <c r="J69" s="107" t="s">
        <v>129</v>
      </c>
      <c r="K69" s="74" t="s">
        <v>123</v>
      </c>
      <c r="L69" s="270"/>
    </row>
    <row r="70" spans="1:12" x14ac:dyDescent="0.3">
      <c r="A70" s="69"/>
      <c r="B70" s="70"/>
      <c r="C70" s="74" t="s">
        <v>688</v>
      </c>
      <c r="D70" s="70"/>
      <c r="E70" s="75"/>
      <c r="F70" s="72"/>
      <c r="G70" s="75"/>
      <c r="H70" s="72"/>
      <c r="I70" s="73"/>
      <c r="J70" s="107" t="s">
        <v>779</v>
      </c>
      <c r="K70" s="74" t="s">
        <v>124</v>
      </c>
      <c r="L70" s="270"/>
    </row>
    <row r="71" spans="1:12" x14ac:dyDescent="0.3">
      <c r="A71" s="77"/>
      <c r="B71" s="78"/>
      <c r="C71" s="79"/>
      <c r="D71" s="78"/>
      <c r="E71" s="80"/>
      <c r="F71" s="81"/>
      <c r="G71" s="80"/>
      <c r="H71" s="81"/>
      <c r="I71" s="96"/>
      <c r="J71" s="104"/>
      <c r="K71" s="79" t="s">
        <v>125</v>
      </c>
      <c r="L71" s="271"/>
    </row>
    <row r="72" spans="1:12" s="192" customFormat="1" x14ac:dyDescent="0.3">
      <c r="A72" s="194">
        <v>6</v>
      </c>
      <c r="B72" s="65" t="s">
        <v>659</v>
      </c>
      <c r="C72" s="175" t="s">
        <v>317</v>
      </c>
      <c r="D72" s="196" t="s">
        <v>331</v>
      </c>
      <c r="E72" s="198">
        <v>5000</v>
      </c>
      <c r="F72" s="197">
        <v>5000</v>
      </c>
      <c r="G72" s="198">
        <v>5000</v>
      </c>
      <c r="H72" s="197">
        <v>5000</v>
      </c>
      <c r="I72" s="198">
        <v>5000</v>
      </c>
      <c r="J72" s="65" t="s">
        <v>324</v>
      </c>
      <c r="K72" s="66" t="s">
        <v>332</v>
      </c>
      <c r="L72" s="272" t="s">
        <v>226</v>
      </c>
    </row>
    <row r="73" spans="1:12" s="192" customFormat="1" x14ac:dyDescent="0.3">
      <c r="A73" s="200"/>
      <c r="B73" s="97" t="s">
        <v>660</v>
      </c>
      <c r="C73" s="170" t="s">
        <v>318</v>
      </c>
      <c r="D73" s="97" t="s">
        <v>322</v>
      </c>
      <c r="E73" s="191"/>
      <c r="F73" s="201"/>
      <c r="G73" s="191"/>
      <c r="H73" s="201"/>
      <c r="I73" s="191"/>
      <c r="J73" s="103" t="s">
        <v>325</v>
      </c>
      <c r="K73" s="71" t="s">
        <v>333</v>
      </c>
      <c r="L73" s="278"/>
    </row>
    <row r="74" spans="1:12" s="192" customFormat="1" x14ac:dyDescent="0.3">
      <c r="A74" s="200"/>
      <c r="B74" s="97"/>
      <c r="C74" s="170" t="s">
        <v>319</v>
      </c>
      <c r="D74" s="97" t="s">
        <v>641</v>
      </c>
      <c r="E74" s="191"/>
      <c r="F74" s="201"/>
      <c r="G74" s="191"/>
      <c r="H74" s="201"/>
      <c r="I74" s="191"/>
      <c r="J74" s="103" t="s">
        <v>303</v>
      </c>
      <c r="K74" s="71" t="s">
        <v>334</v>
      </c>
      <c r="L74" s="278"/>
    </row>
    <row r="75" spans="1:12" s="192" customFormat="1" x14ac:dyDescent="0.3">
      <c r="A75" s="200"/>
      <c r="B75" s="97"/>
      <c r="C75" s="208" t="s">
        <v>320</v>
      </c>
      <c r="D75" s="97" t="s">
        <v>642</v>
      </c>
      <c r="E75" s="191"/>
      <c r="F75" s="201"/>
      <c r="G75" s="191"/>
      <c r="H75" s="201"/>
      <c r="I75" s="191"/>
      <c r="J75" s="103" t="s">
        <v>326</v>
      </c>
      <c r="K75" s="71" t="s">
        <v>335</v>
      </c>
      <c r="L75" s="278"/>
    </row>
    <row r="76" spans="1:12" s="192" customFormat="1" x14ac:dyDescent="0.3">
      <c r="A76" s="200"/>
      <c r="B76" s="97"/>
      <c r="C76" s="71" t="s">
        <v>321</v>
      </c>
      <c r="D76" s="97" t="s">
        <v>323</v>
      </c>
      <c r="E76" s="191"/>
      <c r="F76" s="201"/>
      <c r="G76" s="191"/>
      <c r="H76" s="201"/>
      <c r="I76" s="191"/>
      <c r="J76" s="103" t="s">
        <v>327</v>
      </c>
      <c r="K76" s="71"/>
      <c r="L76" s="278"/>
    </row>
    <row r="77" spans="1:12" s="192" customFormat="1" x14ac:dyDescent="0.3">
      <c r="A77" s="200"/>
      <c r="B77" s="97"/>
      <c r="C77" s="71"/>
      <c r="D77" s="97"/>
      <c r="E77" s="191"/>
      <c r="F77" s="201"/>
      <c r="G77" s="191"/>
      <c r="H77" s="201"/>
      <c r="I77" s="191"/>
      <c r="J77" s="103" t="s">
        <v>328</v>
      </c>
      <c r="K77" s="71"/>
      <c r="L77" s="278"/>
    </row>
    <row r="78" spans="1:12" s="192" customFormat="1" x14ac:dyDescent="0.3">
      <c r="A78" s="200"/>
      <c r="B78" s="97"/>
      <c r="C78" s="71"/>
      <c r="D78" s="97"/>
      <c r="E78" s="191"/>
      <c r="F78" s="201"/>
      <c r="G78" s="191"/>
      <c r="H78" s="201"/>
      <c r="I78" s="191"/>
      <c r="J78" s="103" t="s">
        <v>329</v>
      </c>
      <c r="K78" s="71"/>
      <c r="L78" s="278"/>
    </row>
    <row r="79" spans="1:12" s="192" customFormat="1" x14ac:dyDescent="0.3">
      <c r="A79" s="200"/>
      <c r="B79" s="97"/>
      <c r="C79" s="71"/>
      <c r="D79" s="97"/>
      <c r="E79" s="191"/>
      <c r="F79" s="206"/>
      <c r="G79" s="191"/>
      <c r="H79" s="201"/>
      <c r="I79" s="191"/>
      <c r="J79" s="124" t="s">
        <v>330</v>
      </c>
      <c r="K79" s="71"/>
      <c r="L79" s="278"/>
    </row>
    <row r="80" spans="1:12" s="192" customFormat="1" x14ac:dyDescent="0.3">
      <c r="A80" s="194">
        <v>7</v>
      </c>
      <c r="B80" s="65" t="s">
        <v>336</v>
      </c>
      <c r="C80" s="175" t="s">
        <v>339</v>
      </c>
      <c r="D80" s="196" t="s">
        <v>344</v>
      </c>
      <c r="E80" s="198">
        <v>5000</v>
      </c>
      <c r="F80" s="197">
        <v>5000</v>
      </c>
      <c r="G80" s="198">
        <v>5000</v>
      </c>
      <c r="H80" s="197">
        <v>5000</v>
      </c>
      <c r="I80" s="209">
        <v>5000</v>
      </c>
      <c r="J80" s="66" t="s">
        <v>347</v>
      </c>
      <c r="K80" s="65" t="s">
        <v>348</v>
      </c>
      <c r="L80" s="272" t="s">
        <v>226</v>
      </c>
    </row>
    <row r="81" spans="1:13" s="192" customFormat="1" x14ac:dyDescent="0.3">
      <c r="A81" s="200"/>
      <c r="B81" s="97" t="s">
        <v>337</v>
      </c>
      <c r="C81" s="71" t="s">
        <v>340</v>
      </c>
      <c r="D81" s="97" t="s">
        <v>346</v>
      </c>
      <c r="E81" s="191"/>
      <c r="F81" s="201"/>
      <c r="G81" s="191"/>
      <c r="H81" s="201"/>
      <c r="I81" s="210"/>
      <c r="J81" s="211" t="s">
        <v>325</v>
      </c>
      <c r="K81" s="97" t="s">
        <v>349</v>
      </c>
      <c r="L81" s="278"/>
    </row>
    <row r="82" spans="1:13" s="192" customFormat="1" x14ac:dyDescent="0.3">
      <c r="A82" s="200"/>
      <c r="B82" s="97" t="s">
        <v>338</v>
      </c>
      <c r="C82" s="71" t="s">
        <v>341</v>
      </c>
      <c r="D82" s="97" t="s">
        <v>345</v>
      </c>
      <c r="E82" s="191"/>
      <c r="F82" s="201"/>
      <c r="G82" s="191"/>
      <c r="H82" s="201"/>
      <c r="I82" s="210"/>
      <c r="J82" s="211" t="s">
        <v>303</v>
      </c>
      <c r="K82" s="97" t="s">
        <v>350</v>
      </c>
      <c r="L82" s="278"/>
    </row>
    <row r="83" spans="1:13" s="192" customFormat="1" x14ac:dyDescent="0.3">
      <c r="A83" s="200"/>
      <c r="B83" s="97"/>
      <c r="C83" s="170" t="s">
        <v>342</v>
      </c>
      <c r="D83" s="97" t="s">
        <v>643</v>
      </c>
      <c r="E83" s="191"/>
      <c r="F83" s="201"/>
      <c r="G83" s="191"/>
      <c r="H83" s="201"/>
      <c r="I83" s="210"/>
      <c r="J83" s="211"/>
      <c r="K83" s="97" t="s">
        <v>351</v>
      </c>
      <c r="L83" s="278"/>
    </row>
    <row r="84" spans="1:13" s="192" customFormat="1" x14ac:dyDescent="0.3">
      <c r="A84" s="200"/>
      <c r="B84" s="97"/>
      <c r="C84" s="71" t="s">
        <v>343</v>
      </c>
      <c r="D84" s="70" t="s">
        <v>644</v>
      </c>
      <c r="E84" s="191"/>
      <c r="F84" s="201"/>
      <c r="G84" s="191"/>
      <c r="H84" s="201"/>
      <c r="I84" s="210"/>
      <c r="J84" s="211"/>
      <c r="K84" s="70" t="s">
        <v>692</v>
      </c>
      <c r="L84" s="278"/>
    </row>
    <row r="85" spans="1:13" s="192" customFormat="1" x14ac:dyDescent="0.3">
      <c r="A85" s="203"/>
      <c r="B85" s="204"/>
      <c r="C85" s="205"/>
      <c r="D85" s="204" t="s">
        <v>645</v>
      </c>
      <c r="E85" s="207"/>
      <c r="F85" s="206"/>
      <c r="G85" s="207"/>
      <c r="H85" s="206"/>
      <c r="I85" s="212"/>
      <c r="J85" s="213"/>
      <c r="K85" s="204" t="s">
        <v>693</v>
      </c>
      <c r="L85" s="279"/>
    </row>
    <row r="86" spans="1:13" s="192" customFormat="1" ht="21" x14ac:dyDescent="0.35">
      <c r="A86" s="71"/>
      <c r="B86" s="71"/>
      <c r="C86" s="71"/>
      <c r="D86" s="71"/>
      <c r="E86" s="191"/>
      <c r="F86" s="191"/>
      <c r="G86" s="191"/>
      <c r="H86" s="191"/>
      <c r="I86" s="191"/>
      <c r="J86" s="76"/>
      <c r="K86" s="71"/>
      <c r="L86" s="274">
        <v>89</v>
      </c>
      <c r="M86" s="71"/>
    </row>
    <row r="87" spans="1:13" s="192" customFormat="1" ht="21" x14ac:dyDescent="0.35">
      <c r="A87" s="71"/>
      <c r="B87" s="71"/>
      <c r="C87" s="71"/>
      <c r="D87" s="74"/>
      <c r="E87" s="191"/>
      <c r="F87" s="191"/>
      <c r="G87" s="191"/>
      <c r="H87" s="191"/>
      <c r="I87" s="191"/>
      <c r="J87" s="76"/>
      <c r="K87" s="71"/>
      <c r="L87" s="263" t="s">
        <v>244</v>
      </c>
    </row>
    <row r="88" spans="1:13" s="36" customFormat="1" ht="21" x14ac:dyDescent="0.35">
      <c r="A88" s="37" t="s">
        <v>117</v>
      </c>
      <c r="E88" s="95"/>
      <c r="F88" s="95"/>
      <c r="G88" s="95"/>
      <c r="H88" s="95"/>
      <c r="I88" s="95"/>
      <c r="J88" s="48"/>
      <c r="L88" s="265"/>
    </row>
    <row r="89" spans="1:13" s="36" customFormat="1" ht="21" x14ac:dyDescent="0.35">
      <c r="A89" s="37" t="s">
        <v>118</v>
      </c>
      <c r="E89" s="95"/>
      <c r="F89" s="95"/>
      <c r="G89" s="95"/>
      <c r="H89" s="95"/>
      <c r="I89" s="95"/>
      <c r="J89" s="48"/>
      <c r="L89" s="265"/>
    </row>
    <row r="90" spans="1:13" s="36" customFormat="1" ht="21" x14ac:dyDescent="0.35">
      <c r="A90" s="37" t="s">
        <v>782</v>
      </c>
      <c r="E90" s="95"/>
      <c r="F90" s="95"/>
      <c r="G90" s="95"/>
      <c r="H90" s="95"/>
      <c r="I90" s="95"/>
      <c r="J90" s="48"/>
      <c r="L90" s="265"/>
    </row>
    <row r="91" spans="1:13" s="36" customFormat="1" ht="21" x14ac:dyDescent="0.35">
      <c r="A91" s="37" t="s">
        <v>499</v>
      </c>
      <c r="E91" s="95"/>
      <c r="F91" s="95"/>
      <c r="G91" s="95"/>
      <c r="H91" s="95"/>
      <c r="I91" s="95"/>
      <c r="J91" s="48"/>
      <c r="L91" s="265"/>
    </row>
    <row r="92" spans="1:13" x14ac:dyDescent="0.3">
      <c r="A92" s="57"/>
      <c r="B92" s="57"/>
      <c r="C92" s="57"/>
      <c r="D92" s="57" t="s">
        <v>5</v>
      </c>
      <c r="E92" s="298" t="s">
        <v>7</v>
      </c>
      <c r="F92" s="299"/>
      <c r="G92" s="299"/>
      <c r="H92" s="299"/>
      <c r="I92" s="300"/>
      <c r="J92" s="58" t="s">
        <v>10</v>
      </c>
      <c r="K92" s="57" t="s">
        <v>104</v>
      </c>
      <c r="L92" s="266" t="s">
        <v>20</v>
      </c>
    </row>
    <row r="93" spans="1:13" x14ac:dyDescent="0.3">
      <c r="A93" s="59" t="s">
        <v>3</v>
      </c>
      <c r="B93" s="59" t="s">
        <v>19</v>
      </c>
      <c r="C93" s="59" t="s">
        <v>4</v>
      </c>
      <c r="D93" s="59" t="s">
        <v>6</v>
      </c>
      <c r="E93" s="60" t="s">
        <v>8</v>
      </c>
      <c r="F93" s="60" t="s">
        <v>13</v>
      </c>
      <c r="G93" s="60" t="s">
        <v>17</v>
      </c>
      <c r="H93" s="60" t="s">
        <v>18</v>
      </c>
      <c r="I93" s="60" t="s">
        <v>290</v>
      </c>
      <c r="J93" s="61" t="s">
        <v>11</v>
      </c>
      <c r="K93" s="59" t="s">
        <v>105</v>
      </c>
      <c r="L93" s="267" t="s">
        <v>21</v>
      </c>
    </row>
    <row r="94" spans="1:13" x14ac:dyDescent="0.3">
      <c r="A94" s="41"/>
      <c r="B94" s="41"/>
      <c r="C94" s="41"/>
      <c r="D94" s="41"/>
      <c r="E94" s="62" t="s">
        <v>9</v>
      </c>
      <c r="F94" s="62" t="s">
        <v>9</v>
      </c>
      <c r="G94" s="62" t="s">
        <v>9</v>
      </c>
      <c r="H94" s="62" t="s">
        <v>9</v>
      </c>
      <c r="I94" s="62" t="s">
        <v>9</v>
      </c>
      <c r="J94" s="63"/>
      <c r="K94" s="41"/>
      <c r="L94" s="268"/>
    </row>
    <row r="95" spans="1:13" s="192" customFormat="1" x14ac:dyDescent="0.3">
      <c r="A95" s="194">
        <v>8</v>
      </c>
      <c r="B95" s="169" t="s">
        <v>381</v>
      </c>
      <c r="C95" s="214" t="s">
        <v>384</v>
      </c>
      <c r="D95" s="65" t="s">
        <v>396</v>
      </c>
      <c r="E95" s="198">
        <v>27400</v>
      </c>
      <c r="F95" s="197">
        <v>30000</v>
      </c>
      <c r="G95" s="215">
        <v>30000</v>
      </c>
      <c r="H95" s="197">
        <v>30000</v>
      </c>
      <c r="I95" s="197">
        <v>30000</v>
      </c>
      <c r="J95" s="175" t="s">
        <v>391</v>
      </c>
      <c r="K95" s="196" t="s">
        <v>395</v>
      </c>
      <c r="L95" s="272" t="s">
        <v>226</v>
      </c>
    </row>
    <row r="96" spans="1:13" s="192" customFormat="1" x14ac:dyDescent="0.3">
      <c r="A96" s="200"/>
      <c r="B96" s="216" t="s">
        <v>382</v>
      </c>
      <c r="C96" s="71" t="s">
        <v>385</v>
      </c>
      <c r="D96" s="97" t="s">
        <v>780</v>
      </c>
      <c r="E96" s="191"/>
      <c r="F96" s="201"/>
      <c r="G96" s="191"/>
      <c r="H96" s="201"/>
      <c r="I96" s="201"/>
      <c r="J96" s="211" t="s">
        <v>392</v>
      </c>
      <c r="K96" s="97" t="s">
        <v>396</v>
      </c>
      <c r="L96" s="278"/>
    </row>
    <row r="97" spans="1:12" s="192" customFormat="1" x14ac:dyDescent="0.3">
      <c r="A97" s="200"/>
      <c r="B97" s="97" t="s">
        <v>400</v>
      </c>
      <c r="C97" s="74" t="s">
        <v>386</v>
      </c>
      <c r="D97" s="97" t="s">
        <v>409</v>
      </c>
      <c r="E97" s="191"/>
      <c r="F97" s="201"/>
      <c r="G97" s="191"/>
      <c r="H97" s="201"/>
      <c r="I97" s="201"/>
      <c r="J97" s="211" t="s">
        <v>393</v>
      </c>
      <c r="K97" s="97" t="s">
        <v>397</v>
      </c>
      <c r="L97" s="278"/>
    </row>
    <row r="98" spans="1:12" s="192" customFormat="1" x14ac:dyDescent="0.3">
      <c r="A98" s="200"/>
      <c r="B98" s="97" t="s">
        <v>216</v>
      </c>
      <c r="C98" s="71" t="s">
        <v>387</v>
      </c>
      <c r="D98" s="97" t="s">
        <v>389</v>
      </c>
      <c r="E98" s="191"/>
      <c r="F98" s="201"/>
      <c r="G98" s="191"/>
      <c r="H98" s="201"/>
      <c r="I98" s="201"/>
      <c r="J98" s="211" t="s">
        <v>394</v>
      </c>
      <c r="K98" s="97" t="s">
        <v>398</v>
      </c>
      <c r="L98" s="278"/>
    </row>
    <row r="99" spans="1:12" s="192" customFormat="1" x14ac:dyDescent="0.3">
      <c r="A99" s="200"/>
      <c r="B99" s="97"/>
      <c r="C99" s="71" t="s">
        <v>388</v>
      </c>
      <c r="D99" s="97" t="s">
        <v>390</v>
      </c>
      <c r="E99" s="191"/>
      <c r="F99" s="201"/>
      <c r="G99" s="191"/>
      <c r="H99" s="201"/>
      <c r="I99" s="201"/>
      <c r="J99" s="211" t="s">
        <v>388</v>
      </c>
      <c r="K99" s="97" t="s">
        <v>399</v>
      </c>
      <c r="L99" s="278"/>
    </row>
    <row r="100" spans="1:12" s="192" customFormat="1" x14ac:dyDescent="0.3">
      <c r="A100" s="200"/>
      <c r="B100" s="97"/>
      <c r="C100" s="71"/>
      <c r="D100" s="97"/>
      <c r="E100" s="191"/>
      <c r="F100" s="201"/>
      <c r="G100" s="191"/>
      <c r="H100" s="201"/>
      <c r="I100" s="201"/>
      <c r="J100" s="211" t="s">
        <v>302</v>
      </c>
      <c r="K100" s="97"/>
      <c r="L100" s="278"/>
    </row>
    <row r="101" spans="1:12" s="192" customFormat="1" x14ac:dyDescent="0.3">
      <c r="A101" s="203"/>
      <c r="B101" s="204"/>
      <c r="C101" s="205"/>
      <c r="D101" s="204"/>
      <c r="E101" s="207"/>
      <c r="F101" s="206"/>
      <c r="G101" s="207"/>
      <c r="H101" s="206"/>
      <c r="I101" s="206"/>
      <c r="J101" s="213" t="s">
        <v>303</v>
      </c>
      <c r="K101" s="204"/>
      <c r="L101" s="279"/>
    </row>
    <row r="102" spans="1:12" s="192" customFormat="1" x14ac:dyDescent="0.3">
      <c r="A102" s="194">
        <v>9</v>
      </c>
      <c r="B102" s="169" t="s">
        <v>112</v>
      </c>
      <c r="C102" s="65" t="s">
        <v>405</v>
      </c>
      <c r="D102" s="196" t="s">
        <v>410</v>
      </c>
      <c r="E102" s="198">
        <v>27400</v>
      </c>
      <c r="F102" s="197">
        <v>12000</v>
      </c>
      <c r="G102" s="215">
        <v>12000</v>
      </c>
      <c r="H102" s="197">
        <v>12000</v>
      </c>
      <c r="I102" s="197">
        <v>12000</v>
      </c>
      <c r="J102" s="66" t="s">
        <v>391</v>
      </c>
      <c r="K102" s="65" t="s">
        <v>416</v>
      </c>
      <c r="L102" s="272" t="s">
        <v>226</v>
      </c>
    </row>
    <row r="103" spans="1:12" s="192" customFormat="1" x14ac:dyDescent="0.3">
      <c r="A103" s="200"/>
      <c r="B103" s="97" t="s">
        <v>401</v>
      </c>
      <c r="C103" s="97" t="s">
        <v>406</v>
      </c>
      <c r="D103" s="97" t="s">
        <v>411</v>
      </c>
      <c r="E103" s="191"/>
      <c r="F103" s="201"/>
      <c r="G103" s="191"/>
      <c r="H103" s="201"/>
      <c r="I103" s="201"/>
      <c r="J103" s="211" t="s">
        <v>392</v>
      </c>
      <c r="K103" s="97" t="s">
        <v>415</v>
      </c>
      <c r="L103" s="278"/>
    </row>
    <row r="104" spans="1:12" s="192" customFormat="1" x14ac:dyDescent="0.3">
      <c r="A104" s="200"/>
      <c r="B104" s="97" t="s">
        <v>402</v>
      </c>
      <c r="C104" s="97" t="s">
        <v>407</v>
      </c>
      <c r="D104" s="97" t="s">
        <v>412</v>
      </c>
      <c r="E104" s="191"/>
      <c r="F104" s="201"/>
      <c r="G104" s="191"/>
      <c r="H104" s="201"/>
      <c r="I104" s="201"/>
      <c r="J104" s="211" t="s">
        <v>134</v>
      </c>
      <c r="K104" s="97" t="s">
        <v>304</v>
      </c>
      <c r="L104" s="278"/>
    </row>
    <row r="105" spans="1:12" s="192" customFormat="1" x14ac:dyDescent="0.3">
      <c r="A105" s="200"/>
      <c r="B105" s="97" t="s">
        <v>403</v>
      </c>
      <c r="C105" s="97" t="s">
        <v>408</v>
      </c>
      <c r="D105" s="97" t="s">
        <v>413</v>
      </c>
      <c r="E105" s="191"/>
      <c r="F105" s="201"/>
      <c r="G105" s="191"/>
      <c r="H105" s="201"/>
      <c r="I105" s="201"/>
      <c r="J105" s="211" t="s">
        <v>414</v>
      </c>
      <c r="K105" s="97"/>
      <c r="L105" s="278"/>
    </row>
    <row r="106" spans="1:12" s="192" customFormat="1" x14ac:dyDescent="0.3">
      <c r="A106" s="203"/>
      <c r="B106" s="204" t="s">
        <v>404</v>
      </c>
      <c r="C106" s="204"/>
      <c r="D106" s="204"/>
      <c r="E106" s="207"/>
      <c r="F106" s="206"/>
      <c r="G106" s="207"/>
      <c r="H106" s="206"/>
      <c r="I106" s="206"/>
      <c r="J106" s="213" t="s">
        <v>303</v>
      </c>
      <c r="K106" s="204"/>
      <c r="L106" s="279"/>
    </row>
    <row r="107" spans="1:12" ht="18.75" x14ac:dyDescent="0.3">
      <c r="A107" s="64">
        <v>10</v>
      </c>
      <c r="B107" s="65" t="s">
        <v>714</v>
      </c>
      <c r="C107" s="195" t="s">
        <v>114</v>
      </c>
      <c r="D107" s="66" t="s">
        <v>567</v>
      </c>
      <c r="E107" s="128">
        <v>0</v>
      </c>
      <c r="F107" s="86">
        <v>13000</v>
      </c>
      <c r="G107" s="98">
        <v>13000</v>
      </c>
      <c r="H107" s="86">
        <v>13000</v>
      </c>
      <c r="I107" s="86">
        <v>13000</v>
      </c>
      <c r="J107" s="66" t="s">
        <v>130</v>
      </c>
      <c r="K107" s="65" t="s">
        <v>573</v>
      </c>
      <c r="L107" s="272" t="s">
        <v>226</v>
      </c>
    </row>
    <row r="108" spans="1:12" x14ac:dyDescent="0.3">
      <c r="A108" s="69"/>
      <c r="B108" s="70" t="s">
        <v>715</v>
      </c>
      <c r="C108" s="70" t="s">
        <v>715</v>
      </c>
      <c r="D108" s="74" t="s">
        <v>717</v>
      </c>
      <c r="E108" s="72"/>
      <c r="F108" s="72"/>
      <c r="G108" s="75"/>
      <c r="H108" s="72"/>
      <c r="I108" s="72"/>
      <c r="J108" s="186" t="s">
        <v>131</v>
      </c>
      <c r="K108" s="70" t="s">
        <v>574</v>
      </c>
      <c r="L108" s="270"/>
    </row>
    <row r="109" spans="1:12" x14ac:dyDescent="0.3">
      <c r="A109" s="69"/>
      <c r="B109" s="70"/>
      <c r="C109" s="161" t="s">
        <v>716</v>
      </c>
      <c r="D109" s="74" t="s">
        <v>718</v>
      </c>
      <c r="E109" s="72"/>
      <c r="F109" s="72"/>
      <c r="G109" s="75"/>
      <c r="H109" s="72"/>
      <c r="I109" s="72"/>
      <c r="J109" s="211" t="s">
        <v>132</v>
      </c>
      <c r="K109" s="161" t="s">
        <v>575</v>
      </c>
      <c r="L109" s="270"/>
    </row>
    <row r="110" spans="1:12" x14ac:dyDescent="0.3">
      <c r="A110" s="69"/>
      <c r="B110" s="70"/>
      <c r="C110" s="70" t="s">
        <v>568</v>
      </c>
      <c r="D110" s="74" t="s">
        <v>646</v>
      </c>
      <c r="E110" s="72"/>
      <c r="F110" s="72"/>
      <c r="G110" s="75"/>
      <c r="H110" s="72"/>
      <c r="I110" s="72"/>
      <c r="J110" s="186" t="s">
        <v>133</v>
      </c>
      <c r="K110" s="70" t="s">
        <v>719</v>
      </c>
      <c r="L110" s="270"/>
    </row>
    <row r="111" spans="1:12" x14ac:dyDescent="0.3">
      <c r="A111" s="69"/>
      <c r="B111" s="70"/>
      <c r="C111" s="70"/>
      <c r="D111" s="74" t="s">
        <v>647</v>
      </c>
      <c r="E111" s="72"/>
      <c r="F111" s="72"/>
      <c r="G111" s="75"/>
      <c r="H111" s="72"/>
      <c r="I111" s="72"/>
      <c r="J111" s="186" t="s">
        <v>570</v>
      </c>
      <c r="K111" s="70"/>
      <c r="L111" s="270"/>
    </row>
    <row r="112" spans="1:12" x14ac:dyDescent="0.3">
      <c r="A112" s="69"/>
      <c r="B112" s="70"/>
      <c r="C112" s="70"/>
      <c r="D112" s="74"/>
      <c r="E112" s="72"/>
      <c r="F112" s="72"/>
      <c r="G112" s="75"/>
      <c r="H112" s="72"/>
      <c r="I112" s="72"/>
      <c r="J112" s="186" t="s">
        <v>571</v>
      </c>
      <c r="K112" s="70"/>
      <c r="L112" s="270"/>
    </row>
    <row r="113" spans="1:12" x14ac:dyDescent="0.3">
      <c r="A113" s="77"/>
      <c r="B113" s="78"/>
      <c r="C113" s="78"/>
      <c r="D113" s="79"/>
      <c r="E113" s="81"/>
      <c r="F113" s="81"/>
      <c r="G113" s="80"/>
      <c r="H113" s="81"/>
      <c r="I113" s="81"/>
      <c r="J113" s="189" t="s">
        <v>572</v>
      </c>
      <c r="K113" s="78"/>
      <c r="L113" s="271"/>
    </row>
    <row r="114" spans="1:12" x14ac:dyDescent="0.3">
      <c r="A114" s="74"/>
      <c r="B114" s="74"/>
      <c r="C114" s="74"/>
      <c r="D114" s="74"/>
      <c r="E114" s="75"/>
      <c r="F114" s="75"/>
      <c r="G114" s="75"/>
      <c r="H114" s="75"/>
      <c r="I114" s="75"/>
      <c r="J114" s="53"/>
      <c r="K114" s="74"/>
      <c r="L114" s="273"/>
    </row>
    <row r="115" spans="1:12" ht="21" x14ac:dyDescent="0.35">
      <c r="A115" s="74"/>
      <c r="B115" s="74"/>
      <c r="C115" s="74"/>
      <c r="D115" s="74"/>
      <c r="E115" s="75"/>
      <c r="F115" s="75"/>
      <c r="G115" s="75"/>
      <c r="H115" s="75"/>
      <c r="I115" s="75"/>
      <c r="J115" s="53"/>
      <c r="K115" s="74"/>
      <c r="L115" s="274">
        <v>90</v>
      </c>
    </row>
    <row r="116" spans="1:12" s="192" customFormat="1" ht="21" x14ac:dyDescent="0.35">
      <c r="A116" s="71"/>
      <c r="B116" s="71"/>
      <c r="C116" s="71"/>
      <c r="D116" s="74"/>
      <c r="E116" s="191"/>
      <c r="F116" s="191"/>
      <c r="G116" s="191"/>
      <c r="H116" s="191"/>
      <c r="I116" s="191"/>
      <c r="J116" s="76"/>
      <c r="K116" s="71"/>
      <c r="L116" s="263" t="s">
        <v>244</v>
      </c>
    </row>
    <row r="117" spans="1:12" s="36" customFormat="1" ht="21" x14ac:dyDescent="0.35">
      <c r="A117" s="37" t="s">
        <v>117</v>
      </c>
      <c r="E117" s="95"/>
      <c r="F117" s="95"/>
      <c r="G117" s="95"/>
      <c r="H117" s="95"/>
      <c r="I117" s="95"/>
      <c r="J117" s="48"/>
      <c r="L117" s="265"/>
    </row>
    <row r="118" spans="1:12" s="36" customFormat="1" ht="21" x14ac:dyDescent="0.35">
      <c r="A118" s="37" t="s">
        <v>118</v>
      </c>
      <c r="E118" s="95"/>
      <c r="F118" s="95"/>
      <c r="G118" s="95"/>
      <c r="H118" s="95"/>
      <c r="I118" s="95"/>
      <c r="J118" s="48"/>
      <c r="L118" s="265"/>
    </row>
    <row r="119" spans="1:12" s="36" customFormat="1" ht="21" x14ac:dyDescent="0.35">
      <c r="A119" s="37" t="s">
        <v>782</v>
      </c>
      <c r="E119" s="95"/>
      <c r="F119" s="95"/>
      <c r="G119" s="95"/>
      <c r="H119" s="95"/>
      <c r="I119" s="95"/>
      <c r="J119" s="48"/>
      <c r="L119" s="265"/>
    </row>
    <row r="120" spans="1:12" s="36" customFormat="1" ht="21" x14ac:dyDescent="0.35">
      <c r="A120" s="37" t="s">
        <v>499</v>
      </c>
      <c r="E120" s="95"/>
      <c r="F120" s="95"/>
      <c r="G120" s="95"/>
      <c r="H120" s="95"/>
      <c r="I120" s="95"/>
      <c r="J120" s="48"/>
      <c r="L120" s="265"/>
    </row>
    <row r="121" spans="1:12" x14ac:dyDescent="0.3">
      <c r="A121" s="57"/>
      <c r="B121" s="57"/>
      <c r="C121" s="57"/>
      <c r="D121" s="57" t="s">
        <v>5</v>
      </c>
      <c r="E121" s="298" t="s">
        <v>7</v>
      </c>
      <c r="F121" s="299"/>
      <c r="G121" s="299"/>
      <c r="H121" s="299"/>
      <c r="I121" s="300"/>
      <c r="J121" s="58" t="s">
        <v>10</v>
      </c>
      <c r="K121" s="57" t="s">
        <v>104</v>
      </c>
      <c r="L121" s="266" t="s">
        <v>20</v>
      </c>
    </row>
    <row r="122" spans="1:12" x14ac:dyDescent="0.3">
      <c r="A122" s="59" t="s">
        <v>3</v>
      </c>
      <c r="B122" s="59" t="s">
        <v>19</v>
      </c>
      <c r="C122" s="59" t="s">
        <v>4</v>
      </c>
      <c r="D122" s="59" t="s">
        <v>6</v>
      </c>
      <c r="E122" s="60" t="s">
        <v>8</v>
      </c>
      <c r="F122" s="60" t="s">
        <v>13</v>
      </c>
      <c r="G122" s="60" t="s">
        <v>17</v>
      </c>
      <c r="H122" s="60" t="s">
        <v>18</v>
      </c>
      <c r="I122" s="60" t="s">
        <v>290</v>
      </c>
      <c r="J122" s="61" t="s">
        <v>11</v>
      </c>
      <c r="K122" s="59" t="s">
        <v>105</v>
      </c>
      <c r="L122" s="267" t="s">
        <v>21</v>
      </c>
    </row>
    <row r="123" spans="1:12" x14ac:dyDescent="0.3">
      <c r="A123" s="41"/>
      <c r="B123" s="41"/>
      <c r="C123" s="41"/>
      <c r="D123" s="41"/>
      <c r="E123" s="62" t="s">
        <v>9</v>
      </c>
      <c r="F123" s="62" t="s">
        <v>9</v>
      </c>
      <c r="G123" s="62" t="s">
        <v>9</v>
      </c>
      <c r="H123" s="62" t="s">
        <v>9</v>
      </c>
      <c r="I123" s="62" t="s">
        <v>9</v>
      </c>
      <c r="J123" s="63"/>
      <c r="K123" s="41"/>
      <c r="L123" s="268"/>
    </row>
    <row r="124" spans="1:12" ht="18.75" x14ac:dyDescent="0.3">
      <c r="A124" s="70">
        <v>11</v>
      </c>
      <c r="B124" s="45" t="s">
        <v>576</v>
      </c>
      <c r="C124" s="195" t="s">
        <v>633</v>
      </c>
      <c r="D124" s="195" t="s">
        <v>579</v>
      </c>
      <c r="E124" s="114">
        <v>0</v>
      </c>
      <c r="F124" s="114">
        <v>0</v>
      </c>
      <c r="G124" s="217">
        <v>20000</v>
      </c>
      <c r="H124" s="217">
        <v>20000</v>
      </c>
      <c r="I124" s="217">
        <v>20000</v>
      </c>
      <c r="J124" s="65" t="s">
        <v>584</v>
      </c>
      <c r="K124" s="65" t="s">
        <v>591</v>
      </c>
      <c r="L124" s="270" t="s">
        <v>226</v>
      </c>
    </row>
    <row r="125" spans="1:12" x14ac:dyDescent="0.3">
      <c r="A125" s="70"/>
      <c r="B125" s="74" t="s">
        <v>577</v>
      </c>
      <c r="C125" s="70" t="s">
        <v>634</v>
      </c>
      <c r="D125" s="70" t="s">
        <v>649</v>
      </c>
      <c r="E125" s="72"/>
      <c r="F125" s="72"/>
      <c r="G125" s="75"/>
      <c r="H125" s="72"/>
      <c r="I125" s="217"/>
      <c r="J125" s="107" t="s">
        <v>585</v>
      </c>
      <c r="K125" s="70" t="s">
        <v>592</v>
      </c>
      <c r="L125" s="270"/>
    </row>
    <row r="126" spans="1:12" x14ac:dyDescent="0.3">
      <c r="A126" s="70"/>
      <c r="B126" s="74"/>
      <c r="C126" s="161" t="s">
        <v>635</v>
      </c>
      <c r="D126" s="70" t="s">
        <v>650</v>
      </c>
      <c r="E126" s="72"/>
      <c r="F126" s="72"/>
      <c r="G126" s="75"/>
      <c r="H126" s="72"/>
      <c r="I126" s="217"/>
      <c r="J126" s="103" t="s">
        <v>586</v>
      </c>
      <c r="K126" s="161" t="s">
        <v>593</v>
      </c>
      <c r="L126" s="270"/>
    </row>
    <row r="127" spans="1:12" x14ac:dyDescent="0.3">
      <c r="A127" s="70"/>
      <c r="B127" s="74"/>
      <c r="C127" s="70" t="s">
        <v>578</v>
      </c>
      <c r="D127" s="70" t="s">
        <v>637</v>
      </c>
      <c r="E127" s="72"/>
      <c r="F127" s="72"/>
      <c r="G127" s="75"/>
      <c r="H127" s="72"/>
      <c r="I127" s="217"/>
      <c r="J127" s="107" t="s">
        <v>457</v>
      </c>
      <c r="K127" s="70" t="s">
        <v>594</v>
      </c>
      <c r="L127" s="270"/>
    </row>
    <row r="128" spans="1:12" x14ac:dyDescent="0.3">
      <c r="A128" s="70"/>
      <c r="B128" s="74"/>
      <c r="C128" s="70" t="s">
        <v>636</v>
      </c>
      <c r="D128" s="70" t="s">
        <v>581</v>
      </c>
      <c r="E128" s="72"/>
      <c r="F128" s="72"/>
      <c r="G128" s="75"/>
      <c r="H128" s="72"/>
      <c r="I128" s="217"/>
      <c r="J128" s="107" t="s">
        <v>587</v>
      </c>
      <c r="K128" s="70" t="s">
        <v>595</v>
      </c>
      <c r="L128" s="270"/>
    </row>
    <row r="129" spans="1:12" x14ac:dyDescent="0.3">
      <c r="A129" s="70"/>
      <c r="B129" s="74"/>
      <c r="C129" s="70" t="s">
        <v>637</v>
      </c>
      <c r="D129" s="70" t="s">
        <v>582</v>
      </c>
      <c r="E129" s="72"/>
      <c r="F129" s="72"/>
      <c r="G129" s="75"/>
      <c r="H129" s="72"/>
      <c r="I129" s="217"/>
      <c r="J129" s="107" t="s">
        <v>588</v>
      </c>
      <c r="K129" s="70" t="s">
        <v>596</v>
      </c>
      <c r="L129" s="270"/>
    </row>
    <row r="130" spans="1:12" x14ac:dyDescent="0.3">
      <c r="A130" s="70"/>
      <c r="B130" s="74"/>
      <c r="C130" s="70"/>
      <c r="D130" s="70" t="s">
        <v>583</v>
      </c>
      <c r="E130" s="72"/>
      <c r="F130" s="72"/>
      <c r="G130" s="75"/>
      <c r="H130" s="72"/>
      <c r="I130" s="217"/>
      <c r="J130" s="107" t="s">
        <v>589</v>
      </c>
      <c r="K130" s="70" t="s">
        <v>580</v>
      </c>
      <c r="L130" s="270"/>
    </row>
    <row r="131" spans="1:12" x14ac:dyDescent="0.3">
      <c r="A131" s="70"/>
      <c r="B131" s="74"/>
      <c r="C131" s="70"/>
      <c r="D131" s="70" t="s">
        <v>648</v>
      </c>
      <c r="E131" s="72"/>
      <c r="F131" s="72"/>
      <c r="G131" s="75"/>
      <c r="H131" s="72"/>
      <c r="I131" s="217"/>
      <c r="J131" s="107" t="s">
        <v>590</v>
      </c>
      <c r="K131" s="70"/>
      <c r="L131" s="270"/>
    </row>
    <row r="132" spans="1:12" ht="18.75" x14ac:dyDescent="0.3">
      <c r="A132" s="65">
        <v>12</v>
      </c>
      <c r="B132" s="66" t="s">
        <v>597</v>
      </c>
      <c r="C132" s="195" t="s">
        <v>600</v>
      </c>
      <c r="D132" s="65" t="s">
        <v>603</v>
      </c>
      <c r="E132" s="115">
        <v>0</v>
      </c>
      <c r="F132" s="115">
        <v>0</v>
      </c>
      <c r="G132" s="98">
        <v>8000</v>
      </c>
      <c r="H132" s="98">
        <v>8000</v>
      </c>
      <c r="I132" s="98">
        <v>8000</v>
      </c>
      <c r="J132" s="65" t="s">
        <v>569</v>
      </c>
      <c r="K132" s="65" t="s">
        <v>607</v>
      </c>
      <c r="L132" s="272" t="s">
        <v>226</v>
      </c>
    </row>
    <row r="133" spans="1:12" x14ac:dyDescent="0.3">
      <c r="A133" s="70"/>
      <c r="B133" s="74" t="s">
        <v>598</v>
      </c>
      <c r="C133" s="70" t="s">
        <v>601</v>
      </c>
      <c r="D133" s="70" t="s">
        <v>604</v>
      </c>
      <c r="E133" s="72"/>
      <c r="F133" s="72"/>
      <c r="G133" s="75"/>
      <c r="H133" s="72"/>
      <c r="I133" s="217"/>
      <c r="J133" s="107" t="s">
        <v>132</v>
      </c>
      <c r="K133" s="70" t="s">
        <v>608</v>
      </c>
      <c r="L133" s="270"/>
    </row>
    <row r="134" spans="1:12" x14ac:dyDescent="0.3">
      <c r="A134" s="70"/>
      <c r="B134" s="74" t="s">
        <v>599</v>
      </c>
      <c r="C134" s="70" t="s">
        <v>638</v>
      </c>
      <c r="D134" s="70" t="s">
        <v>651</v>
      </c>
      <c r="E134" s="72"/>
      <c r="F134" s="72"/>
      <c r="G134" s="75"/>
      <c r="H134" s="72"/>
      <c r="I134" s="217"/>
      <c r="J134" s="103" t="s">
        <v>605</v>
      </c>
      <c r="K134" s="161" t="s">
        <v>113</v>
      </c>
      <c r="L134" s="270"/>
    </row>
    <row r="135" spans="1:12" x14ac:dyDescent="0.3">
      <c r="A135" s="70"/>
      <c r="B135" s="74"/>
      <c r="C135" s="70" t="s">
        <v>602</v>
      </c>
      <c r="D135" s="70" t="s">
        <v>652</v>
      </c>
      <c r="E135" s="72"/>
      <c r="F135" s="72"/>
      <c r="G135" s="75"/>
      <c r="H135" s="72"/>
      <c r="I135" s="217"/>
      <c r="J135" s="107" t="s">
        <v>606</v>
      </c>
      <c r="K135" s="70"/>
      <c r="L135" s="270"/>
    </row>
    <row r="136" spans="1:12" x14ac:dyDescent="0.3">
      <c r="A136" s="70"/>
      <c r="B136" s="74"/>
      <c r="C136" s="70" t="s">
        <v>383</v>
      </c>
      <c r="D136" s="70" t="s">
        <v>653</v>
      </c>
      <c r="E136" s="72"/>
      <c r="F136" s="72"/>
      <c r="G136" s="75"/>
      <c r="H136" s="72"/>
      <c r="I136" s="217"/>
      <c r="J136" s="107"/>
      <c r="K136" s="70"/>
      <c r="L136" s="270"/>
    </row>
    <row r="137" spans="1:12" x14ac:dyDescent="0.3">
      <c r="A137" s="78"/>
      <c r="B137" s="79"/>
      <c r="C137" s="78"/>
      <c r="D137" s="78" t="s">
        <v>486</v>
      </c>
      <c r="E137" s="81"/>
      <c r="F137" s="81"/>
      <c r="G137" s="80"/>
      <c r="H137" s="81"/>
      <c r="I137" s="218"/>
      <c r="J137" s="104"/>
      <c r="K137" s="78"/>
      <c r="L137" s="271"/>
    </row>
    <row r="138" spans="1:12" ht="18.75" x14ac:dyDescent="0.3">
      <c r="A138" s="64">
        <v>13</v>
      </c>
      <c r="B138" s="65" t="s">
        <v>108</v>
      </c>
      <c r="C138" s="219" t="s">
        <v>611</v>
      </c>
      <c r="D138" s="64" t="s">
        <v>613</v>
      </c>
      <c r="E138" s="115">
        <v>0</v>
      </c>
      <c r="F138" s="115">
        <v>0</v>
      </c>
      <c r="G138" s="86">
        <v>20000</v>
      </c>
      <c r="H138" s="98">
        <v>20000</v>
      </c>
      <c r="I138" s="86">
        <v>20000</v>
      </c>
      <c r="J138" s="66" t="s">
        <v>616</v>
      </c>
      <c r="K138" s="65" t="s">
        <v>618</v>
      </c>
      <c r="L138" s="272" t="s">
        <v>226</v>
      </c>
    </row>
    <row r="139" spans="1:12" x14ac:dyDescent="0.3">
      <c r="A139" s="69"/>
      <c r="B139" s="70" t="s">
        <v>609</v>
      </c>
      <c r="C139" s="74" t="s">
        <v>612</v>
      </c>
      <c r="D139" s="69" t="s">
        <v>614</v>
      </c>
      <c r="E139" s="99"/>
      <c r="F139" s="99"/>
      <c r="G139" s="72"/>
      <c r="H139" s="75"/>
      <c r="I139" s="72"/>
      <c r="J139" s="53" t="s">
        <v>664</v>
      </c>
      <c r="K139" s="70" t="s">
        <v>619</v>
      </c>
      <c r="L139" s="270"/>
    </row>
    <row r="140" spans="1:12" x14ac:dyDescent="0.3">
      <c r="A140" s="69"/>
      <c r="B140" s="70" t="s">
        <v>610</v>
      </c>
      <c r="C140" s="74" t="s">
        <v>424</v>
      </c>
      <c r="D140" s="69" t="s">
        <v>615</v>
      </c>
      <c r="E140" s="99"/>
      <c r="F140" s="99"/>
      <c r="G140" s="72"/>
      <c r="H140" s="75"/>
      <c r="I140" s="72"/>
      <c r="J140" s="76" t="s">
        <v>665</v>
      </c>
      <c r="K140" s="70" t="s">
        <v>615</v>
      </c>
      <c r="L140" s="270"/>
    </row>
    <row r="141" spans="1:12" x14ac:dyDescent="0.3">
      <c r="A141" s="69"/>
      <c r="B141" s="70"/>
      <c r="C141" s="74"/>
      <c r="D141" s="69" t="s">
        <v>658</v>
      </c>
      <c r="E141" s="99"/>
      <c r="F141" s="99"/>
      <c r="G141" s="72"/>
      <c r="H141" s="75"/>
      <c r="I141" s="72"/>
      <c r="J141" s="53" t="s">
        <v>457</v>
      </c>
      <c r="K141" s="70" t="s">
        <v>620</v>
      </c>
      <c r="L141" s="270"/>
    </row>
    <row r="142" spans="1:12" x14ac:dyDescent="0.3">
      <c r="A142" s="69"/>
      <c r="B142" s="70"/>
      <c r="C142" s="74"/>
      <c r="D142" s="69" t="s">
        <v>712</v>
      </c>
      <c r="E142" s="99"/>
      <c r="F142" s="99"/>
      <c r="G142" s="72"/>
      <c r="H142" s="75"/>
      <c r="I142" s="72"/>
      <c r="J142" s="53" t="s">
        <v>617</v>
      </c>
      <c r="K142" s="70"/>
      <c r="L142" s="270"/>
    </row>
    <row r="143" spans="1:12" x14ac:dyDescent="0.3">
      <c r="A143" s="77"/>
      <c r="B143" s="78"/>
      <c r="C143" s="79"/>
      <c r="D143" s="77" t="s">
        <v>647</v>
      </c>
      <c r="E143" s="100"/>
      <c r="F143" s="100"/>
      <c r="G143" s="81"/>
      <c r="H143" s="80"/>
      <c r="I143" s="81"/>
      <c r="J143" s="79"/>
      <c r="K143" s="78"/>
      <c r="L143" s="271"/>
    </row>
    <row r="144" spans="1:12" ht="21" x14ac:dyDescent="0.35">
      <c r="A144" s="74"/>
      <c r="B144" s="74"/>
      <c r="C144" s="74"/>
      <c r="D144" s="74"/>
      <c r="E144" s="75"/>
      <c r="F144" s="75"/>
      <c r="G144" s="75"/>
      <c r="H144" s="75"/>
      <c r="I144" s="75"/>
      <c r="J144" s="53"/>
      <c r="K144" s="74"/>
      <c r="L144" s="274">
        <v>91</v>
      </c>
    </row>
    <row r="145" spans="1:12" s="192" customFormat="1" ht="21" x14ac:dyDescent="0.35">
      <c r="A145" s="71"/>
      <c r="B145" s="71"/>
      <c r="C145" s="71"/>
      <c r="D145" s="74"/>
      <c r="E145" s="191"/>
      <c r="F145" s="191"/>
      <c r="G145" s="191"/>
      <c r="H145" s="191"/>
      <c r="I145" s="191"/>
      <c r="J145" s="76"/>
      <c r="K145" s="71"/>
      <c r="L145" s="263" t="s">
        <v>244</v>
      </c>
    </row>
    <row r="146" spans="1:12" s="36" customFormat="1" ht="21" x14ac:dyDescent="0.35">
      <c r="A146" s="37" t="s">
        <v>117</v>
      </c>
      <c r="E146" s="95"/>
      <c r="F146" s="95"/>
      <c r="G146" s="95"/>
      <c r="H146" s="95"/>
      <c r="I146" s="95"/>
      <c r="J146" s="48"/>
      <c r="L146" s="265"/>
    </row>
    <row r="147" spans="1:12" s="36" customFormat="1" ht="21" x14ac:dyDescent="0.35">
      <c r="A147" s="37" t="s">
        <v>118</v>
      </c>
      <c r="E147" s="95"/>
      <c r="F147" s="95"/>
      <c r="G147" s="95"/>
      <c r="H147" s="95"/>
      <c r="I147" s="95"/>
      <c r="J147" s="48"/>
      <c r="L147" s="265"/>
    </row>
    <row r="148" spans="1:12" s="36" customFormat="1" ht="21" x14ac:dyDescent="0.35">
      <c r="A148" s="37" t="s">
        <v>782</v>
      </c>
      <c r="E148" s="95"/>
      <c r="F148" s="95"/>
      <c r="G148" s="95"/>
      <c r="H148" s="95"/>
      <c r="I148" s="95"/>
      <c r="J148" s="48"/>
      <c r="L148" s="265"/>
    </row>
    <row r="149" spans="1:12" s="36" customFormat="1" ht="21" x14ac:dyDescent="0.35">
      <c r="A149" s="37" t="s">
        <v>499</v>
      </c>
      <c r="E149" s="95"/>
      <c r="F149" s="95"/>
      <c r="G149" s="95"/>
      <c r="H149" s="95"/>
      <c r="I149" s="95"/>
      <c r="J149" s="48"/>
      <c r="L149" s="265"/>
    </row>
    <row r="150" spans="1:12" x14ac:dyDescent="0.3">
      <c r="A150" s="57"/>
      <c r="B150" s="57"/>
      <c r="C150" s="57"/>
      <c r="D150" s="57" t="s">
        <v>5</v>
      </c>
      <c r="E150" s="298" t="s">
        <v>7</v>
      </c>
      <c r="F150" s="299"/>
      <c r="G150" s="299"/>
      <c r="H150" s="299"/>
      <c r="I150" s="300"/>
      <c r="J150" s="58" t="s">
        <v>10</v>
      </c>
      <c r="K150" s="57" t="s">
        <v>104</v>
      </c>
      <c r="L150" s="266" t="s">
        <v>20</v>
      </c>
    </row>
    <row r="151" spans="1:12" x14ac:dyDescent="0.3">
      <c r="A151" s="59" t="s">
        <v>3</v>
      </c>
      <c r="B151" s="59" t="s">
        <v>19</v>
      </c>
      <c r="C151" s="59" t="s">
        <v>4</v>
      </c>
      <c r="D151" s="59" t="s">
        <v>6</v>
      </c>
      <c r="E151" s="60" t="s">
        <v>8</v>
      </c>
      <c r="F151" s="60" t="s">
        <v>13</v>
      </c>
      <c r="G151" s="60" t="s">
        <v>17</v>
      </c>
      <c r="H151" s="60" t="s">
        <v>18</v>
      </c>
      <c r="I151" s="60" t="s">
        <v>290</v>
      </c>
      <c r="J151" s="61" t="s">
        <v>11</v>
      </c>
      <c r="K151" s="59" t="s">
        <v>105</v>
      </c>
      <c r="L151" s="267" t="s">
        <v>21</v>
      </c>
    </row>
    <row r="152" spans="1:12" x14ac:dyDescent="0.3">
      <c r="A152" s="41"/>
      <c r="B152" s="41"/>
      <c r="C152" s="41"/>
      <c r="D152" s="41"/>
      <c r="E152" s="62" t="s">
        <v>9</v>
      </c>
      <c r="F152" s="62" t="s">
        <v>9</v>
      </c>
      <c r="G152" s="62" t="s">
        <v>9</v>
      </c>
      <c r="H152" s="62" t="s">
        <v>9</v>
      </c>
      <c r="I152" s="62" t="s">
        <v>9</v>
      </c>
      <c r="J152" s="63"/>
      <c r="K152" s="41"/>
      <c r="L152" s="268"/>
    </row>
    <row r="153" spans="1:12" s="192" customFormat="1" ht="18.75" x14ac:dyDescent="0.3">
      <c r="A153" s="194">
        <v>14</v>
      </c>
      <c r="B153" s="196" t="s">
        <v>259</v>
      </c>
      <c r="C153" s="214" t="s">
        <v>263</v>
      </c>
      <c r="D153" s="195" t="s">
        <v>276</v>
      </c>
      <c r="E153" s="198">
        <v>3000</v>
      </c>
      <c r="F153" s="197">
        <v>3000</v>
      </c>
      <c r="G153" s="198">
        <v>3000</v>
      </c>
      <c r="H153" s="220">
        <v>0</v>
      </c>
      <c r="I153" s="220">
        <v>0</v>
      </c>
      <c r="J153" s="221" t="s">
        <v>271</v>
      </c>
      <c r="K153" s="65" t="s">
        <v>281</v>
      </c>
      <c r="L153" s="272" t="s">
        <v>226</v>
      </c>
    </row>
    <row r="154" spans="1:12" s="192" customFormat="1" x14ac:dyDescent="0.3">
      <c r="A154" s="200"/>
      <c r="B154" s="97" t="s">
        <v>260</v>
      </c>
      <c r="C154" s="71" t="s">
        <v>264</v>
      </c>
      <c r="D154" s="131" t="s">
        <v>622</v>
      </c>
      <c r="E154" s="191"/>
      <c r="F154" s="201"/>
      <c r="G154" s="191"/>
      <c r="H154" s="201"/>
      <c r="I154" s="201"/>
      <c r="J154" s="222" t="s">
        <v>272</v>
      </c>
      <c r="K154" s="97" t="s">
        <v>282</v>
      </c>
      <c r="L154" s="278"/>
    </row>
    <row r="155" spans="1:12" s="192" customFormat="1" x14ac:dyDescent="0.3">
      <c r="A155" s="200"/>
      <c r="B155" s="97" t="s">
        <v>261</v>
      </c>
      <c r="C155" s="71" t="s">
        <v>265</v>
      </c>
      <c r="D155" s="97" t="s">
        <v>277</v>
      </c>
      <c r="E155" s="191"/>
      <c r="F155" s="201"/>
      <c r="G155" s="191"/>
      <c r="H155" s="201"/>
      <c r="I155" s="201"/>
      <c r="J155" s="222" t="s">
        <v>273</v>
      </c>
      <c r="K155" s="97" t="s">
        <v>283</v>
      </c>
      <c r="L155" s="278"/>
    </row>
    <row r="156" spans="1:12" s="192" customFormat="1" x14ac:dyDescent="0.3">
      <c r="A156" s="200"/>
      <c r="B156" s="97" t="s">
        <v>262</v>
      </c>
      <c r="C156" s="71" t="s">
        <v>266</v>
      </c>
      <c r="D156" s="97" t="s">
        <v>278</v>
      </c>
      <c r="E156" s="191"/>
      <c r="F156" s="201"/>
      <c r="G156" s="191"/>
      <c r="H156" s="201"/>
      <c r="I156" s="201"/>
      <c r="J156" s="222" t="s">
        <v>274</v>
      </c>
      <c r="K156" s="97" t="s">
        <v>284</v>
      </c>
      <c r="L156" s="278"/>
    </row>
    <row r="157" spans="1:12" s="192" customFormat="1" x14ac:dyDescent="0.3">
      <c r="A157" s="200"/>
      <c r="B157" s="131" t="s">
        <v>270</v>
      </c>
      <c r="C157" s="71" t="s">
        <v>267</v>
      </c>
      <c r="D157" s="97" t="s">
        <v>279</v>
      </c>
      <c r="E157" s="191"/>
      <c r="F157" s="201"/>
      <c r="G157" s="191"/>
      <c r="H157" s="201"/>
      <c r="I157" s="201"/>
      <c r="J157" s="222" t="s">
        <v>275</v>
      </c>
      <c r="K157" s="97" t="s">
        <v>285</v>
      </c>
      <c r="L157" s="278"/>
    </row>
    <row r="158" spans="1:12" s="192" customFormat="1" x14ac:dyDescent="0.3">
      <c r="A158" s="200"/>
      <c r="B158" s="97"/>
      <c r="C158" s="71" t="s">
        <v>268</v>
      </c>
      <c r="D158" s="97" t="s">
        <v>280</v>
      </c>
      <c r="E158" s="191"/>
      <c r="F158" s="201"/>
      <c r="G158" s="191"/>
      <c r="H158" s="201"/>
      <c r="I158" s="201"/>
      <c r="J158" s="222" t="s">
        <v>19</v>
      </c>
      <c r="K158" s="97" t="s">
        <v>286</v>
      </c>
      <c r="L158" s="278"/>
    </row>
    <row r="159" spans="1:12" s="192" customFormat="1" x14ac:dyDescent="0.3">
      <c r="A159" s="200"/>
      <c r="B159" s="97"/>
      <c r="C159" s="71" t="s">
        <v>269</v>
      </c>
      <c r="D159" s="97" t="s">
        <v>270</v>
      </c>
      <c r="E159" s="191"/>
      <c r="F159" s="201"/>
      <c r="G159" s="191"/>
      <c r="H159" s="201"/>
      <c r="I159" s="201"/>
      <c r="J159" s="211"/>
      <c r="K159" s="97" t="s">
        <v>287</v>
      </c>
      <c r="L159" s="278"/>
    </row>
    <row r="160" spans="1:12" s="192" customFormat="1" x14ac:dyDescent="0.3">
      <c r="A160" s="200"/>
      <c r="B160" s="97"/>
      <c r="C160" s="71"/>
      <c r="D160" s="97"/>
      <c r="E160" s="191"/>
      <c r="F160" s="201"/>
      <c r="G160" s="191"/>
      <c r="H160" s="201"/>
      <c r="I160" s="201"/>
      <c r="J160" s="211"/>
      <c r="K160" s="70" t="s">
        <v>288</v>
      </c>
      <c r="L160" s="278"/>
    </row>
    <row r="161" spans="1:12" s="192" customFormat="1" x14ac:dyDescent="0.3">
      <c r="A161" s="203"/>
      <c r="B161" s="204"/>
      <c r="C161" s="205"/>
      <c r="D161" s="204"/>
      <c r="E161" s="207"/>
      <c r="F161" s="206"/>
      <c r="G161" s="207"/>
      <c r="H161" s="206"/>
      <c r="I161" s="206"/>
      <c r="J161" s="213"/>
      <c r="K161" s="204" t="s">
        <v>289</v>
      </c>
      <c r="L161" s="279"/>
    </row>
    <row r="162" spans="1:12" s="192" customFormat="1" x14ac:dyDescent="0.3">
      <c r="A162" s="71"/>
      <c r="B162" s="71"/>
      <c r="C162" s="71"/>
      <c r="D162" s="71"/>
      <c r="E162" s="191"/>
      <c r="F162" s="191"/>
      <c r="G162" s="191"/>
      <c r="H162" s="191"/>
      <c r="I162" s="191"/>
      <c r="J162" s="76"/>
      <c r="K162" s="71"/>
      <c r="L162" s="280"/>
    </row>
    <row r="163" spans="1:12" s="192" customFormat="1" x14ac:dyDescent="0.3">
      <c r="A163" s="71"/>
      <c r="B163" s="71"/>
      <c r="C163" s="71"/>
      <c r="D163" s="71"/>
      <c r="E163" s="191"/>
      <c r="F163" s="191"/>
      <c r="G163" s="191"/>
      <c r="H163" s="191"/>
      <c r="I163" s="191"/>
      <c r="J163" s="76"/>
      <c r="K163" s="71"/>
      <c r="L163" s="280"/>
    </row>
    <row r="164" spans="1:12" s="192" customFormat="1" x14ac:dyDescent="0.3">
      <c r="A164" s="71"/>
      <c r="B164" s="71"/>
      <c r="C164" s="71"/>
      <c r="D164" s="71"/>
      <c r="E164" s="191"/>
      <c r="F164" s="191"/>
      <c r="G164" s="191"/>
      <c r="H164" s="191"/>
      <c r="I164" s="191"/>
      <c r="J164" s="76"/>
      <c r="K164" s="71"/>
      <c r="L164" s="280"/>
    </row>
    <row r="165" spans="1:12" s="192" customFormat="1" x14ac:dyDescent="0.3">
      <c r="A165" s="71"/>
      <c r="B165" s="71"/>
      <c r="C165" s="71"/>
      <c r="D165" s="71"/>
      <c r="E165" s="191"/>
      <c r="F165" s="191"/>
      <c r="G165" s="191"/>
      <c r="H165" s="191"/>
      <c r="I165" s="191"/>
      <c r="J165" s="76"/>
      <c r="K165" s="71"/>
      <c r="L165" s="280"/>
    </row>
    <row r="166" spans="1:12" s="192" customFormat="1" x14ac:dyDescent="0.3">
      <c r="A166" s="71"/>
      <c r="B166" s="71"/>
      <c r="C166" s="71"/>
      <c r="D166" s="71"/>
      <c r="E166" s="191"/>
      <c r="F166" s="191"/>
      <c r="G166" s="191"/>
      <c r="H166" s="191"/>
      <c r="I166" s="191"/>
      <c r="J166" s="76"/>
      <c r="K166" s="71"/>
      <c r="L166" s="280"/>
    </row>
    <row r="167" spans="1:12" s="192" customFormat="1" x14ac:dyDescent="0.3">
      <c r="A167" s="71"/>
      <c r="B167" s="71"/>
      <c r="C167" s="71"/>
      <c r="D167" s="71"/>
      <c r="E167" s="191"/>
      <c r="F167" s="191"/>
      <c r="G167" s="191"/>
      <c r="H167" s="191"/>
      <c r="I167" s="191"/>
      <c r="J167" s="76"/>
      <c r="K167" s="71"/>
      <c r="L167" s="280"/>
    </row>
    <row r="168" spans="1:12" s="192" customFormat="1" x14ac:dyDescent="0.3">
      <c r="A168" s="71"/>
      <c r="B168" s="71"/>
      <c r="C168" s="71"/>
      <c r="D168" s="71"/>
      <c r="E168" s="191"/>
      <c r="F168" s="191"/>
      <c r="G168" s="191"/>
      <c r="H168" s="191"/>
      <c r="I168" s="191"/>
      <c r="J168" s="76"/>
      <c r="K168" s="71"/>
      <c r="L168" s="280"/>
    </row>
    <row r="169" spans="1:12" s="192" customFormat="1" x14ac:dyDescent="0.3">
      <c r="A169" s="71"/>
      <c r="B169" s="71"/>
      <c r="C169" s="71"/>
      <c r="D169" s="71"/>
      <c r="E169" s="191"/>
      <c r="F169" s="191"/>
      <c r="G169" s="191"/>
      <c r="H169" s="191"/>
      <c r="I169" s="191"/>
      <c r="J169" s="76"/>
      <c r="K169" s="71"/>
      <c r="L169" s="280"/>
    </row>
    <row r="170" spans="1:12" s="192" customFormat="1" x14ac:dyDescent="0.3">
      <c r="A170" s="71"/>
      <c r="B170" s="71"/>
      <c r="C170" s="71"/>
      <c r="D170" s="71"/>
      <c r="E170" s="191"/>
      <c r="F170" s="191"/>
      <c r="G170" s="191"/>
      <c r="H170" s="191"/>
      <c r="I170" s="191"/>
      <c r="J170" s="76"/>
      <c r="K170" s="71"/>
      <c r="L170" s="280"/>
    </row>
    <row r="171" spans="1:12" s="192" customFormat="1" x14ac:dyDescent="0.3">
      <c r="A171" s="71"/>
      <c r="B171" s="71"/>
      <c r="C171" s="71"/>
      <c r="D171" s="71"/>
      <c r="E171" s="191"/>
      <c r="F171" s="191"/>
      <c r="G171" s="191"/>
      <c r="H171" s="191"/>
      <c r="I171" s="191"/>
      <c r="J171" s="76"/>
      <c r="K171" s="71"/>
      <c r="L171" s="280"/>
    </row>
    <row r="172" spans="1:12" s="192" customFormat="1" x14ac:dyDescent="0.3">
      <c r="A172" s="71"/>
      <c r="B172" s="71"/>
      <c r="C172" s="71"/>
      <c r="D172" s="71"/>
      <c r="E172" s="191"/>
      <c r="F172" s="191"/>
      <c r="G172" s="191"/>
      <c r="H172" s="191"/>
      <c r="I172" s="191"/>
      <c r="J172" s="76"/>
      <c r="K172" s="71"/>
      <c r="L172" s="280"/>
    </row>
    <row r="173" spans="1:12" s="192" customFormat="1" ht="21" x14ac:dyDescent="0.35">
      <c r="A173" s="71"/>
      <c r="B173" s="71"/>
      <c r="C173" s="71"/>
      <c r="D173" s="71"/>
      <c r="E173" s="191"/>
      <c r="F173" s="191"/>
      <c r="G173" s="191"/>
      <c r="H173" s="191"/>
      <c r="I173" s="191"/>
      <c r="J173" s="76"/>
      <c r="K173" s="71"/>
      <c r="L173" s="274">
        <v>92</v>
      </c>
    </row>
    <row r="174" spans="1:12" s="192" customFormat="1" ht="21" x14ac:dyDescent="0.35">
      <c r="A174" s="71"/>
      <c r="B174" s="71"/>
      <c r="C174" s="71"/>
      <c r="D174" s="74"/>
      <c r="E174" s="191"/>
      <c r="F174" s="191"/>
      <c r="G174" s="191"/>
      <c r="H174" s="191"/>
      <c r="I174" s="191"/>
      <c r="J174" s="76"/>
      <c r="K174" s="71"/>
      <c r="L174" s="263" t="s">
        <v>244</v>
      </c>
    </row>
    <row r="175" spans="1:12" s="36" customFormat="1" ht="21" x14ac:dyDescent="0.35">
      <c r="A175" s="37" t="s">
        <v>117</v>
      </c>
      <c r="E175" s="95"/>
      <c r="F175" s="95"/>
      <c r="G175" s="95"/>
      <c r="H175" s="95"/>
      <c r="I175" s="95"/>
      <c r="J175" s="48"/>
      <c r="L175" s="265"/>
    </row>
    <row r="176" spans="1:12" s="36" customFormat="1" ht="21" x14ac:dyDescent="0.35">
      <c r="A176" s="37" t="s">
        <v>118</v>
      </c>
      <c r="E176" s="95"/>
      <c r="F176" s="95"/>
      <c r="G176" s="95"/>
      <c r="H176" s="95"/>
      <c r="I176" s="95"/>
      <c r="J176" s="48"/>
      <c r="L176" s="265"/>
    </row>
    <row r="177" spans="1:12" s="36" customFormat="1" ht="21" x14ac:dyDescent="0.35">
      <c r="A177" s="37" t="s">
        <v>782</v>
      </c>
      <c r="E177" s="95"/>
      <c r="F177" s="95"/>
      <c r="G177" s="95"/>
      <c r="H177" s="95"/>
      <c r="I177" s="95"/>
      <c r="J177" s="48"/>
      <c r="L177" s="265"/>
    </row>
    <row r="178" spans="1:12" s="36" customFormat="1" ht="21" x14ac:dyDescent="0.35">
      <c r="A178" s="37" t="s">
        <v>499</v>
      </c>
      <c r="E178" s="95"/>
      <c r="F178" s="95"/>
      <c r="G178" s="95"/>
      <c r="H178" s="95"/>
      <c r="I178" s="95"/>
      <c r="J178" s="48"/>
      <c r="L178" s="265"/>
    </row>
    <row r="179" spans="1:12" x14ac:dyDescent="0.3">
      <c r="A179" s="57"/>
      <c r="B179" s="57"/>
      <c r="C179" s="57"/>
      <c r="D179" s="57" t="s">
        <v>5</v>
      </c>
      <c r="E179" s="298" t="s">
        <v>7</v>
      </c>
      <c r="F179" s="299"/>
      <c r="G179" s="299"/>
      <c r="H179" s="299"/>
      <c r="I179" s="300"/>
      <c r="J179" s="58" t="s">
        <v>10</v>
      </c>
      <c r="K179" s="57" t="s">
        <v>104</v>
      </c>
      <c r="L179" s="266" t="s">
        <v>20</v>
      </c>
    </row>
    <row r="180" spans="1:12" x14ac:dyDescent="0.3">
      <c r="A180" s="59" t="s">
        <v>3</v>
      </c>
      <c r="B180" s="59" t="s">
        <v>19</v>
      </c>
      <c r="C180" s="59" t="s">
        <v>4</v>
      </c>
      <c r="D180" s="59" t="s">
        <v>6</v>
      </c>
      <c r="E180" s="60" t="s">
        <v>8</v>
      </c>
      <c r="F180" s="60" t="s">
        <v>13</v>
      </c>
      <c r="G180" s="60" t="s">
        <v>17</v>
      </c>
      <c r="H180" s="60" t="s">
        <v>18</v>
      </c>
      <c r="I180" s="60" t="s">
        <v>290</v>
      </c>
      <c r="J180" s="61" t="s">
        <v>11</v>
      </c>
      <c r="K180" s="59" t="s">
        <v>105</v>
      </c>
      <c r="L180" s="267" t="s">
        <v>21</v>
      </c>
    </row>
    <row r="181" spans="1:12" x14ac:dyDescent="0.3">
      <c r="A181" s="41"/>
      <c r="B181" s="41"/>
      <c r="C181" s="41"/>
      <c r="D181" s="41"/>
      <c r="E181" s="62" t="s">
        <v>9</v>
      </c>
      <c r="F181" s="62" t="s">
        <v>9</v>
      </c>
      <c r="G181" s="62" t="s">
        <v>9</v>
      </c>
      <c r="H181" s="62" t="s">
        <v>9</v>
      </c>
      <c r="I181" s="62" t="s">
        <v>9</v>
      </c>
      <c r="J181" s="63"/>
      <c r="K181" s="41"/>
      <c r="L181" s="268"/>
    </row>
    <row r="182" spans="1:12" s="192" customFormat="1" ht="18.75" x14ac:dyDescent="0.3">
      <c r="A182" s="194">
        <v>15</v>
      </c>
      <c r="B182" s="65" t="s">
        <v>417</v>
      </c>
      <c r="C182" s="66" t="s">
        <v>420</v>
      </c>
      <c r="D182" s="65" t="s">
        <v>425</v>
      </c>
      <c r="E182" s="223">
        <v>0</v>
      </c>
      <c r="F182" s="197">
        <v>20000</v>
      </c>
      <c r="G182" s="215">
        <v>20000</v>
      </c>
      <c r="H182" s="197">
        <v>20000</v>
      </c>
      <c r="I182" s="197">
        <v>20000</v>
      </c>
      <c r="J182" s="66" t="s">
        <v>456</v>
      </c>
      <c r="K182" s="65" t="s">
        <v>460</v>
      </c>
      <c r="L182" s="272" t="s">
        <v>226</v>
      </c>
    </row>
    <row r="183" spans="1:12" s="192" customFormat="1" x14ac:dyDescent="0.3">
      <c r="A183" s="200"/>
      <c r="B183" s="97" t="s">
        <v>418</v>
      </c>
      <c r="C183" s="71" t="s">
        <v>421</v>
      </c>
      <c r="D183" s="97" t="s">
        <v>434</v>
      </c>
      <c r="E183" s="191"/>
      <c r="F183" s="201"/>
      <c r="G183" s="191"/>
      <c r="H183" s="201"/>
      <c r="I183" s="201"/>
      <c r="J183" s="211" t="s">
        <v>459</v>
      </c>
      <c r="K183" s="97" t="s">
        <v>426</v>
      </c>
      <c r="L183" s="278"/>
    </row>
    <row r="184" spans="1:12" s="192" customFormat="1" x14ac:dyDescent="0.3">
      <c r="A184" s="200"/>
      <c r="B184" s="97" t="s">
        <v>419</v>
      </c>
      <c r="C184" s="71" t="s">
        <v>422</v>
      </c>
      <c r="D184" s="97" t="s">
        <v>435</v>
      </c>
      <c r="E184" s="191"/>
      <c r="F184" s="201"/>
      <c r="G184" s="191"/>
      <c r="H184" s="201"/>
      <c r="I184" s="201"/>
      <c r="J184" s="211" t="s">
        <v>5</v>
      </c>
      <c r="K184" s="97" t="s">
        <v>461</v>
      </c>
      <c r="L184" s="278"/>
    </row>
    <row r="185" spans="1:12" s="192" customFormat="1" x14ac:dyDescent="0.3">
      <c r="A185" s="200"/>
      <c r="B185" s="97"/>
      <c r="C185" s="71" t="s">
        <v>423</v>
      </c>
      <c r="D185" s="97" t="s">
        <v>427</v>
      </c>
      <c r="E185" s="191"/>
      <c r="F185" s="201"/>
      <c r="G185" s="191"/>
      <c r="H185" s="201"/>
      <c r="I185" s="201"/>
      <c r="J185" s="211" t="s">
        <v>457</v>
      </c>
      <c r="K185" s="97"/>
      <c r="L185" s="278"/>
    </row>
    <row r="186" spans="1:12" s="192" customFormat="1" x14ac:dyDescent="0.3">
      <c r="A186" s="200"/>
      <c r="B186" s="97"/>
      <c r="C186" s="71" t="s">
        <v>424</v>
      </c>
      <c r="D186" s="97" t="s">
        <v>428</v>
      </c>
      <c r="E186" s="191"/>
      <c r="F186" s="201"/>
      <c r="G186" s="191"/>
      <c r="H186" s="201"/>
      <c r="I186" s="201"/>
      <c r="J186" s="211" t="s">
        <v>458</v>
      </c>
      <c r="K186" s="97"/>
      <c r="L186" s="278"/>
    </row>
    <row r="187" spans="1:12" s="192" customFormat="1" x14ac:dyDescent="0.3">
      <c r="A187" s="200"/>
      <c r="B187" s="97"/>
      <c r="C187" s="71"/>
      <c r="D187" s="97" t="s">
        <v>429</v>
      </c>
      <c r="E187" s="191"/>
      <c r="F187" s="201"/>
      <c r="G187" s="191"/>
      <c r="H187" s="201"/>
      <c r="I187" s="201"/>
      <c r="J187" s="211"/>
      <c r="K187" s="97"/>
      <c r="L187" s="278"/>
    </row>
    <row r="188" spans="1:12" s="192" customFormat="1" x14ac:dyDescent="0.3">
      <c r="A188" s="200"/>
      <c r="B188" s="97"/>
      <c r="C188" s="71"/>
      <c r="D188" s="97" t="s">
        <v>430</v>
      </c>
      <c r="E188" s="191"/>
      <c r="F188" s="201"/>
      <c r="G188" s="191"/>
      <c r="H188" s="201"/>
      <c r="I188" s="201"/>
      <c r="J188" s="211"/>
      <c r="K188" s="97"/>
      <c r="L188" s="278"/>
    </row>
    <row r="189" spans="1:12" s="192" customFormat="1" x14ac:dyDescent="0.3">
      <c r="A189" s="200"/>
      <c r="B189" s="97"/>
      <c r="C189" s="71"/>
      <c r="D189" s="97" t="s">
        <v>431</v>
      </c>
      <c r="E189" s="191"/>
      <c r="F189" s="201"/>
      <c r="G189" s="191"/>
      <c r="H189" s="201"/>
      <c r="I189" s="201"/>
      <c r="J189" s="211"/>
      <c r="K189" s="97"/>
      <c r="L189" s="278"/>
    </row>
    <row r="190" spans="1:12" s="192" customFormat="1" x14ac:dyDescent="0.3">
      <c r="A190" s="200"/>
      <c r="B190" s="97"/>
      <c r="C190" s="71"/>
      <c r="D190" s="224" t="s">
        <v>444</v>
      </c>
      <c r="E190" s="191"/>
      <c r="F190" s="201"/>
      <c r="G190" s="191"/>
      <c r="H190" s="201"/>
      <c r="I190" s="201"/>
      <c r="J190" s="211"/>
      <c r="K190" s="97"/>
      <c r="L190" s="278"/>
    </row>
    <row r="191" spans="1:12" s="192" customFormat="1" x14ac:dyDescent="0.3">
      <c r="A191" s="200"/>
      <c r="B191" s="97"/>
      <c r="C191" s="71"/>
      <c r="D191" s="97" t="s">
        <v>432</v>
      </c>
      <c r="E191" s="191"/>
      <c r="F191" s="201"/>
      <c r="G191" s="191"/>
      <c r="H191" s="201"/>
      <c r="I191" s="201"/>
      <c r="J191" s="211"/>
      <c r="K191" s="97"/>
      <c r="L191" s="278"/>
    </row>
    <row r="192" spans="1:12" s="192" customFormat="1" x14ac:dyDescent="0.3">
      <c r="A192" s="200"/>
      <c r="B192" s="97"/>
      <c r="C192" s="71"/>
      <c r="D192" s="97" t="s">
        <v>433</v>
      </c>
      <c r="E192" s="191"/>
      <c r="F192" s="201"/>
      <c r="G192" s="191"/>
      <c r="H192" s="201"/>
      <c r="I192" s="201"/>
      <c r="J192" s="211"/>
      <c r="K192" s="97"/>
      <c r="L192" s="278"/>
    </row>
    <row r="193" spans="1:12" s="192" customFormat="1" x14ac:dyDescent="0.3">
      <c r="A193" s="200"/>
      <c r="B193" s="97"/>
      <c r="C193" s="71"/>
      <c r="D193" s="97" t="s">
        <v>445</v>
      </c>
      <c r="E193" s="191"/>
      <c r="F193" s="201"/>
      <c r="G193" s="191"/>
      <c r="H193" s="201"/>
      <c r="I193" s="201"/>
      <c r="J193" s="211"/>
      <c r="K193" s="97"/>
      <c r="L193" s="278"/>
    </row>
    <row r="194" spans="1:12" s="192" customFormat="1" x14ac:dyDescent="0.3">
      <c r="A194" s="200"/>
      <c r="B194" s="97"/>
      <c r="C194" s="71"/>
      <c r="D194" s="97" t="s">
        <v>439</v>
      </c>
      <c r="E194" s="191"/>
      <c r="F194" s="201"/>
      <c r="G194" s="191"/>
      <c r="H194" s="201"/>
      <c r="I194" s="201"/>
      <c r="J194" s="211"/>
      <c r="K194" s="97"/>
      <c r="L194" s="278"/>
    </row>
    <row r="195" spans="1:12" s="192" customFormat="1" x14ac:dyDescent="0.3">
      <c r="A195" s="200"/>
      <c r="B195" s="97"/>
      <c r="C195" s="71"/>
      <c r="D195" s="97" t="s">
        <v>438</v>
      </c>
      <c r="E195" s="191"/>
      <c r="F195" s="201"/>
      <c r="G195" s="191"/>
      <c r="H195" s="201"/>
      <c r="I195" s="201"/>
      <c r="J195" s="211"/>
      <c r="K195" s="97"/>
      <c r="L195" s="278"/>
    </row>
    <row r="196" spans="1:12" s="192" customFormat="1" x14ac:dyDescent="0.3">
      <c r="A196" s="200"/>
      <c r="B196" s="97"/>
      <c r="C196" s="71"/>
      <c r="D196" s="70" t="s">
        <v>446</v>
      </c>
      <c r="E196" s="191"/>
      <c r="F196" s="201"/>
      <c r="G196" s="191"/>
      <c r="H196" s="201"/>
      <c r="I196" s="201"/>
      <c r="J196" s="211"/>
      <c r="K196" s="97"/>
      <c r="L196" s="278"/>
    </row>
    <row r="197" spans="1:12" s="192" customFormat="1" x14ac:dyDescent="0.3">
      <c r="A197" s="200"/>
      <c r="B197" s="97"/>
      <c r="C197" s="71"/>
      <c r="D197" s="97" t="s">
        <v>440</v>
      </c>
      <c r="E197" s="191"/>
      <c r="F197" s="201"/>
      <c r="G197" s="191"/>
      <c r="H197" s="201"/>
      <c r="I197" s="201"/>
      <c r="J197" s="211"/>
      <c r="K197" s="97"/>
      <c r="L197" s="278"/>
    </row>
    <row r="198" spans="1:12" s="192" customFormat="1" x14ac:dyDescent="0.3">
      <c r="A198" s="200"/>
      <c r="B198" s="97"/>
      <c r="C198" s="71"/>
      <c r="D198" s="97" t="s">
        <v>441</v>
      </c>
      <c r="E198" s="191"/>
      <c r="F198" s="201"/>
      <c r="G198" s="191"/>
      <c r="H198" s="201"/>
      <c r="I198" s="201"/>
      <c r="J198" s="211"/>
      <c r="K198" s="97"/>
      <c r="L198" s="278"/>
    </row>
    <row r="199" spans="1:12" s="192" customFormat="1" x14ac:dyDescent="0.3">
      <c r="A199" s="200"/>
      <c r="B199" s="97"/>
      <c r="C199" s="71"/>
      <c r="D199" s="97" t="s">
        <v>448</v>
      </c>
      <c r="E199" s="191"/>
      <c r="F199" s="201"/>
      <c r="G199" s="191"/>
      <c r="H199" s="201"/>
      <c r="I199" s="201"/>
      <c r="J199" s="211"/>
      <c r="K199" s="97"/>
      <c r="L199" s="278"/>
    </row>
    <row r="200" spans="1:12" s="192" customFormat="1" x14ac:dyDescent="0.3">
      <c r="A200" s="200"/>
      <c r="B200" s="204"/>
      <c r="C200" s="205"/>
      <c r="D200" s="204" t="s">
        <v>447</v>
      </c>
      <c r="E200" s="207"/>
      <c r="F200" s="206"/>
      <c r="G200" s="207"/>
      <c r="H200" s="206"/>
      <c r="I200" s="206"/>
      <c r="J200" s="213"/>
      <c r="K200" s="204"/>
      <c r="L200" s="279"/>
    </row>
    <row r="201" spans="1:12" s="192" customFormat="1" x14ac:dyDescent="0.3">
      <c r="A201" s="214"/>
      <c r="B201" s="71"/>
      <c r="C201" s="71"/>
      <c r="D201" s="71"/>
      <c r="E201" s="191"/>
      <c r="F201" s="191"/>
      <c r="G201" s="191"/>
      <c r="H201" s="191"/>
      <c r="I201" s="191"/>
      <c r="J201" s="76"/>
      <c r="K201" s="71"/>
      <c r="L201" s="280"/>
    </row>
    <row r="202" spans="1:12" s="192" customFormat="1" ht="21" x14ac:dyDescent="0.35">
      <c r="A202" s="71"/>
      <c r="B202" s="71"/>
      <c r="C202" s="71"/>
      <c r="D202" s="71"/>
      <c r="E202" s="191"/>
      <c r="F202" s="191"/>
      <c r="G202" s="191"/>
      <c r="H202" s="191"/>
      <c r="I202" s="191"/>
      <c r="J202" s="76"/>
      <c r="K202" s="71"/>
      <c r="L202" s="274">
        <v>93</v>
      </c>
    </row>
    <row r="203" spans="1:12" s="192" customFormat="1" ht="21" x14ac:dyDescent="0.35">
      <c r="A203" s="71"/>
      <c r="B203" s="71"/>
      <c r="C203" s="71"/>
      <c r="D203" s="74"/>
      <c r="E203" s="191"/>
      <c r="F203" s="191"/>
      <c r="G203" s="191"/>
      <c r="H203" s="191"/>
      <c r="I203" s="191"/>
      <c r="J203" s="76"/>
      <c r="K203" s="71"/>
      <c r="L203" s="263" t="s">
        <v>244</v>
      </c>
    </row>
    <row r="204" spans="1:12" s="36" customFormat="1" ht="21" x14ac:dyDescent="0.35">
      <c r="A204" s="37" t="s">
        <v>117</v>
      </c>
      <c r="E204" s="95"/>
      <c r="F204" s="95"/>
      <c r="G204" s="95"/>
      <c r="H204" s="95"/>
      <c r="I204" s="95"/>
      <c r="J204" s="48"/>
      <c r="L204" s="265"/>
    </row>
    <row r="205" spans="1:12" s="36" customFormat="1" ht="21" x14ac:dyDescent="0.35">
      <c r="A205" s="37" t="s">
        <v>118</v>
      </c>
      <c r="E205" s="95"/>
      <c r="F205" s="95"/>
      <c r="G205" s="95"/>
      <c r="H205" s="95"/>
      <c r="I205" s="95"/>
      <c r="J205" s="48"/>
      <c r="L205" s="265"/>
    </row>
    <row r="206" spans="1:12" s="36" customFormat="1" ht="21" x14ac:dyDescent="0.35">
      <c r="A206" s="37" t="s">
        <v>782</v>
      </c>
      <c r="E206" s="95"/>
      <c r="F206" s="95"/>
      <c r="G206" s="95"/>
      <c r="H206" s="95"/>
      <c r="I206" s="95"/>
      <c r="J206" s="48"/>
      <c r="L206" s="265"/>
    </row>
    <row r="207" spans="1:12" s="36" customFormat="1" ht="21" x14ac:dyDescent="0.35">
      <c r="A207" s="37" t="s">
        <v>499</v>
      </c>
      <c r="E207" s="95"/>
      <c r="F207" s="95"/>
      <c r="G207" s="95"/>
      <c r="H207" s="95"/>
      <c r="I207" s="95"/>
      <c r="J207" s="48"/>
      <c r="L207" s="265"/>
    </row>
    <row r="208" spans="1:12" x14ac:dyDescent="0.3">
      <c r="A208" s="57"/>
      <c r="B208" s="57"/>
      <c r="C208" s="57"/>
      <c r="D208" s="57" t="s">
        <v>5</v>
      </c>
      <c r="E208" s="298" t="s">
        <v>7</v>
      </c>
      <c r="F208" s="299"/>
      <c r="G208" s="299"/>
      <c r="H208" s="299"/>
      <c r="I208" s="300"/>
      <c r="J208" s="58" t="s">
        <v>10</v>
      </c>
      <c r="K208" s="57" t="s">
        <v>104</v>
      </c>
      <c r="L208" s="266" t="s">
        <v>20</v>
      </c>
    </row>
    <row r="209" spans="1:12" x14ac:dyDescent="0.3">
      <c r="A209" s="59" t="s">
        <v>3</v>
      </c>
      <c r="B209" s="59" t="s">
        <v>19</v>
      </c>
      <c r="C209" s="59" t="s">
        <v>4</v>
      </c>
      <c r="D209" s="59" t="s">
        <v>6</v>
      </c>
      <c r="E209" s="60" t="s">
        <v>8</v>
      </c>
      <c r="F209" s="60" t="s">
        <v>13</v>
      </c>
      <c r="G209" s="60" t="s">
        <v>17</v>
      </c>
      <c r="H209" s="60" t="s">
        <v>18</v>
      </c>
      <c r="I209" s="60" t="s">
        <v>290</v>
      </c>
      <c r="J209" s="61" t="s">
        <v>11</v>
      </c>
      <c r="K209" s="59" t="s">
        <v>105</v>
      </c>
      <c r="L209" s="267" t="s">
        <v>21</v>
      </c>
    </row>
    <row r="210" spans="1:12" x14ac:dyDescent="0.3">
      <c r="A210" s="41"/>
      <c r="B210" s="41"/>
      <c r="C210" s="41"/>
      <c r="D210" s="41"/>
      <c r="E210" s="62" t="s">
        <v>9</v>
      </c>
      <c r="F210" s="62" t="s">
        <v>9</v>
      </c>
      <c r="G210" s="62" t="s">
        <v>9</v>
      </c>
      <c r="H210" s="62" t="s">
        <v>9</v>
      </c>
      <c r="I210" s="62" t="s">
        <v>9</v>
      </c>
      <c r="J210" s="63"/>
      <c r="K210" s="41"/>
      <c r="L210" s="268"/>
    </row>
    <row r="211" spans="1:12" s="192" customFormat="1" ht="18.75" x14ac:dyDescent="0.3">
      <c r="A211" s="194">
        <v>16</v>
      </c>
      <c r="B211" s="65" t="s">
        <v>417</v>
      </c>
      <c r="C211" s="66" t="s">
        <v>420</v>
      </c>
      <c r="D211" s="65" t="s">
        <v>425</v>
      </c>
      <c r="E211" s="220">
        <v>0</v>
      </c>
      <c r="F211" s="197">
        <v>20000</v>
      </c>
      <c r="G211" s="197">
        <v>20000</v>
      </c>
      <c r="H211" s="197">
        <v>20000</v>
      </c>
      <c r="I211" s="197">
        <v>20000</v>
      </c>
      <c r="J211" s="66" t="s">
        <v>456</v>
      </c>
      <c r="K211" s="65" t="s">
        <v>460</v>
      </c>
      <c r="L211" s="272" t="s">
        <v>226</v>
      </c>
    </row>
    <row r="212" spans="1:12" s="192" customFormat="1" x14ac:dyDescent="0.3">
      <c r="A212" s="200"/>
      <c r="B212" s="97" t="s">
        <v>436</v>
      </c>
      <c r="C212" s="71" t="s">
        <v>421</v>
      </c>
      <c r="D212" s="97" t="s">
        <v>437</v>
      </c>
      <c r="E212" s="191"/>
      <c r="F212" s="201"/>
      <c r="G212" s="191"/>
      <c r="H212" s="201"/>
      <c r="I212" s="201"/>
      <c r="J212" s="103" t="s">
        <v>459</v>
      </c>
      <c r="K212" s="97" t="s">
        <v>426</v>
      </c>
      <c r="L212" s="278"/>
    </row>
    <row r="213" spans="1:12" s="192" customFormat="1" x14ac:dyDescent="0.3">
      <c r="A213" s="200"/>
      <c r="B213" s="97" t="s">
        <v>29</v>
      </c>
      <c r="C213" s="71" t="s">
        <v>422</v>
      </c>
      <c r="D213" s="97" t="s">
        <v>435</v>
      </c>
      <c r="E213" s="191"/>
      <c r="F213" s="201"/>
      <c r="G213" s="191"/>
      <c r="H213" s="201"/>
      <c r="I213" s="201"/>
      <c r="J213" s="103" t="s">
        <v>5</v>
      </c>
      <c r="K213" s="97" t="s">
        <v>461</v>
      </c>
      <c r="L213" s="278"/>
    </row>
    <row r="214" spans="1:12" s="192" customFormat="1" x14ac:dyDescent="0.3">
      <c r="A214" s="200"/>
      <c r="B214" s="97"/>
      <c r="C214" s="71" t="s">
        <v>423</v>
      </c>
      <c r="D214" s="97" t="s">
        <v>427</v>
      </c>
      <c r="E214" s="191"/>
      <c r="F214" s="201"/>
      <c r="G214" s="191"/>
      <c r="H214" s="201"/>
      <c r="I214" s="201"/>
      <c r="J214" s="103" t="s">
        <v>457</v>
      </c>
      <c r="K214" s="97"/>
      <c r="L214" s="278"/>
    </row>
    <row r="215" spans="1:12" s="192" customFormat="1" x14ac:dyDescent="0.3">
      <c r="A215" s="200"/>
      <c r="B215" s="97"/>
      <c r="C215" s="71" t="s">
        <v>424</v>
      </c>
      <c r="D215" s="97" t="s">
        <v>428</v>
      </c>
      <c r="E215" s="191"/>
      <c r="F215" s="201"/>
      <c r="G215" s="191"/>
      <c r="H215" s="201"/>
      <c r="I215" s="201"/>
      <c r="J215" s="103" t="s">
        <v>458</v>
      </c>
      <c r="K215" s="97"/>
      <c r="L215" s="278"/>
    </row>
    <row r="216" spans="1:12" s="192" customFormat="1" x14ac:dyDescent="0.3">
      <c r="A216" s="200"/>
      <c r="B216" s="97"/>
      <c r="C216" s="71"/>
      <c r="D216" s="97" t="s">
        <v>429</v>
      </c>
      <c r="E216" s="191"/>
      <c r="F216" s="201"/>
      <c r="G216" s="191"/>
      <c r="H216" s="201"/>
      <c r="I216" s="201"/>
      <c r="J216" s="103"/>
      <c r="K216" s="97"/>
      <c r="L216" s="278"/>
    </row>
    <row r="217" spans="1:12" s="192" customFormat="1" x14ac:dyDescent="0.3">
      <c r="A217" s="200"/>
      <c r="B217" s="97"/>
      <c r="C217" s="71"/>
      <c r="D217" s="97" t="s">
        <v>430</v>
      </c>
      <c r="E217" s="191"/>
      <c r="F217" s="201"/>
      <c r="G217" s="191"/>
      <c r="H217" s="201"/>
      <c r="I217" s="201"/>
      <c r="J217" s="103"/>
      <c r="K217" s="97"/>
      <c r="L217" s="278"/>
    </row>
    <row r="218" spans="1:12" s="192" customFormat="1" x14ac:dyDescent="0.3">
      <c r="A218" s="200"/>
      <c r="B218" s="97"/>
      <c r="C218" s="71"/>
      <c r="D218" s="97" t="s">
        <v>431</v>
      </c>
      <c r="E218" s="191"/>
      <c r="F218" s="201"/>
      <c r="G218" s="191"/>
      <c r="H218" s="201"/>
      <c r="I218" s="201"/>
      <c r="J218" s="103"/>
      <c r="K218" s="97"/>
      <c r="L218" s="278"/>
    </row>
    <row r="219" spans="1:12" s="192" customFormat="1" x14ac:dyDescent="0.3">
      <c r="A219" s="200"/>
      <c r="B219" s="97"/>
      <c r="C219" s="71"/>
      <c r="D219" s="224" t="s">
        <v>444</v>
      </c>
      <c r="E219" s="191"/>
      <c r="F219" s="201"/>
      <c r="G219" s="191"/>
      <c r="H219" s="201"/>
      <c r="I219" s="201"/>
      <c r="J219" s="103"/>
      <c r="K219" s="97"/>
      <c r="L219" s="278"/>
    </row>
    <row r="220" spans="1:12" s="192" customFormat="1" x14ac:dyDescent="0.3">
      <c r="A220" s="200"/>
      <c r="B220" s="97"/>
      <c r="C220" s="71"/>
      <c r="D220" s="97" t="s">
        <v>432</v>
      </c>
      <c r="E220" s="191"/>
      <c r="F220" s="201"/>
      <c r="G220" s="191"/>
      <c r="H220" s="201"/>
      <c r="I220" s="201"/>
      <c r="J220" s="103"/>
      <c r="K220" s="97"/>
      <c r="L220" s="278"/>
    </row>
    <row r="221" spans="1:12" s="192" customFormat="1" x14ac:dyDescent="0.3">
      <c r="A221" s="200"/>
      <c r="B221" s="97"/>
      <c r="C221" s="71"/>
      <c r="D221" s="97" t="s">
        <v>433</v>
      </c>
      <c r="E221" s="191"/>
      <c r="F221" s="201"/>
      <c r="G221" s="191"/>
      <c r="H221" s="201"/>
      <c r="I221" s="201"/>
      <c r="J221" s="103"/>
      <c r="K221" s="97"/>
      <c r="L221" s="278"/>
    </row>
    <row r="222" spans="1:12" s="192" customFormat="1" x14ac:dyDescent="0.3">
      <c r="A222" s="200"/>
      <c r="B222" s="97"/>
      <c r="C222" s="71"/>
      <c r="D222" s="97" t="s">
        <v>445</v>
      </c>
      <c r="E222" s="191"/>
      <c r="F222" s="201"/>
      <c r="G222" s="191"/>
      <c r="H222" s="201"/>
      <c r="I222" s="201"/>
      <c r="J222" s="103"/>
      <c r="K222" s="97"/>
      <c r="L222" s="278"/>
    </row>
    <row r="223" spans="1:12" s="192" customFormat="1" x14ac:dyDescent="0.3">
      <c r="A223" s="200"/>
      <c r="B223" s="97"/>
      <c r="C223" s="71"/>
      <c r="D223" s="97" t="s">
        <v>439</v>
      </c>
      <c r="E223" s="191"/>
      <c r="F223" s="201"/>
      <c r="G223" s="191"/>
      <c r="H223" s="201"/>
      <c r="I223" s="201"/>
      <c r="J223" s="103"/>
      <c r="K223" s="97"/>
      <c r="L223" s="278"/>
    </row>
    <row r="224" spans="1:12" s="192" customFormat="1" x14ac:dyDescent="0.3">
      <c r="A224" s="200"/>
      <c r="B224" s="97"/>
      <c r="C224" s="71"/>
      <c r="D224" s="97" t="s">
        <v>438</v>
      </c>
      <c r="E224" s="191"/>
      <c r="F224" s="201"/>
      <c r="G224" s="191"/>
      <c r="H224" s="201"/>
      <c r="I224" s="201"/>
      <c r="J224" s="103"/>
      <c r="K224" s="97"/>
      <c r="L224" s="278"/>
    </row>
    <row r="225" spans="1:12" s="192" customFormat="1" x14ac:dyDescent="0.3">
      <c r="A225" s="200"/>
      <c r="B225" s="97"/>
      <c r="C225" s="71"/>
      <c r="D225" s="70" t="s">
        <v>446</v>
      </c>
      <c r="E225" s="191"/>
      <c r="F225" s="201"/>
      <c r="G225" s="191"/>
      <c r="H225" s="201"/>
      <c r="I225" s="201"/>
      <c r="J225" s="103"/>
      <c r="K225" s="97"/>
      <c r="L225" s="278"/>
    </row>
    <row r="226" spans="1:12" s="192" customFormat="1" x14ac:dyDescent="0.3">
      <c r="A226" s="200"/>
      <c r="B226" s="97"/>
      <c r="C226" s="71"/>
      <c r="D226" s="97" t="s">
        <v>440</v>
      </c>
      <c r="E226" s="191"/>
      <c r="F226" s="201"/>
      <c r="G226" s="191"/>
      <c r="H226" s="201"/>
      <c r="I226" s="201"/>
      <c r="J226" s="103"/>
      <c r="K226" s="97"/>
      <c r="L226" s="278"/>
    </row>
    <row r="227" spans="1:12" s="192" customFormat="1" x14ac:dyDescent="0.3">
      <c r="A227" s="200"/>
      <c r="B227" s="97"/>
      <c r="C227" s="71"/>
      <c r="D227" s="97" t="s">
        <v>441</v>
      </c>
      <c r="E227" s="191"/>
      <c r="F227" s="201"/>
      <c r="G227" s="191"/>
      <c r="H227" s="201"/>
      <c r="I227" s="201"/>
      <c r="J227" s="103"/>
      <c r="K227" s="97"/>
      <c r="L227" s="278"/>
    </row>
    <row r="228" spans="1:12" s="192" customFormat="1" x14ac:dyDescent="0.3">
      <c r="A228" s="200"/>
      <c r="B228" s="97"/>
      <c r="C228" s="71"/>
      <c r="D228" s="97" t="s">
        <v>448</v>
      </c>
      <c r="E228" s="191"/>
      <c r="F228" s="201"/>
      <c r="G228" s="191"/>
      <c r="H228" s="201"/>
      <c r="I228" s="201"/>
      <c r="J228" s="103"/>
      <c r="K228" s="97"/>
      <c r="L228" s="278"/>
    </row>
    <row r="229" spans="1:12" s="192" customFormat="1" x14ac:dyDescent="0.3">
      <c r="A229" s="200"/>
      <c r="B229" s="204"/>
      <c r="C229" s="205"/>
      <c r="D229" s="204" t="s">
        <v>447</v>
      </c>
      <c r="E229" s="207"/>
      <c r="F229" s="206"/>
      <c r="G229" s="207"/>
      <c r="H229" s="206"/>
      <c r="I229" s="206"/>
      <c r="J229" s="124"/>
      <c r="K229" s="204"/>
      <c r="L229" s="279"/>
    </row>
    <row r="230" spans="1:12" s="192" customFormat="1" x14ac:dyDescent="0.3">
      <c r="A230" s="214"/>
      <c r="B230" s="71"/>
      <c r="C230" s="71"/>
      <c r="D230" s="71"/>
      <c r="E230" s="191"/>
      <c r="F230" s="191"/>
      <c r="G230" s="191"/>
      <c r="H230" s="191"/>
      <c r="I230" s="191"/>
      <c r="J230" s="76"/>
      <c r="K230" s="71"/>
      <c r="L230" s="280"/>
    </row>
    <row r="231" spans="1:12" s="192" customFormat="1" ht="21" x14ac:dyDescent="0.35">
      <c r="A231" s="71"/>
      <c r="B231" s="71"/>
      <c r="C231" s="71"/>
      <c r="D231" s="71"/>
      <c r="E231" s="191"/>
      <c r="F231" s="191"/>
      <c r="G231" s="191"/>
      <c r="H231" s="191"/>
      <c r="I231" s="191"/>
      <c r="J231" s="76"/>
      <c r="K231" s="71"/>
      <c r="L231" s="274">
        <v>94</v>
      </c>
    </row>
    <row r="232" spans="1:12" s="192" customFormat="1" ht="21" x14ac:dyDescent="0.35">
      <c r="A232" s="71"/>
      <c r="B232" s="71"/>
      <c r="C232" s="71"/>
      <c r="D232" s="74"/>
      <c r="E232" s="191"/>
      <c r="F232" s="191"/>
      <c r="G232" s="191"/>
      <c r="H232" s="191"/>
      <c r="I232" s="191"/>
      <c r="J232" s="76"/>
      <c r="K232" s="71"/>
      <c r="L232" s="263" t="s">
        <v>244</v>
      </c>
    </row>
    <row r="233" spans="1:12" s="36" customFormat="1" ht="21" x14ac:dyDescent="0.35">
      <c r="A233" s="37" t="s">
        <v>117</v>
      </c>
      <c r="E233" s="95"/>
      <c r="F233" s="95"/>
      <c r="G233" s="95"/>
      <c r="H233" s="95"/>
      <c r="I233" s="95"/>
      <c r="J233" s="48"/>
      <c r="L233" s="265"/>
    </row>
    <row r="234" spans="1:12" s="36" customFormat="1" ht="21" x14ac:dyDescent="0.35">
      <c r="A234" s="37" t="s">
        <v>118</v>
      </c>
      <c r="E234" s="95"/>
      <c r="F234" s="95"/>
      <c r="G234" s="95"/>
      <c r="H234" s="95"/>
      <c r="I234" s="95"/>
      <c r="J234" s="48"/>
      <c r="L234" s="265"/>
    </row>
    <row r="235" spans="1:12" s="36" customFormat="1" ht="21" x14ac:dyDescent="0.35">
      <c r="A235" s="37" t="s">
        <v>782</v>
      </c>
      <c r="E235" s="95"/>
      <c r="F235" s="95"/>
      <c r="G235" s="95"/>
      <c r="H235" s="95"/>
      <c r="I235" s="95"/>
      <c r="J235" s="48"/>
      <c r="L235" s="265"/>
    </row>
    <row r="236" spans="1:12" s="36" customFormat="1" ht="21" x14ac:dyDescent="0.35">
      <c r="A236" s="37" t="s">
        <v>499</v>
      </c>
      <c r="E236" s="95"/>
      <c r="F236" s="95"/>
      <c r="G236" s="95"/>
      <c r="H236" s="95"/>
      <c r="I236" s="95"/>
      <c r="J236" s="48"/>
      <c r="L236" s="265"/>
    </row>
    <row r="237" spans="1:12" x14ac:dyDescent="0.3">
      <c r="A237" s="57"/>
      <c r="B237" s="57"/>
      <c r="C237" s="57"/>
      <c r="D237" s="57" t="s">
        <v>5</v>
      </c>
      <c r="E237" s="298" t="s">
        <v>7</v>
      </c>
      <c r="F237" s="299"/>
      <c r="G237" s="299"/>
      <c r="H237" s="299"/>
      <c r="I237" s="300"/>
      <c r="J237" s="58" t="s">
        <v>10</v>
      </c>
      <c r="K237" s="57" t="s">
        <v>104</v>
      </c>
      <c r="L237" s="266" t="s">
        <v>20</v>
      </c>
    </row>
    <row r="238" spans="1:12" x14ac:dyDescent="0.3">
      <c r="A238" s="59" t="s">
        <v>3</v>
      </c>
      <c r="B238" s="59" t="s">
        <v>19</v>
      </c>
      <c r="C238" s="59" t="s">
        <v>4</v>
      </c>
      <c r="D238" s="59" t="s">
        <v>6</v>
      </c>
      <c r="E238" s="60" t="s">
        <v>8</v>
      </c>
      <c r="F238" s="60" t="s">
        <v>13</v>
      </c>
      <c r="G238" s="60" t="s">
        <v>17</v>
      </c>
      <c r="H238" s="60" t="s">
        <v>18</v>
      </c>
      <c r="I238" s="60" t="s">
        <v>290</v>
      </c>
      <c r="J238" s="61" t="s">
        <v>11</v>
      </c>
      <c r="K238" s="59" t="s">
        <v>105</v>
      </c>
      <c r="L238" s="267" t="s">
        <v>21</v>
      </c>
    </row>
    <row r="239" spans="1:12" x14ac:dyDescent="0.3">
      <c r="A239" s="41"/>
      <c r="B239" s="41"/>
      <c r="C239" s="41"/>
      <c r="D239" s="41"/>
      <c r="E239" s="62" t="s">
        <v>9</v>
      </c>
      <c r="F239" s="62" t="s">
        <v>9</v>
      </c>
      <c r="G239" s="62" t="s">
        <v>9</v>
      </c>
      <c r="H239" s="62" t="s">
        <v>9</v>
      </c>
      <c r="I239" s="62" t="s">
        <v>9</v>
      </c>
      <c r="J239" s="63"/>
      <c r="K239" s="41"/>
      <c r="L239" s="268"/>
    </row>
    <row r="240" spans="1:12" s="192" customFormat="1" x14ac:dyDescent="0.3">
      <c r="A240" s="194">
        <v>17</v>
      </c>
      <c r="B240" s="65" t="s">
        <v>417</v>
      </c>
      <c r="C240" s="66" t="s">
        <v>420</v>
      </c>
      <c r="D240" s="65" t="s">
        <v>425</v>
      </c>
      <c r="E240" s="197">
        <v>0</v>
      </c>
      <c r="F240" s="197">
        <v>20000</v>
      </c>
      <c r="G240" s="197">
        <v>20000</v>
      </c>
      <c r="H240" s="197">
        <v>20000</v>
      </c>
      <c r="I240" s="197">
        <v>20000</v>
      </c>
      <c r="J240" s="66" t="s">
        <v>456</v>
      </c>
      <c r="K240" s="65" t="s">
        <v>460</v>
      </c>
      <c r="L240" s="272" t="s">
        <v>226</v>
      </c>
    </row>
    <row r="241" spans="1:12" s="192" customFormat="1" x14ac:dyDescent="0.3">
      <c r="A241" s="200"/>
      <c r="B241" s="97" t="s">
        <v>442</v>
      </c>
      <c r="C241" s="71" t="s">
        <v>421</v>
      </c>
      <c r="D241" s="97" t="s">
        <v>443</v>
      </c>
      <c r="E241" s="191"/>
      <c r="F241" s="201"/>
      <c r="G241" s="191"/>
      <c r="H241" s="201"/>
      <c r="I241" s="201"/>
      <c r="J241" s="103" t="s">
        <v>459</v>
      </c>
      <c r="K241" s="97" t="s">
        <v>426</v>
      </c>
      <c r="L241" s="278"/>
    </row>
    <row r="242" spans="1:12" s="192" customFormat="1" x14ac:dyDescent="0.3">
      <c r="A242" s="200"/>
      <c r="B242" s="97" t="s">
        <v>451</v>
      </c>
      <c r="C242" s="71" t="s">
        <v>422</v>
      </c>
      <c r="D242" s="97" t="s">
        <v>435</v>
      </c>
      <c r="E242" s="191"/>
      <c r="F242" s="201"/>
      <c r="G242" s="191"/>
      <c r="H242" s="201"/>
      <c r="I242" s="201"/>
      <c r="J242" s="103" t="s">
        <v>5</v>
      </c>
      <c r="K242" s="97" t="s">
        <v>461</v>
      </c>
      <c r="L242" s="278"/>
    </row>
    <row r="243" spans="1:12" s="192" customFormat="1" x14ac:dyDescent="0.3">
      <c r="A243" s="200"/>
      <c r="B243" s="97"/>
      <c r="C243" s="71" t="s">
        <v>423</v>
      </c>
      <c r="D243" s="97" t="s">
        <v>427</v>
      </c>
      <c r="E243" s="191"/>
      <c r="F243" s="201"/>
      <c r="G243" s="191"/>
      <c r="H243" s="201"/>
      <c r="I243" s="201"/>
      <c r="J243" s="103" t="s">
        <v>457</v>
      </c>
      <c r="K243" s="97"/>
      <c r="L243" s="278"/>
    </row>
    <row r="244" spans="1:12" s="192" customFormat="1" x14ac:dyDescent="0.3">
      <c r="A244" s="200"/>
      <c r="B244" s="97"/>
      <c r="C244" s="71" t="s">
        <v>424</v>
      </c>
      <c r="D244" s="97" t="s">
        <v>428</v>
      </c>
      <c r="E244" s="191"/>
      <c r="F244" s="201"/>
      <c r="G244" s="191"/>
      <c r="H244" s="201"/>
      <c r="I244" s="201"/>
      <c r="J244" s="103" t="s">
        <v>458</v>
      </c>
      <c r="K244" s="97"/>
      <c r="L244" s="278"/>
    </row>
    <row r="245" spans="1:12" s="192" customFormat="1" x14ac:dyDescent="0.3">
      <c r="A245" s="200"/>
      <c r="B245" s="97"/>
      <c r="C245" s="71"/>
      <c r="D245" s="97" t="s">
        <v>429</v>
      </c>
      <c r="E245" s="191"/>
      <c r="F245" s="201"/>
      <c r="G245" s="191"/>
      <c r="H245" s="201"/>
      <c r="I245" s="201"/>
      <c r="J245" s="103"/>
      <c r="K245" s="97"/>
      <c r="L245" s="278"/>
    </row>
    <row r="246" spans="1:12" s="192" customFormat="1" x14ac:dyDescent="0.3">
      <c r="A246" s="200"/>
      <c r="B246" s="97"/>
      <c r="C246" s="71"/>
      <c r="D246" s="97" t="s">
        <v>430</v>
      </c>
      <c r="E246" s="191"/>
      <c r="F246" s="201"/>
      <c r="G246" s="191"/>
      <c r="H246" s="201"/>
      <c r="I246" s="201"/>
      <c r="J246" s="103"/>
      <c r="K246" s="97"/>
      <c r="L246" s="278"/>
    </row>
    <row r="247" spans="1:12" s="192" customFormat="1" x14ac:dyDescent="0.3">
      <c r="A247" s="200"/>
      <c r="B247" s="97"/>
      <c r="C247" s="71"/>
      <c r="D247" s="97" t="s">
        <v>431</v>
      </c>
      <c r="E247" s="191"/>
      <c r="F247" s="201"/>
      <c r="G247" s="191"/>
      <c r="H247" s="201"/>
      <c r="I247" s="201"/>
      <c r="J247" s="103"/>
      <c r="K247" s="97"/>
      <c r="L247" s="278"/>
    </row>
    <row r="248" spans="1:12" s="192" customFormat="1" x14ac:dyDescent="0.3">
      <c r="A248" s="200"/>
      <c r="B248" s="97"/>
      <c r="C248" s="71"/>
      <c r="D248" s="224" t="s">
        <v>444</v>
      </c>
      <c r="E248" s="191"/>
      <c r="F248" s="201"/>
      <c r="G248" s="191"/>
      <c r="H248" s="201"/>
      <c r="I248" s="201"/>
      <c r="J248" s="103"/>
      <c r="K248" s="97"/>
      <c r="L248" s="278"/>
    </row>
    <row r="249" spans="1:12" s="192" customFormat="1" x14ac:dyDescent="0.3">
      <c r="A249" s="200"/>
      <c r="B249" s="97"/>
      <c r="C249" s="71"/>
      <c r="D249" s="97" t="s">
        <v>432</v>
      </c>
      <c r="E249" s="191"/>
      <c r="F249" s="201"/>
      <c r="G249" s="191"/>
      <c r="H249" s="201"/>
      <c r="I249" s="201"/>
      <c r="J249" s="103"/>
      <c r="K249" s="97"/>
      <c r="L249" s="278"/>
    </row>
    <row r="250" spans="1:12" s="192" customFormat="1" x14ac:dyDescent="0.3">
      <c r="A250" s="200"/>
      <c r="B250" s="97"/>
      <c r="C250" s="71"/>
      <c r="D250" s="97" t="s">
        <v>433</v>
      </c>
      <c r="E250" s="191"/>
      <c r="F250" s="201"/>
      <c r="G250" s="191"/>
      <c r="H250" s="201"/>
      <c r="I250" s="201"/>
      <c r="J250" s="103"/>
      <c r="K250" s="97"/>
      <c r="L250" s="278"/>
    </row>
    <row r="251" spans="1:12" s="192" customFormat="1" x14ac:dyDescent="0.3">
      <c r="A251" s="200"/>
      <c r="B251" s="97"/>
      <c r="C251" s="71"/>
      <c r="D251" s="97" t="s">
        <v>445</v>
      </c>
      <c r="E251" s="191"/>
      <c r="F251" s="201"/>
      <c r="G251" s="191"/>
      <c r="H251" s="201"/>
      <c r="I251" s="201"/>
      <c r="J251" s="103"/>
      <c r="K251" s="97"/>
      <c r="L251" s="278"/>
    </row>
    <row r="252" spans="1:12" s="192" customFormat="1" x14ac:dyDescent="0.3">
      <c r="A252" s="200"/>
      <c r="B252" s="97"/>
      <c r="C252" s="71"/>
      <c r="D252" s="97" t="s">
        <v>439</v>
      </c>
      <c r="E252" s="191"/>
      <c r="F252" s="201"/>
      <c r="G252" s="191"/>
      <c r="H252" s="201"/>
      <c r="I252" s="201"/>
      <c r="J252" s="103"/>
      <c r="K252" s="97"/>
      <c r="L252" s="278"/>
    </row>
    <row r="253" spans="1:12" s="192" customFormat="1" x14ac:dyDescent="0.3">
      <c r="A253" s="200"/>
      <c r="B253" s="97"/>
      <c r="C253" s="71"/>
      <c r="D253" s="97" t="s">
        <v>438</v>
      </c>
      <c r="E253" s="191"/>
      <c r="F253" s="201"/>
      <c r="G253" s="191"/>
      <c r="H253" s="201"/>
      <c r="I253" s="201"/>
      <c r="J253" s="103"/>
      <c r="K253" s="97"/>
      <c r="L253" s="278"/>
    </row>
    <row r="254" spans="1:12" s="192" customFormat="1" x14ac:dyDescent="0.3">
      <c r="A254" s="200"/>
      <c r="B254" s="97"/>
      <c r="C254" s="71"/>
      <c r="D254" s="70" t="s">
        <v>446</v>
      </c>
      <c r="E254" s="191"/>
      <c r="F254" s="201"/>
      <c r="G254" s="191"/>
      <c r="H254" s="201"/>
      <c r="I254" s="201"/>
      <c r="J254" s="103"/>
      <c r="K254" s="97"/>
      <c r="L254" s="278"/>
    </row>
    <row r="255" spans="1:12" s="192" customFormat="1" x14ac:dyDescent="0.3">
      <c r="A255" s="200"/>
      <c r="B255" s="97"/>
      <c r="C255" s="71"/>
      <c r="D255" s="97" t="s">
        <v>440</v>
      </c>
      <c r="E255" s="191"/>
      <c r="F255" s="201"/>
      <c r="G255" s="191"/>
      <c r="H255" s="201"/>
      <c r="I255" s="201"/>
      <c r="J255" s="103"/>
      <c r="K255" s="97"/>
      <c r="L255" s="278"/>
    </row>
    <row r="256" spans="1:12" s="192" customFormat="1" x14ac:dyDescent="0.3">
      <c r="A256" s="200"/>
      <c r="B256" s="97"/>
      <c r="C256" s="71"/>
      <c r="D256" s="97" t="s">
        <v>441</v>
      </c>
      <c r="E256" s="191"/>
      <c r="F256" s="201"/>
      <c r="G256" s="191"/>
      <c r="H256" s="201"/>
      <c r="I256" s="201"/>
      <c r="J256" s="103"/>
      <c r="K256" s="97"/>
      <c r="L256" s="278"/>
    </row>
    <row r="257" spans="1:12" s="192" customFormat="1" x14ac:dyDescent="0.3">
      <c r="A257" s="200"/>
      <c r="B257" s="97"/>
      <c r="C257" s="71"/>
      <c r="D257" s="97" t="s">
        <v>448</v>
      </c>
      <c r="E257" s="191"/>
      <c r="F257" s="201"/>
      <c r="G257" s="191"/>
      <c r="H257" s="201"/>
      <c r="I257" s="201"/>
      <c r="J257" s="103"/>
      <c r="K257" s="97"/>
      <c r="L257" s="278"/>
    </row>
    <row r="258" spans="1:12" s="192" customFormat="1" x14ac:dyDescent="0.3">
      <c r="A258" s="203"/>
      <c r="B258" s="204"/>
      <c r="C258" s="205"/>
      <c r="D258" s="204" t="s">
        <v>447</v>
      </c>
      <c r="E258" s="207"/>
      <c r="F258" s="206"/>
      <c r="G258" s="207"/>
      <c r="H258" s="206"/>
      <c r="I258" s="206"/>
      <c r="J258" s="124"/>
      <c r="K258" s="204"/>
      <c r="L258" s="279"/>
    </row>
    <row r="259" spans="1:12" s="192" customFormat="1" x14ac:dyDescent="0.3">
      <c r="A259" s="71"/>
      <c r="B259" s="71"/>
      <c r="C259" s="71"/>
      <c r="D259" s="74"/>
      <c r="E259" s="191"/>
      <c r="F259" s="191"/>
      <c r="G259" s="191"/>
      <c r="H259" s="191"/>
      <c r="I259" s="191"/>
      <c r="J259" s="76"/>
      <c r="K259" s="71"/>
      <c r="L259" s="280"/>
    </row>
    <row r="260" spans="1:12" s="192" customFormat="1" ht="21" x14ac:dyDescent="0.35">
      <c r="A260" s="71"/>
      <c r="B260" s="71"/>
      <c r="C260" s="71"/>
      <c r="D260" s="74"/>
      <c r="E260" s="191"/>
      <c r="F260" s="191"/>
      <c r="G260" s="191"/>
      <c r="H260" s="191"/>
      <c r="I260" s="191"/>
      <c r="J260" s="76"/>
      <c r="K260" s="71"/>
      <c r="L260" s="274">
        <v>95</v>
      </c>
    </row>
    <row r="261" spans="1:12" s="192" customFormat="1" ht="21" x14ac:dyDescent="0.35">
      <c r="A261" s="71"/>
      <c r="B261" s="71"/>
      <c r="C261" s="71"/>
      <c r="D261" s="74"/>
      <c r="E261" s="191"/>
      <c r="F261" s="191"/>
      <c r="G261" s="191"/>
      <c r="H261" s="191"/>
      <c r="I261" s="191"/>
      <c r="J261" s="76"/>
      <c r="K261" s="71"/>
      <c r="L261" s="263" t="s">
        <v>244</v>
      </c>
    </row>
    <row r="262" spans="1:12" s="36" customFormat="1" ht="21" x14ac:dyDescent="0.35">
      <c r="A262" s="37" t="s">
        <v>117</v>
      </c>
      <c r="E262" s="95"/>
      <c r="F262" s="95"/>
      <c r="G262" s="95"/>
      <c r="H262" s="95"/>
      <c r="I262" s="95"/>
      <c r="J262" s="48"/>
      <c r="L262" s="265"/>
    </row>
    <row r="263" spans="1:12" s="36" customFormat="1" ht="21" x14ac:dyDescent="0.35">
      <c r="A263" s="37" t="s">
        <v>118</v>
      </c>
      <c r="E263" s="95"/>
      <c r="F263" s="95"/>
      <c r="G263" s="95"/>
      <c r="H263" s="95"/>
      <c r="I263" s="95"/>
      <c r="J263" s="48"/>
      <c r="L263" s="265"/>
    </row>
    <row r="264" spans="1:12" s="36" customFormat="1" ht="21" x14ac:dyDescent="0.35">
      <c r="A264" s="37" t="s">
        <v>782</v>
      </c>
      <c r="E264" s="95"/>
      <c r="F264" s="95"/>
      <c r="G264" s="95"/>
      <c r="H264" s="95"/>
      <c r="I264" s="95"/>
      <c r="J264" s="48"/>
      <c r="L264" s="265"/>
    </row>
    <row r="265" spans="1:12" s="36" customFormat="1" ht="21" x14ac:dyDescent="0.35">
      <c r="A265" s="37" t="s">
        <v>499</v>
      </c>
      <c r="E265" s="95"/>
      <c r="F265" s="95"/>
      <c r="G265" s="95"/>
      <c r="H265" s="95"/>
      <c r="I265" s="95"/>
      <c r="J265" s="48"/>
      <c r="L265" s="265"/>
    </row>
    <row r="266" spans="1:12" x14ac:dyDescent="0.3">
      <c r="A266" s="57"/>
      <c r="B266" s="57"/>
      <c r="C266" s="57"/>
      <c r="D266" s="57" t="s">
        <v>5</v>
      </c>
      <c r="E266" s="298" t="s">
        <v>7</v>
      </c>
      <c r="F266" s="299"/>
      <c r="G266" s="299"/>
      <c r="H266" s="299"/>
      <c r="I266" s="300"/>
      <c r="J266" s="58" t="s">
        <v>10</v>
      </c>
      <c r="K266" s="57" t="s">
        <v>104</v>
      </c>
      <c r="L266" s="266" t="s">
        <v>20</v>
      </c>
    </row>
    <row r="267" spans="1:12" x14ac:dyDescent="0.3">
      <c r="A267" s="59" t="s">
        <v>3</v>
      </c>
      <c r="B267" s="59" t="s">
        <v>19</v>
      </c>
      <c r="C267" s="59" t="s">
        <v>4</v>
      </c>
      <c r="D267" s="59" t="s">
        <v>6</v>
      </c>
      <c r="E267" s="60" t="s">
        <v>8</v>
      </c>
      <c r="F267" s="60" t="s">
        <v>13</v>
      </c>
      <c r="G267" s="60" t="s">
        <v>17</v>
      </c>
      <c r="H267" s="60" t="s">
        <v>18</v>
      </c>
      <c r="I267" s="60" t="s">
        <v>290</v>
      </c>
      <c r="J267" s="61" t="s">
        <v>11</v>
      </c>
      <c r="K267" s="59" t="s">
        <v>105</v>
      </c>
      <c r="L267" s="267" t="s">
        <v>21</v>
      </c>
    </row>
    <row r="268" spans="1:12" x14ac:dyDescent="0.3">
      <c r="A268" s="41"/>
      <c r="B268" s="41"/>
      <c r="C268" s="41"/>
      <c r="D268" s="41"/>
      <c r="E268" s="62" t="s">
        <v>9</v>
      </c>
      <c r="F268" s="62" t="s">
        <v>9</v>
      </c>
      <c r="G268" s="62" t="s">
        <v>9</v>
      </c>
      <c r="H268" s="62" t="s">
        <v>9</v>
      </c>
      <c r="I268" s="62" t="s">
        <v>9</v>
      </c>
      <c r="J268" s="63"/>
      <c r="K268" s="41"/>
      <c r="L268" s="268"/>
    </row>
    <row r="269" spans="1:12" s="192" customFormat="1" x14ac:dyDescent="0.3">
      <c r="A269" s="194">
        <v>18</v>
      </c>
      <c r="B269" s="65" t="s">
        <v>417</v>
      </c>
      <c r="C269" s="66" t="s">
        <v>420</v>
      </c>
      <c r="D269" s="65" t="s">
        <v>425</v>
      </c>
      <c r="E269" s="197">
        <v>0</v>
      </c>
      <c r="F269" s="197">
        <v>20000</v>
      </c>
      <c r="G269" s="197">
        <v>20000</v>
      </c>
      <c r="H269" s="197">
        <v>20000</v>
      </c>
      <c r="I269" s="197">
        <v>20000</v>
      </c>
      <c r="J269" s="66" t="s">
        <v>456</v>
      </c>
      <c r="K269" s="65" t="s">
        <v>460</v>
      </c>
      <c r="L269" s="272" t="s">
        <v>226</v>
      </c>
    </row>
    <row r="270" spans="1:12" s="192" customFormat="1" x14ac:dyDescent="0.3">
      <c r="A270" s="200"/>
      <c r="B270" s="97" t="s">
        <v>449</v>
      </c>
      <c r="C270" s="71" t="s">
        <v>421</v>
      </c>
      <c r="D270" s="97" t="s">
        <v>452</v>
      </c>
      <c r="E270" s="191"/>
      <c r="F270" s="201"/>
      <c r="G270" s="191"/>
      <c r="H270" s="201"/>
      <c r="I270" s="201"/>
      <c r="J270" s="103" t="s">
        <v>459</v>
      </c>
      <c r="K270" s="97" t="s">
        <v>426</v>
      </c>
      <c r="L270" s="278"/>
    </row>
    <row r="271" spans="1:12" s="192" customFormat="1" x14ac:dyDescent="0.3">
      <c r="A271" s="200"/>
      <c r="B271" s="97" t="s">
        <v>450</v>
      </c>
      <c r="C271" s="71" t="s">
        <v>422</v>
      </c>
      <c r="D271" s="97" t="s">
        <v>435</v>
      </c>
      <c r="E271" s="191"/>
      <c r="F271" s="201"/>
      <c r="G271" s="191"/>
      <c r="H271" s="201"/>
      <c r="I271" s="201"/>
      <c r="J271" s="103" t="s">
        <v>5</v>
      </c>
      <c r="K271" s="97" t="s">
        <v>461</v>
      </c>
      <c r="L271" s="278"/>
    </row>
    <row r="272" spans="1:12" s="192" customFormat="1" x14ac:dyDescent="0.3">
      <c r="A272" s="200"/>
      <c r="B272" s="97"/>
      <c r="C272" s="71" t="s">
        <v>423</v>
      </c>
      <c r="D272" s="97" t="s">
        <v>427</v>
      </c>
      <c r="E272" s="191"/>
      <c r="F272" s="201"/>
      <c r="G272" s="191"/>
      <c r="H272" s="201"/>
      <c r="I272" s="201"/>
      <c r="J272" s="103" t="s">
        <v>457</v>
      </c>
      <c r="K272" s="97"/>
      <c r="L272" s="278"/>
    </row>
    <row r="273" spans="1:12" s="192" customFormat="1" x14ac:dyDescent="0.3">
      <c r="A273" s="200"/>
      <c r="B273" s="97"/>
      <c r="C273" s="71" t="s">
        <v>424</v>
      </c>
      <c r="D273" s="97" t="s">
        <v>428</v>
      </c>
      <c r="E273" s="191"/>
      <c r="F273" s="201"/>
      <c r="G273" s="191"/>
      <c r="H273" s="201"/>
      <c r="I273" s="201"/>
      <c r="J273" s="103" t="s">
        <v>458</v>
      </c>
      <c r="K273" s="97"/>
      <c r="L273" s="278"/>
    </row>
    <row r="274" spans="1:12" s="192" customFormat="1" x14ac:dyDescent="0.3">
      <c r="A274" s="200"/>
      <c r="B274" s="97"/>
      <c r="C274" s="71"/>
      <c r="D274" s="97" t="s">
        <v>429</v>
      </c>
      <c r="E274" s="191"/>
      <c r="F274" s="201"/>
      <c r="G274" s="191"/>
      <c r="H274" s="201"/>
      <c r="I274" s="201"/>
      <c r="J274" s="103"/>
      <c r="K274" s="97"/>
      <c r="L274" s="278"/>
    </row>
    <row r="275" spans="1:12" s="192" customFormat="1" x14ac:dyDescent="0.3">
      <c r="A275" s="200"/>
      <c r="B275" s="97"/>
      <c r="C275" s="71"/>
      <c r="D275" s="97" t="s">
        <v>430</v>
      </c>
      <c r="E275" s="191"/>
      <c r="F275" s="201"/>
      <c r="G275" s="191"/>
      <c r="H275" s="201"/>
      <c r="I275" s="201"/>
      <c r="J275" s="103"/>
      <c r="K275" s="97"/>
      <c r="L275" s="278"/>
    </row>
    <row r="276" spans="1:12" s="192" customFormat="1" x14ac:dyDescent="0.3">
      <c r="A276" s="200"/>
      <c r="B276" s="97"/>
      <c r="C276" s="71"/>
      <c r="D276" s="97" t="s">
        <v>431</v>
      </c>
      <c r="E276" s="191"/>
      <c r="F276" s="201"/>
      <c r="G276" s="191"/>
      <c r="H276" s="201"/>
      <c r="I276" s="201"/>
      <c r="J276" s="103"/>
      <c r="K276" s="97"/>
      <c r="L276" s="278"/>
    </row>
    <row r="277" spans="1:12" s="192" customFormat="1" x14ac:dyDescent="0.3">
      <c r="A277" s="200"/>
      <c r="B277" s="97"/>
      <c r="C277" s="71"/>
      <c r="D277" s="224" t="s">
        <v>444</v>
      </c>
      <c r="E277" s="191"/>
      <c r="F277" s="201"/>
      <c r="G277" s="191"/>
      <c r="H277" s="201"/>
      <c r="I277" s="201"/>
      <c r="J277" s="103"/>
      <c r="K277" s="97"/>
      <c r="L277" s="278"/>
    </row>
    <row r="278" spans="1:12" s="192" customFormat="1" x14ac:dyDescent="0.3">
      <c r="A278" s="200"/>
      <c r="B278" s="97"/>
      <c r="C278" s="71"/>
      <c r="D278" s="97" t="s">
        <v>432</v>
      </c>
      <c r="E278" s="191"/>
      <c r="F278" s="201"/>
      <c r="G278" s="191"/>
      <c r="H278" s="201"/>
      <c r="I278" s="201"/>
      <c r="J278" s="103"/>
      <c r="K278" s="97"/>
      <c r="L278" s="278"/>
    </row>
    <row r="279" spans="1:12" s="192" customFormat="1" x14ac:dyDescent="0.3">
      <c r="A279" s="200"/>
      <c r="B279" s="97"/>
      <c r="C279" s="71"/>
      <c r="D279" s="97" t="s">
        <v>433</v>
      </c>
      <c r="E279" s="191"/>
      <c r="F279" s="201"/>
      <c r="G279" s="191"/>
      <c r="H279" s="201"/>
      <c r="I279" s="201"/>
      <c r="J279" s="103"/>
      <c r="K279" s="97"/>
      <c r="L279" s="278"/>
    </row>
    <row r="280" spans="1:12" s="192" customFormat="1" x14ac:dyDescent="0.3">
      <c r="A280" s="200"/>
      <c r="B280" s="97"/>
      <c r="C280" s="71"/>
      <c r="D280" s="97" t="s">
        <v>445</v>
      </c>
      <c r="E280" s="191"/>
      <c r="F280" s="201"/>
      <c r="G280" s="191"/>
      <c r="H280" s="201"/>
      <c r="I280" s="201"/>
      <c r="J280" s="103"/>
      <c r="K280" s="97"/>
      <c r="L280" s="278"/>
    </row>
    <row r="281" spans="1:12" s="192" customFormat="1" x14ac:dyDescent="0.3">
      <c r="A281" s="200"/>
      <c r="B281" s="97"/>
      <c r="C281" s="71"/>
      <c r="D281" s="97" t="s">
        <v>439</v>
      </c>
      <c r="E281" s="191"/>
      <c r="F281" s="201"/>
      <c r="G281" s="191"/>
      <c r="H281" s="201"/>
      <c r="I281" s="201"/>
      <c r="J281" s="103"/>
      <c r="K281" s="97"/>
      <c r="L281" s="278"/>
    </row>
    <row r="282" spans="1:12" s="192" customFormat="1" x14ac:dyDescent="0.3">
      <c r="A282" s="200"/>
      <c r="B282" s="97"/>
      <c r="C282" s="71"/>
      <c r="D282" s="97" t="s">
        <v>438</v>
      </c>
      <c r="E282" s="191"/>
      <c r="F282" s="201"/>
      <c r="G282" s="191"/>
      <c r="H282" s="201"/>
      <c r="I282" s="201"/>
      <c r="J282" s="103"/>
      <c r="K282" s="97"/>
      <c r="L282" s="278"/>
    </row>
    <row r="283" spans="1:12" s="192" customFormat="1" x14ac:dyDescent="0.3">
      <c r="A283" s="200"/>
      <c r="B283" s="97"/>
      <c r="C283" s="71"/>
      <c r="D283" s="70" t="s">
        <v>446</v>
      </c>
      <c r="E283" s="191"/>
      <c r="F283" s="201"/>
      <c r="G283" s="191"/>
      <c r="H283" s="201"/>
      <c r="I283" s="201"/>
      <c r="J283" s="103"/>
      <c r="K283" s="97"/>
      <c r="L283" s="278"/>
    </row>
    <row r="284" spans="1:12" s="192" customFormat="1" x14ac:dyDescent="0.3">
      <c r="A284" s="200"/>
      <c r="B284" s="97"/>
      <c r="C284" s="71"/>
      <c r="D284" s="97" t="s">
        <v>440</v>
      </c>
      <c r="E284" s="191"/>
      <c r="F284" s="201"/>
      <c r="G284" s="191"/>
      <c r="H284" s="201"/>
      <c r="I284" s="201"/>
      <c r="J284" s="103"/>
      <c r="K284" s="97"/>
      <c r="L284" s="278"/>
    </row>
    <row r="285" spans="1:12" s="192" customFormat="1" x14ac:dyDescent="0.3">
      <c r="A285" s="200"/>
      <c r="B285" s="97"/>
      <c r="C285" s="71"/>
      <c r="D285" s="97" t="s">
        <v>441</v>
      </c>
      <c r="E285" s="191"/>
      <c r="F285" s="201"/>
      <c r="G285" s="191"/>
      <c r="H285" s="201"/>
      <c r="I285" s="201"/>
      <c r="J285" s="103"/>
      <c r="K285" s="97"/>
      <c r="L285" s="278"/>
    </row>
    <row r="286" spans="1:12" s="192" customFormat="1" x14ac:dyDescent="0.3">
      <c r="A286" s="200"/>
      <c r="B286" s="97"/>
      <c r="C286" s="71"/>
      <c r="D286" s="97" t="s">
        <v>448</v>
      </c>
      <c r="E286" s="191"/>
      <c r="F286" s="201"/>
      <c r="G286" s="191"/>
      <c r="H286" s="201"/>
      <c r="I286" s="201"/>
      <c r="J286" s="103"/>
      <c r="K286" s="97"/>
      <c r="L286" s="278"/>
    </row>
    <row r="287" spans="1:12" s="192" customFormat="1" x14ac:dyDescent="0.3">
      <c r="A287" s="203"/>
      <c r="B287" s="204"/>
      <c r="C287" s="205"/>
      <c r="D287" s="204" t="s">
        <v>447</v>
      </c>
      <c r="E287" s="207"/>
      <c r="F287" s="206"/>
      <c r="G287" s="207"/>
      <c r="H287" s="206"/>
      <c r="I287" s="206"/>
      <c r="J287" s="124"/>
      <c r="K287" s="204"/>
      <c r="L287" s="279"/>
    </row>
    <row r="288" spans="1:12" s="192" customFormat="1" x14ac:dyDescent="0.3">
      <c r="A288" s="71"/>
      <c r="B288" s="71"/>
      <c r="C288" s="71"/>
      <c r="D288" s="71"/>
      <c r="E288" s="191"/>
      <c r="F288" s="191"/>
      <c r="G288" s="191"/>
      <c r="H288" s="191"/>
      <c r="I288" s="191"/>
      <c r="J288" s="76"/>
      <c r="K288" s="71"/>
      <c r="L288" s="280"/>
    </row>
    <row r="289" spans="1:12" s="192" customFormat="1" ht="21" x14ac:dyDescent="0.35">
      <c r="A289" s="71"/>
      <c r="B289" s="71"/>
      <c r="C289" s="71"/>
      <c r="D289" s="71"/>
      <c r="E289" s="191"/>
      <c r="F289" s="191"/>
      <c r="G289" s="191"/>
      <c r="H289" s="191"/>
      <c r="I289" s="191"/>
      <c r="J289" s="76"/>
      <c r="K289" s="71"/>
      <c r="L289" s="274">
        <v>96</v>
      </c>
    </row>
    <row r="290" spans="1:12" s="192" customFormat="1" ht="21" x14ac:dyDescent="0.35">
      <c r="A290" s="71"/>
      <c r="B290" s="71"/>
      <c r="C290" s="71"/>
      <c r="D290" s="74"/>
      <c r="E290" s="191"/>
      <c r="F290" s="191"/>
      <c r="G290" s="191"/>
      <c r="H290" s="191"/>
      <c r="I290" s="191"/>
      <c r="J290" s="76"/>
      <c r="K290" s="71"/>
      <c r="L290" s="263" t="s">
        <v>244</v>
      </c>
    </row>
    <row r="291" spans="1:12" s="36" customFormat="1" ht="21" x14ac:dyDescent="0.35">
      <c r="A291" s="37" t="s">
        <v>117</v>
      </c>
      <c r="E291" s="95"/>
      <c r="F291" s="95"/>
      <c r="G291" s="95"/>
      <c r="H291" s="95"/>
      <c r="I291" s="95"/>
      <c r="J291" s="48"/>
      <c r="L291" s="265"/>
    </row>
    <row r="292" spans="1:12" s="36" customFormat="1" ht="21" x14ac:dyDescent="0.35">
      <c r="A292" s="37" t="s">
        <v>118</v>
      </c>
      <c r="E292" s="95"/>
      <c r="F292" s="95"/>
      <c r="G292" s="95"/>
      <c r="H292" s="95"/>
      <c r="I292" s="95"/>
      <c r="J292" s="48"/>
      <c r="L292" s="265"/>
    </row>
    <row r="293" spans="1:12" s="36" customFormat="1" ht="21" x14ac:dyDescent="0.35">
      <c r="A293" s="37" t="s">
        <v>782</v>
      </c>
      <c r="E293" s="95"/>
      <c r="F293" s="95"/>
      <c r="G293" s="95"/>
      <c r="H293" s="95"/>
      <c r="I293" s="95"/>
      <c r="J293" s="48"/>
      <c r="L293" s="265"/>
    </row>
    <row r="294" spans="1:12" s="36" customFormat="1" ht="21" x14ac:dyDescent="0.35">
      <c r="A294" s="37" t="s">
        <v>499</v>
      </c>
      <c r="E294" s="95"/>
      <c r="F294" s="95"/>
      <c r="G294" s="95"/>
      <c r="H294" s="95"/>
      <c r="I294" s="95"/>
      <c r="J294" s="48"/>
      <c r="L294" s="265"/>
    </row>
    <row r="295" spans="1:12" x14ac:dyDescent="0.3">
      <c r="A295" s="57"/>
      <c r="B295" s="57"/>
      <c r="C295" s="57"/>
      <c r="D295" s="57" t="s">
        <v>5</v>
      </c>
      <c r="E295" s="298" t="s">
        <v>7</v>
      </c>
      <c r="F295" s="299"/>
      <c r="G295" s="299"/>
      <c r="H295" s="299"/>
      <c r="I295" s="300"/>
      <c r="J295" s="58" t="s">
        <v>10</v>
      </c>
      <c r="K295" s="57" t="s">
        <v>104</v>
      </c>
      <c r="L295" s="266" t="s">
        <v>20</v>
      </c>
    </row>
    <row r="296" spans="1:12" x14ac:dyDescent="0.3">
      <c r="A296" s="59" t="s">
        <v>3</v>
      </c>
      <c r="B296" s="59" t="s">
        <v>19</v>
      </c>
      <c r="C296" s="59" t="s">
        <v>4</v>
      </c>
      <c r="D296" s="59" t="s">
        <v>6</v>
      </c>
      <c r="E296" s="60" t="s">
        <v>8</v>
      </c>
      <c r="F296" s="60" t="s">
        <v>13</v>
      </c>
      <c r="G296" s="60" t="s">
        <v>17</v>
      </c>
      <c r="H296" s="60" t="s">
        <v>18</v>
      </c>
      <c r="I296" s="60" t="s">
        <v>290</v>
      </c>
      <c r="J296" s="61" t="s">
        <v>11</v>
      </c>
      <c r="K296" s="59" t="s">
        <v>105</v>
      </c>
      <c r="L296" s="267" t="s">
        <v>21</v>
      </c>
    </row>
    <row r="297" spans="1:12" x14ac:dyDescent="0.3">
      <c r="A297" s="41"/>
      <c r="B297" s="41"/>
      <c r="C297" s="41"/>
      <c r="D297" s="41"/>
      <c r="E297" s="62" t="s">
        <v>9</v>
      </c>
      <c r="F297" s="62" t="s">
        <v>9</v>
      </c>
      <c r="G297" s="62" t="s">
        <v>9</v>
      </c>
      <c r="H297" s="62" t="s">
        <v>9</v>
      </c>
      <c r="I297" s="62" t="s">
        <v>9</v>
      </c>
      <c r="J297" s="63"/>
      <c r="K297" s="41"/>
      <c r="L297" s="268"/>
    </row>
    <row r="298" spans="1:12" s="192" customFormat="1" x14ac:dyDescent="0.3">
      <c r="A298" s="200">
        <v>19</v>
      </c>
      <c r="B298" s="65" t="s">
        <v>417</v>
      </c>
      <c r="C298" s="45" t="s">
        <v>420</v>
      </c>
      <c r="D298" s="65" t="s">
        <v>425</v>
      </c>
      <c r="E298" s="201">
        <v>0</v>
      </c>
      <c r="F298" s="201">
        <v>20000</v>
      </c>
      <c r="G298" s="201">
        <v>20000</v>
      </c>
      <c r="H298" s="197">
        <v>20000</v>
      </c>
      <c r="I298" s="201">
        <v>20000</v>
      </c>
      <c r="J298" s="45" t="s">
        <v>456</v>
      </c>
      <c r="K298" s="65" t="s">
        <v>460</v>
      </c>
      <c r="L298" s="272" t="s">
        <v>226</v>
      </c>
    </row>
    <row r="299" spans="1:12" s="192" customFormat="1" x14ac:dyDescent="0.3">
      <c r="A299" s="200"/>
      <c r="B299" s="97" t="s">
        <v>453</v>
      </c>
      <c r="C299" s="71" t="s">
        <v>421</v>
      </c>
      <c r="D299" s="97" t="s">
        <v>455</v>
      </c>
      <c r="E299" s="191"/>
      <c r="F299" s="201"/>
      <c r="G299" s="191"/>
      <c r="H299" s="201"/>
      <c r="I299" s="201"/>
      <c r="J299" s="103" t="s">
        <v>459</v>
      </c>
      <c r="K299" s="97" t="s">
        <v>426</v>
      </c>
      <c r="L299" s="278"/>
    </row>
    <row r="300" spans="1:12" s="192" customFormat="1" x14ac:dyDescent="0.3">
      <c r="A300" s="200"/>
      <c r="B300" s="97" t="s">
        <v>454</v>
      </c>
      <c r="C300" s="71" t="s">
        <v>422</v>
      </c>
      <c r="D300" s="97" t="s">
        <v>435</v>
      </c>
      <c r="E300" s="191"/>
      <c r="F300" s="201"/>
      <c r="G300" s="191"/>
      <c r="H300" s="201"/>
      <c r="I300" s="201"/>
      <c r="J300" s="103" t="s">
        <v>5</v>
      </c>
      <c r="K300" s="97" t="s">
        <v>461</v>
      </c>
      <c r="L300" s="278"/>
    </row>
    <row r="301" spans="1:12" s="192" customFormat="1" x14ac:dyDescent="0.3">
      <c r="A301" s="200"/>
      <c r="B301" s="97"/>
      <c r="C301" s="71" t="s">
        <v>423</v>
      </c>
      <c r="D301" s="97" t="s">
        <v>427</v>
      </c>
      <c r="E301" s="191"/>
      <c r="F301" s="201"/>
      <c r="G301" s="191"/>
      <c r="H301" s="201"/>
      <c r="I301" s="201"/>
      <c r="J301" s="103" t="s">
        <v>457</v>
      </c>
      <c r="K301" s="97"/>
      <c r="L301" s="278"/>
    </row>
    <row r="302" spans="1:12" s="192" customFormat="1" x14ac:dyDescent="0.3">
      <c r="A302" s="200"/>
      <c r="B302" s="97"/>
      <c r="C302" s="71" t="s">
        <v>424</v>
      </c>
      <c r="D302" s="97" t="s">
        <v>428</v>
      </c>
      <c r="E302" s="191"/>
      <c r="F302" s="201"/>
      <c r="G302" s="191"/>
      <c r="H302" s="201"/>
      <c r="I302" s="201"/>
      <c r="J302" s="103" t="s">
        <v>458</v>
      </c>
      <c r="K302" s="97"/>
      <c r="L302" s="278"/>
    </row>
    <row r="303" spans="1:12" s="192" customFormat="1" x14ac:dyDescent="0.3">
      <c r="A303" s="200"/>
      <c r="B303" s="97"/>
      <c r="C303" s="71"/>
      <c r="D303" s="97" t="s">
        <v>429</v>
      </c>
      <c r="E303" s="191"/>
      <c r="F303" s="201"/>
      <c r="G303" s="191"/>
      <c r="H303" s="201"/>
      <c r="I303" s="201"/>
      <c r="J303" s="103"/>
      <c r="K303" s="97"/>
      <c r="L303" s="278"/>
    </row>
    <row r="304" spans="1:12" s="192" customFormat="1" x14ac:dyDescent="0.3">
      <c r="A304" s="200"/>
      <c r="B304" s="97"/>
      <c r="C304" s="71"/>
      <c r="D304" s="97" t="s">
        <v>430</v>
      </c>
      <c r="E304" s="191"/>
      <c r="F304" s="201"/>
      <c r="G304" s="191"/>
      <c r="H304" s="201"/>
      <c r="I304" s="201"/>
      <c r="J304" s="103"/>
      <c r="K304" s="97"/>
      <c r="L304" s="278"/>
    </row>
    <row r="305" spans="1:12" s="192" customFormat="1" x14ac:dyDescent="0.3">
      <c r="A305" s="200"/>
      <c r="B305" s="97"/>
      <c r="C305" s="71"/>
      <c r="D305" s="97" t="s">
        <v>431</v>
      </c>
      <c r="E305" s="191"/>
      <c r="F305" s="201"/>
      <c r="G305" s="191"/>
      <c r="H305" s="201"/>
      <c r="I305" s="201"/>
      <c r="J305" s="103"/>
      <c r="K305" s="97"/>
      <c r="L305" s="278"/>
    </row>
    <row r="306" spans="1:12" s="192" customFormat="1" x14ac:dyDescent="0.3">
      <c r="A306" s="200"/>
      <c r="B306" s="97"/>
      <c r="C306" s="71"/>
      <c r="D306" s="224" t="s">
        <v>444</v>
      </c>
      <c r="E306" s="191"/>
      <c r="F306" s="201"/>
      <c r="G306" s="191"/>
      <c r="H306" s="201"/>
      <c r="I306" s="201"/>
      <c r="J306" s="103"/>
      <c r="K306" s="97"/>
      <c r="L306" s="278"/>
    </row>
    <row r="307" spans="1:12" s="192" customFormat="1" x14ac:dyDescent="0.3">
      <c r="A307" s="200"/>
      <c r="B307" s="97"/>
      <c r="C307" s="71"/>
      <c r="D307" s="97" t="s">
        <v>432</v>
      </c>
      <c r="E307" s="191"/>
      <c r="F307" s="201"/>
      <c r="G307" s="191"/>
      <c r="H307" s="201"/>
      <c r="I307" s="201"/>
      <c r="J307" s="103"/>
      <c r="K307" s="97"/>
      <c r="L307" s="278"/>
    </row>
    <row r="308" spans="1:12" s="192" customFormat="1" x14ac:dyDescent="0.3">
      <c r="A308" s="200"/>
      <c r="B308" s="97"/>
      <c r="C308" s="71"/>
      <c r="D308" s="97" t="s">
        <v>433</v>
      </c>
      <c r="E308" s="191"/>
      <c r="F308" s="201"/>
      <c r="G308" s="191"/>
      <c r="H308" s="201"/>
      <c r="I308" s="201"/>
      <c r="J308" s="103"/>
      <c r="K308" s="97"/>
      <c r="L308" s="278"/>
    </row>
    <row r="309" spans="1:12" s="192" customFormat="1" x14ac:dyDescent="0.3">
      <c r="A309" s="200"/>
      <c r="B309" s="97"/>
      <c r="C309" s="71"/>
      <c r="D309" s="97" t="s">
        <v>445</v>
      </c>
      <c r="E309" s="191"/>
      <c r="F309" s="201"/>
      <c r="G309" s="191"/>
      <c r="H309" s="201"/>
      <c r="I309" s="201"/>
      <c r="J309" s="103"/>
      <c r="K309" s="97"/>
      <c r="L309" s="278"/>
    </row>
    <row r="310" spans="1:12" s="192" customFormat="1" x14ac:dyDescent="0.3">
      <c r="A310" s="200"/>
      <c r="B310" s="97"/>
      <c r="C310" s="71"/>
      <c r="D310" s="97" t="s">
        <v>439</v>
      </c>
      <c r="E310" s="191"/>
      <c r="F310" s="201"/>
      <c r="G310" s="191"/>
      <c r="H310" s="201"/>
      <c r="I310" s="201"/>
      <c r="J310" s="103"/>
      <c r="K310" s="97"/>
      <c r="L310" s="278"/>
    </row>
    <row r="311" spans="1:12" s="192" customFormat="1" x14ac:dyDescent="0.3">
      <c r="A311" s="200"/>
      <c r="B311" s="97"/>
      <c r="C311" s="71"/>
      <c r="D311" s="97" t="s">
        <v>438</v>
      </c>
      <c r="E311" s="191"/>
      <c r="F311" s="201"/>
      <c r="G311" s="191"/>
      <c r="H311" s="201"/>
      <c r="I311" s="201"/>
      <c r="J311" s="103"/>
      <c r="K311" s="97"/>
      <c r="L311" s="278"/>
    </row>
    <row r="312" spans="1:12" s="192" customFormat="1" x14ac:dyDescent="0.3">
      <c r="A312" s="200"/>
      <c r="B312" s="97"/>
      <c r="C312" s="71"/>
      <c r="D312" s="70" t="s">
        <v>446</v>
      </c>
      <c r="E312" s="191"/>
      <c r="F312" s="201"/>
      <c r="G312" s="191"/>
      <c r="H312" s="201"/>
      <c r="I312" s="201"/>
      <c r="J312" s="103"/>
      <c r="K312" s="97"/>
      <c r="L312" s="278"/>
    </row>
    <row r="313" spans="1:12" s="192" customFormat="1" x14ac:dyDescent="0.3">
      <c r="A313" s="200"/>
      <c r="B313" s="97"/>
      <c r="C313" s="71"/>
      <c r="D313" s="97" t="s">
        <v>440</v>
      </c>
      <c r="E313" s="191"/>
      <c r="F313" s="201"/>
      <c r="G313" s="191"/>
      <c r="H313" s="201"/>
      <c r="I313" s="201"/>
      <c r="J313" s="103"/>
      <c r="K313" s="97"/>
      <c r="L313" s="278"/>
    </row>
    <row r="314" spans="1:12" s="192" customFormat="1" x14ac:dyDescent="0.3">
      <c r="A314" s="200"/>
      <c r="B314" s="97"/>
      <c r="C314" s="71"/>
      <c r="D314" s="97" t="s">
        <v>441</v>
      </c>
      <c r="E314" s="191"/>
      <c r="F314" s="201"/>
      <c r="G314" s="191"/>
      <c r="H314" s="201"/>
      <c r="I314" s="201"/>
      <c r="J314" s="103"/>
      <c r="K314" s="97"/>
      <c r="L314" s="278"/>
    </row>
    <row r="315" spans="1:12" s="192" customFormat="1" x14ac:dyDescent="0.3">
      <c r="A315" s="200"/>
      <c r="B315" s="97"/>
      <c r="C315" s="71"/>
      <c r="D315" s="97" t="s">
        <v>448</v>
      </c>
      <c r="E315" s="191"/>
      <c r="F315" s="201"/>
      <c r="G315" s="191"/>
      <c r="H315" s="201"/>
      <c r="I315" s="201"/>
      <c r="J315" s="103"/>
      <c r="K315" s="97"/>
      <c r="L315" s="278"/>
    </row>
    <row r="316" spans="1:12" s="192" customFormat="1" x14ac:dyDescent="0.3">
      <c r="A316" s="200"/>
      <c r="B316" s="204"/>
      <c r="C316" s="71"/>
      <c r="D316" s="204" t="s">
        <v>447</v>
      </c>
      <c r="E316" s="191"/>
      <c r="F316" s="201"/>
      <c r="G316" s="191"/>
      <c r="H316" s="206"/>
      <c r="I316" s="201"/>
      <c r="J316" s="103"/>
      <c r="K316" s="204"/>
      <c r="L316" s="278"/>
    </row>
    <row r="317" spans="1:12" s="134" customFormat="1" x14ac:dyDescent="0.3">
      <c r="A317" s="301" t="s">
        <v>785</v>
      </c>
      <c r="B317" s="302"/>
      <c r="C317" s="229">
        <v>19</v>
      </c>
      <c r="D317" s="232" t="s">
        <v>784</v>
      </c>
      <c r="E317" s="295">
        <f>+E298+E269+E240+E211+E182+E153+E138+E132+E124+E107+E102+E95+E80+E72+E66+E46+E37+E18+E13</f>
        <v>237800</v>
      </c>
      <c r="F317" s="295">
        <f t="shared" ref="F317:H317" si="0">+F298+F269+F240+F211+F182+F153+F138+F132+F124+F107+F102+F95+F80+F72+F66+F46+F37+F18+F13</f>
        <v>338000</v>
      </c>
      <c r="G317" s="295">
        <f t="shared" si="0"/>
        <v>366000</v>
      </c>
      <c r="H317" s="295">
        <f t="shared" si="0"/>
        <v>363000</v>
      </c>
      <c r="I317" s="295">
        <f>+I298+I269+I240+I211+I182+I153+I138+I132+I124+I107+I102+I95+I80+I72+I66+I46+I37+I18+I13</f>
        <v>363000</v>
      </c>
      <c r="J317" s="225"/>
      <c r="K317" s="133"/>
      <c r="L317" s="281"/>
    </row>
    <row r="318" spans="1:12" ht="21" x14ac:dyDescent="0.35">
      <c r="L318" s="274">
        <v>97</v>
      </c>
    </row>
  </sheetData>
  <mergeCells count="15">
    <mergeCell ref="E237:I237"/>
    <mergeCell ref="E266:I266"/>
    <mergeCell ref="E295:I295"/>
    <mergeCell ref="A317:B317"/>
    <mergeCell ref="E92:I92"/>
    <mergeCell ref="E121:I121"/>
    <mergeCell ref="E150:I150"/>
    <mergeCell ref="E179:I179"/>
    <mergeCell ref="E208:I208"/>
    <mergeCell ref="E63:I63"/>
    <mergeCell ref="E34:I34"/>
    <mergeCell ref="A2:L2"/>
    <mergeCell ref="A3:L3"/>
    <mergeCell ref="A4:L4"/>
    <mergeCell ref="E10:I10"/>
  </mergeCells>
  <pageMargins left="0.17" right="0.17" top="0.49" bottom="0.33" header="0.3" footer="0.2"/>
  <pageSetup paperSize="9" orientation="landscape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141"/>
  <sheetViews>
    <sheetView workbookViewId="0">
      <selection activeCell="A6" sqref="A6"/>
    </sheetView>
  </sheetViews>
  <sheetFormatPr defaultRowHeight="21" x14ac:dyDescent="0.35"/>
  <cols>
    <col min="1" max="1" width="3.5" style="36" customWidth="1"/>
    <col min="2" max="2" width="18.5" style="36" customWidth="1"/>
    <col min="3" max="3" width="19.875" style="36" customWidth="1"/>
    <col min="4" max="4" width="16.375" style="36" customWidth="1"/>
    <col min="5" max="9" width="7.5" style="226" customWidth="1"/>
    <col min="10" max="10" width="11.25" style="48" customWidth="1"/>
    <col min="11" max="11" width="17.875" style="36" customWidth="1"/>
    <col min="12" max="12" width="9.5" style="265" customWidth="1"/>
    <col min="13" max="16384" width="9" style="36"/>
  </cols>
  <sheetData>
    <row r="1" spans="1:17" x14ac:dyDescent="0.35">
      <c r="B1" s="37" t="s">
        <v>14</v>
      </c>
      <c r="E1" s="95"/>
      <c r="F1" s="95"/>
      <c r="G1" s="95"/>
      <c r="H1" s="95"/>
      <c r="I1" s="95"/>
      <c r="J1" s="95"/>
      <c r="K1" s="48"/>
      <c r="L1" s="263" t="s">
        <v>244</v>
      </c>
    </row>
    <row r="2" spans="1:17" x14ac:dyDescent="0.35">
      <c r="A2" s="297" t="s">
        <v>0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39"/>
      <c r="O2" s="39"/>
      <c r="P2" s="39"/>
      <c r="Q2" s="39"/>
    </row>
    <row r="3" spans="1:17" x14ac:dyDescent="0.35">
      <c r="A3" s="297" t="s">
        <v>258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39"/>
      <c r="O3" s="39"/>
      <c r="P3" s="39"/>
      <c r="Q3" s="39"/>
    </row>
    <row r="4" spans="1:17" x14ac:dyDescent="0.35">
      <c r="A4" s="297" t="s">
        <v>1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39"/>
      <c r="O4" s="40"/>
      <c r="P4" s="39"/>
      <c r="Q4" s="39"/>
    </row>
    <row r="5" spans="1:17" x14ac:dyDescent="0.35">
      <c r="A5" s="117"/>
      <c r="B5" s="117"/>
      <c r="C5" s="117"/>
      <c r="D5" s="117"/>
      <c r="E5" s="117"/>
      <c r="F5" s="117"/>
      <c r="G5" s="117"/>
      <c r="H5" s="117"/>
      <c r="I5" s="117"/>
      <c r="J5" s="49"/>
      <c r="K5" s="117"/>
      <c r="L5" s="264"/>
      <c r="M5" s="39"/>
      <c r="N5" s="40"/>
      <c r="O5" s="39"/>
      <c r="P5" s="39"/>
    </row>
    <row r="6" spans="1:17" x14ac:dyDescent="0.35">
      <c r="A6" s="296" t="s">
        <v>788</v>
      </c>
    </row>
    <row r="7" spans="1:17" x14ac:dyDescent="0.35">
      <c r="A7" s="37" t="s">
        <v>118</v>
      </c>
    </row>
    <row r="8" spans="1:17" x14ac:dyDescent="0.35">
      <c r="A8" s="37" t="s">
        <v>245</v>
      </c>
    </row>
    <row r="9" spans="1:17" x14ac:dyDescent="0.35">
      <c r="A9" s="37" t="s">
        <v>773</v>
      </c>
    </row>
    <row r="10" spans="1:17" s="45" customFormat="1" ht="17.25" x14ac:dyDescent="0.3">
      <c r="A10" s="57"/>
      <c r="B10" s="57"/>
      <c r="C10" s="57"/>
      <c r="D10" s="57" t="s">
        <v>5</v>
      </c>
      <c r="E10" s="298" t="s">
        <v>7</v>
      </c>
      <c r="F10" s="299"/>
      <c r="G10" s="299"/>
      <c r="H10" s="299"/>
      <c r="I10" s="300"/>
      <c r="J10" s="58" t="s">
        <v>10</v>
      </c>
      <c r="K10" s="57"/>
      <c r="L10" s="266" t="s">
        <v>20</v>
      </c>
    </row>
    <row r="11" spans="1:17" s="45" customFormat="1" ht="17.25" x14ac:dyDescent="0.3">
      <c r="A11" s="59" t="s">
        <v>3</v>
      </c>
      <c r="B11" s="59" t="s">
        <v>19</v>
      </c>
      <c r="C11" s="59" t="s">
        <v>4</v>
      </c>
      <c r="D11" s="59" t="s">
        <v>6</v>
      </c>
      <c r="E11" s="60" t="s">
        <v>8</v>
      </c>
      <c r="F11" s="60" t="s">
        <v>13</v>
      </c>
      <c r="G11" s="60" t="s">
        <v>17</v>
      </c>
      <c r="H11" s="60" t="s">
        <v>18</v>
      </c>
      <c r="I11" s="60" t="s">
        <v>290</v>
      </c>
      <c r="J11" s="61" t="s">
        <v>11</v>
      </c>
      <c r="K11" s="59" t="s">
        <v>12</v>
      </c>
      <c r="L11" s="267" t="s">
        <v>21</v>
      </c>
    </row>
    <row r="12" spans="1:17" s="45" customFormat="1" ht="17.25" x14ac:dyDescent="0.3">
      <c r="A12" s="41"/>
      <c r="B12" s="41"/>
      <c r="C12" s="41"/>
      <c r="D12" s="41"/>
      <c r="E12" s="62" t="s">
        <v>9</v>
      </c>
      <c r="F12" s="62" t="s">
        <v>9</v>
      </c>
      <c r="G12" s="62" t="s">
        <v>9</v>
      </c>
      <c r="H12" s="62" t="s">
        <v>9</v>
      </c>
      <c r="I12" s="62" t="s">
        <v>9</v>
      </c>
      <c r="J12" s="63"/>
      <c r="K12" s="59"/>
      <c r="L12" s="268"/>
    </row>
    <row r="13" spans="1:17" s="45" customFormat="1" ht="17.25" x14ac:dyDescent="0.3">
      <c r="A13" s="64">
        <v>1</v>
      </c>
      <c r="B13" s="65" t="s">
        <v>74</v>
      </c>
      <c r="C13" s="66" t="s">
        <v>76</v>
      </c>
      <c r="D13" s="65" t="s">
        <v>69</v>
      </c>
      <c r="E13" s="116">
        <v>50000</v>
      </c>
      <c r="F13" s="90">
        <v>50000</v>
      </c>
      <c r="G13" s="89">
        <v>50000</v>
      </c>
      <c r="H13" s="90">
        <v>50000</v>
      </c>
      <c r="I13" s="90">
        <v>50000</v>
      </c>
      <c r="J13" s="87" t="s">
        <v>66</v>
      </c>
      <c r="K13" s="65" t="s">
        <v>147</v>
      </c>
      <c r="L13" s="275" t="s">
        <v>31</v>
      </c>
    </row>
    <row r="14" spans="1:17" s="45" customFormat="1" ht="17.25" x14ac:dyDescent="0.3">
      <c r="A14" s="69"/>
      <c r="B14" s="70" t="s">
        <v>75</v>
      </c>
      <c r="C14" s="74" t="s">
        <v>79</v>
      </c>
      <c r="D14" s="70" t="s">
        <v>83</v>
      </c>
      <c r="E14" s="84"/>
      <c r="F14" s="72"/>
      <c r="G14" s="75"/>
      <c r="H14" s="72"/>
      <c r="I14" s="72"/>
      <c r="J14" s="53" t="s">
        <v>71</v>
      </c>
      <c r="K14" s="70" t="s">
        <v>148</v>
      </c>
      <c r="L14" s="276"/>
    </row>
    <row r="15" spans="1:17" s="45" customFormat="1" ht="17.25" x14ac:dyDescent="0.3">
      <c r="A15" s="69"/>
      <c r="B15" s="70"/>
      <c r="C15" s="74" t="s">
        <v>77</v>
      </c>
      <c r="D15" s="70" t="s">
        <v>84</v>
      </c>
      <c r="E15" s="84"/>
      <c r="F15" s="72"/>
      <c r="G15" s="75"/>
      <c r="H15" s="72"/>
      <c r="I15" s="72"/>
      <c r="J15" s="53" t="s">
        <v>72</v>
      </c>
      <c r="K15" s="70" t="s">
        <v>149</v>
      </c>
      <c r="L15" s="276"/>
    </row>
    <row r="16" spans="1:17" s="45" customFormat="1" ht="17.25" x14ac:dyDescent="0.3">
      <c r="A16" s="69"/>
      <c r="B16" s="70"/>
      <c r="C16" s="74" t="s">
        <v>78</v>
      </c>
      <c r="D16" s="70"/>
      <c r="E16" s="75"/>
      <c r="F16" s="72"/>
      <c r="G16" s="75"/>
      <c r="H16" s="72"/>
      <c r="I16" s="72"/>
      <c r="J16" s="53"/>
      <c r="K16" s="70" t="s">
        <v>150</v>
      </c>
      <c r="L16" s="276"/>
    </row>
    <row r="17" spans="1:12" s="45" customFormat="1" ht="17.25" x14ac:dyDescent="0.3">
      <c r="A17" s="69"/>
      <c r="B17" s="70"/>
      <c r="C17" s="74" t="s">
        <v>774</v>
      </c>
      <c r="D17" s="70"/>
      <c r="E17" s="75"/>
      <c r="F17" s="72"/>
      <c r="G17" s="75"/>
      <c r="H17" s="72"/>
      <c r="I17" s="72"/>
      <c r="J17" s="53"/>
      <c r="K17" s="70" t="s">
        <v>151</v>
      </c>
      <c r="L17" s="276"/>
    </row>
    <row r="18" spans="1:12" s="45" customFormat="1" ht="17.25" x14ac:dyDescent="0.3">
      <c r="A18" s="69"/>
      <c r="B18" s="70"/>
      <c r="C18" s="74"/>
      <c r="D18" s="70"/>
      <c r="E18" s="75"/>
      <c r="F18" s="72"/>
      <c r="G18" s="75"/>
      <c r="H18" s="72"/>
      <c r="I18" s="72"/>
      <c r="J18" s="53"/>
      <c r="K18" s="70" t="s">
        <v>78</v>
      </c>
      <c r="L18" s="276"/>
    </row>
    <row r="19" spans="1:12" s="45" customFormat="1" ht="17.25" x14ac:dyDescent="0.3">
      <c r="A19" s="69"/>
      <c r="B19" s="70"/>
      <c r="C19" s="74"/>
      <c r="D19" s="70"/>
      <c r="E19" s="75"/>
      <c r="F19" s="72"/>
      <c r="G19" s="75"/>
      <c r="H19" s="72"/>
      <c r="I19" s="72"/>
      <c r="J19" s="53"/>
      <c r="K19" s="70" t="s">
        <v>775</v>
      </c>
      <c r="L19" s="276"/>
    </row>
    <row r="20" spans="1:12" s="45" customFormat="1" ht="17.25" x14ac:dyDescent="0.3">
      <c r="A20" s="77"/>
      <c r="B20" s="78"/>
      <c r="C20" s="79"/>
      <c r="D20" s="78"/>
      <c r="E20" s="80"/>
      <c r="F20" s="81"/>
      <c r="G20" s="80"/>
      <c r="H20" s="81"/>
      <c r="I20" s="81"/>
      <c r="J20" s="82"/>
      <c r="K20" s="78" t="s">
        <v>776</v>
      </c>
      <c r="L20" s="277"/>
    </row>
    <row r="21" spans="1:12" s="45" customFormat="1" ht="17.25" x14ac:dyDescent="0.3">
      <c r="A21" s="64">
        <v>2</v>
      </c>
      <c r="B21" s="92" t="s">
        <v>80</v>
      </c>
      <c r="C21" s="45" t="s">
        <v>139</v>
      </c>
      <c r="D21" s="65" t="s">
        <v>69</v>
      </c>
      <c r="E21" s="116">
        <v>25000</v>
      </c>
      <c r="F21" s="90">
        <v>25000</v>
      </c>
      <c r="G21" s="89">
        <v>25000</v>
      </c>
      <c r="H21" s="90">
        <v>25000</v>
      </c>
      <c r="I21" s="90">
        <v>25000</v>
      </c>
      <c r="J21" s="87" t="s">
        <v>66</v>
      </c>
      <c r="K21" s="70" t="s">
        <v>142</v>
      </c>
      <c r="L21" s="275" t="s">
        <v>31</v>
      </c>
    </row>
    <row r="22" spans="1:12" s="45" customFormat="1" ht="17.25" x14ac:dyDescent="0.3">
      <c r="A22" s="69"/>
      <c r="B22" s="91" t="s">
        <v>81</v>
      </c>
      <c r="C22" s="74" t="s">
        <v>140</v>
      </c>
      <c r="D22" s="70" t="s">
        <v>83</v>
      </c>
      <c r="E22" s="84"/>
      <c r="F22" s="72"/>
      <c r="G22" s="75"/>
      <c r="H22" s="72"/>
      <c r="I22" s="72"/>
      <c r="J22" s="53" t="s">
        <v>71</v>
      </c>
      <c r="K22" s="70" t="s">
        <v>143</v>
      </c>
      <c r="L22" s="276"/>
    </row>
    <row r="23" spans="1:12" s="45" customFormat="1" ht="17.25" x14ac:dyDescent="0.3">
      <c r="A23" s="69"/>
      <c r="B23" s="91" t="s">
        <v>82</v>
      </c>
      <c r="C23" s="74" t="s">
        <v>141</v>
      </c>
      <c r="D23" s="70"/>
      <c r="E23" s="84"/>
      <c r="F23" s="72"/>
      <c r="G23" s="75"/>
      <c r="H23" s="72"/>
      <c r="I23" s="72"/>
      <c r="J23" s="53" t="s">
        <v>72</v>
      </c>
      <c r="K23" s="70" t="s">
        <v>144</v>
      </c>
      <c r="L23" s="276"/>
    </row>
    <row r="24" spans="1:12" s="45" customFormat="1" ht="17.25" x14ac:dyDescent="0.3">
      <c r="A24" s="69"/>
      <c r="B24" s="70"/>
      <c r="C24" s="74"/>
      <c r="D24" s="70"/>
      <c r="E24" s="75"/>
      <c r="F24" s="72"/>
      <c r="G24" s="75"/>
      <c r="H24" s="72"/>
      <c r="I24" s="72"/>
      <c r="J24" s="53"/>
      <c r="K24" s="70" t="s">
        <v>145</v>
      </c>
      <c r="L24" s="276"/>
    </row>
    <row r="25" spans="1:12" s="45" customFormat="1" ht="17.25" x14ac:dyDescent="0.3">
      <c r="A25" s="69"/>
      <c r="B25" s="70"/>
      <c r="C25" s="74"/>
      <c r="D25" s="70"/>
      <c r="E25" s="75"/>
      <c r="F25" s="72"/>
      <c r="G25" s="75"/>
      <c r="H25" s="81"/>
      <c r="I25" s="72"/>
      <c r="J25" s="53"/>
      <c r="K25" s="70" t="s">
        <v>146</v>
      </c>
      <c r="L25" s="276"/>
    </row>
    <row r="26" spans="1:12" s="134" customFormat="1" ht="17.25" x14ac:dyDescent="0.3">
      <c r="A26" s="301" t="s">
        <v>783</v>
      </c>
      <c r="B26" s="302"/>
      <c r="C26" s="229">
        <v>2</v>
      </c>
      <c r="D26" s="232" t="s">
        <v>19</v>
      </c>
      <c r="E26" s="132">
        <f>+E21+E13</f>
        <v>75000</v>
      </c>
      <c r="F26" s="132">
        <f t="shared" ref="F26:I26" si="0">+F21+F13</f>
        <v>75000</v>
      </c>
      <c r="G26" s="132">
        <f t="shared" si="0"/>
        <v>75000</v>
      </c>
      <c r="H26" s="132">
        <f t="shared" si="0"/>
        <v>75000</v>
      </c>
      <c r="I26" s="132">
        <f t="shared" si="0"/>
        <v>75000</v>
      </c>
      <c r="J26" s="132"/>
      <c r="K26" s="133"/>
      <c r="L26" s="281"/>
    </row>
    <row r="28" spans="1:12" x14ac:dyDescent="0.35">
      <c r="L28" s="283">
        <v>98</v>
      </c>
    </row>
    <row r="110" spans="5:12" s="228" customFormat="1" ht="18.75" x14ac:dyDescent="0.3">
      <c r="E110" s="226"/>
      <c r="F110" s="226"/>
      <c r="G110" s="226"/>
      <c r="H110" s="226"/>
      <c r="I110" s="226"/>
      <c r="J110" s="227"/>
      <c r="L110" s="284"/>
    </row>
    <row r="111" spans="5:12" s="228" customFormat="1" ht="18.75" x14ac:dyDescent="0.3">
      <c r="E111" s="226"/>
      <c r="F111" s="226"/>
      <c r="G111" s="226"/>
      <c r="H111" s="226"/>
      <c r="I111" s="226"/>
      <c r="J111" s="227"/>
      <c r="L111" s="284"/>
    </row>
    <row r="112" spans="5:12" s="228" customFormat="1" ht="18.75" x14ac:dyDescent="0.3">
      <c r="E112" s="226"/>
      <c r="F112" s="226"/>
      <c r="G112" s="226"/>
      <c r="H112" s="226"/>
      <c r="I112" s="226"/>
      <c r="J112" s="227"/>
      <c r="L112" s="284"/>
    </row>
    <row r="113" spans="5:12" s="228" customFormat="1" ht="18.75" x14ac:dyDescent="0.3">
      <c r="E113" s="226"/>
      <c r="F113" s="226"/>
      <c r="G113" s="226"/>
      <c r="H113" s="226"/>
      <c r="I113" s="226"/>
      <c r="J113" s="227"/>
      <c r="L113" s="284"/>
    </row>
    <row r="114" spans="5:12" s="228" customFormat="1" ht="18.75" x14ac:dyDescent="0.3">
      <c r="E114" s="226"/>
      <c r="F114" s="226"/>
      <c r="G114" s="226"/>
      <c r="H114" s="226"/>
      <c r="I114" s="226"/>
      <c r="J114" s="227"/>
      <c r="L114" s="284"/>
    </row>
    <row r="115" spans="5:12" s="228" customFormat="1" ht="18.75" x14ac:dyDescent="0.3">
      <c r="E115" s="226"/>
      <c r="F115" s="226"/>
      <c r="G115" s="226"/>
      <c r="H115" s="226"/>
      <c r="I115" s="226"/>
      <c r="J115" s="227"/>
      <c r="L115" s="284"/>
    </row>
    <row r="116" spans="5:12" s="228" customFormat="1" ht="18.75" x14ac:dyDescent="0.3">
      <c r="E116" s="226"/>
      <c r="F116" s="226"/>
      <c r="G116" s="226"/>
      <c r="H116" s="226"/>
      <c r="I116" s="226"/>
      <c r="J116" s="227"/>
      <c r="L116" s="284"/>
    </row>
    <row r="117" spans="5:12" s="228" customFormat="1" ht="18.75" x14ac:dyDescent="0.3">
      <c r="E117" s="226"/>
      <c r="F117" s="226"/>
      <c r="G117" s="226"/>
      <c r="H117" s="226"/>
      <c r="I117" s="226"/>
      <c r="J117" s="227"/>
      <c r="L117" s="284"/>
    </row>
    <row r="118" spans="5:12" s="228" customFormat="1" ht="18.75" x14ac:dyDescent="0.3">
      <c r="E118" s="226"/>
      <c r="F118" s="226"/>
      <c r="G118" s="226"/>
      <c r="H118" s="226"/>
      <c r="I118" s="226"/>
      <c r="J118" s="227"/>
      <c r="L118" s="284"/>
    </row>
    <row r="119" spans="5:12" s="228" customFormat="1" ht="18.75" x14ac:dyDescent="0.3">
      <c r="E119" s="226"/>
      <c r="F119" s="226"/>
      <c r="G119" s="226"/>
      <c r="H119" s="226"/>
      <c r="I119" s="226"/>
      <c r="J119" s="227"/>
      <c r="L119" s="284"/>
    </row>
    <row r="120" spans="5:12" s="228" customFormat="1" ht="18.75" x14ac:dyDescent="0.3">
      <c r="E120" s="226"/>
      <c r="F120" s="226"/>
      <c r="G120" s="226"/>
      <c r="H120" s="226"/>
      <c r="I120" s="226"/>
      <c r="J120" s="227"/>
      <c r="L120" s="284"/>
    </row>
    <row r="121" spans="5:12" s="228" customFormat="1" ht="18.75" x14ac:dyDescent="0.3">
      <c r="E121" s="226"/>
      <c r="F121" s="226"/>
      <c r="G121" s="226"/>
      <c r="H121" s="226"/>
      <c r="I121" s="226"/>
      <c r="J121" s="227"/>
      <c r="L121" s="284"/>
    </row>
    <row r="122" spans="5:12" s="228" customFormat="1" ht="18.75" x14ac:dyDescent="0.3">
      <c r="E122" s="226"/>
      <c r="F122" s="226"/>
      <c r="G122" s="226"/>
      <c r="H122" s="226"/>
      <c r="I122" s="226"/>
      <c r="J122" s="227"/>
      <c r="L122" s="284"/>
    </row>
    <row r="123" spans="5:12" s="228" customFormat="1" ht="18.75" x14ac:dyDescent="0.3">
      <c r="E123" s="226"/>
      <c r="F123" s="226"/>
      <c r="G123" s="226"/>
      <c r="H123" s="226"/>
      <c r="I123" s="226"/>
      <c r="J123" s="227"/>
      <c r="L123" s="284"/>
    </row>
    <row r="124" spans="5:12" s="228" customFormat="1" ht="18.75" x14ac:dyDescent="0.3">
      <c r="E124" s="226"/>
      <c r="F124" s="226"/>
      <c r="G124" s="226"/>
      <c r="H124" s="226"/>
      <c r="I124" s="226"/>
      <c r="J124" s="227"/>
      <c r="L124" s="284"/>
    </row>
    <row r="125" spans="5:12" s="228" customFormat="1" ht="18.75" x14ac:dyDescent="0.3">
      <c r="E125" s="226"/>
      <c r="F125" s="226"/>
      <c r="G125" s="226"/>
      <c r="H125" s="226"/>
      <c r="I125" s="226"/>
      <c r="J125" s="227"/>
      <c r="L125" s="284"/>
    </row>
    <row r="126" spans="5:12" s="228" customFormat="1" ht="18.75" x14ac:dyDescent="0.3">
      <c r="E126" s="226"/>
      <c r="F126" s="226"/>
      <c r="G126" s="226"/>
      <c r="H126" s="226"/>
      <c r="I126" s="226"/>
      <c r="J126" s="227"/>
      <c r="L126" s="284"/>
    </row>
    <row r="127" spans="5:12" s="228" customFormat="1" ht="18.75" x14ac:dyDescent="0.3">
      <c r="E127" s="226"/>
      <c r="F127" s="226"/>
      <c r="G127" s="226"/>
      <c r="H127" s="226"/>
      <c r="I127" s="226"/>
      <c r="J127" s="227"/>
      <c r="L127" s="284"/>
    </row>
    <row r="128" spans="5:12" s="228" customFormat="1" ht="18.75" x14ac:dyDescent="0.3">
      <c r="E128" s="226"/>
      <c r="F128" s="226"/>
      <c r="G128" s="226"/>
      <c r="H128" s="226"/>
      <c r="I128" s="226"/>
      <c r="J128" s="227"/>
      <c r="L128" s="284"/>
    </row>
    <row r="129" spans="5:12" s="228" customFormat="1" ht="18.75" x14ac:dyDescent="0.3">
      <c r="E129" s="226"/>
      <c r="F129" s="226"/>
      <c r="G129" s="226"/>
      <c r="H129" s="226"/>
      <c r="I129" s="226"/>
      <c r="J129" s="227"/>
      <c r="L129" s="284"/>
    </row>
    <row r="130" spans="5:12" s="228" customFormat="1" ht="18.75" x14ac:dyDescent="0.3">
      <c r="E130" s="226"/>
      <c r="F130" s="226"/>
      <c r="G130" s="226"/>
      <c r="H130" s="226"/>
      <c r="I130" s="226"/>
      <c r="J130" s="227"/>
      <c r="L130" s="284"/>
    </row>
    <row r="131" spans="5:12" s="228" customFormat="1" ht="18.75" x14ac:dyDescent="0.3">
      <c r="E131" s="226"/>
      <c r="F131" s="226"/>
      <c r="G131" s="226"/>
      <c r="H131" s="226"/>
      <c r="I131" s="226"/>
      <c r="J131" s="227"/>
      <c r="L131" s="284"/>
    </row>
    <row r="132" spans="5:12" s="228" customFormat="1" ht="18.75" x14ac:dyDescent="0.3">
      <c r="E132" s="226"/>
      <c r="F132" s="226"/>
      <c r="G132" s="226"/>
      <c r="H132" s="226"/>
      <c r="I132" s="226"/>
      <c r="J132" s="227"/>
      <c r="L132" s="284"/>
    </row>
    <row r="133" spans="5:12" s="228" customFormat="1" ht="18.75" x14ac:dyDescent="0.3">
      <c r="E133" s="226"/>
      <c r="F133" s="226"/>
      <c r="G133" s="226"/>
      <c r="H133" s="226"/>
      <c r="I133" s="226"/>
      <c r="J133" s="227"/>
      <c r="L133" s="284"/>
    </row>
    <row r="134" spans="5:12" s="228" customFormat="1" ht="18.75" x14ac:dyDescent="0.3">
      <c r="E134" s="226"/>
      <c r="F134" s="226"/>
      <c r="G134" s="226"/>
      <c r="H134" s="226"/>
      <c r="I134" s="226"/>
      <c r="J134" s="227"/>
      <c r="L134" s="284"/>
    </row>
    <row r="135" spans="5:12" s="228" customFormat="1" ht="18.75" x14ac:dyDescent="0.3">
      <c r="E135" s="226"/>
      <c r="F135" s="226"/>
      <c r="G135" s="226"/>
      <c r="H135" s="226"/>
      <c r="I135" s="226"/>
      <c r="J135" s="227"/>
      <c r="L135" s="284"/>
    </row>
    <row r="136" spans="5:12" s="228" customFormat="1" ht="18.75" x14ac:dyDescent="0.3">
      <c r="E136" s="226"/>
      <c r="F136" s="226"/>
      <c r="G136" s="226"/>
      <c r="H136" s="226"/>
      <c r="I136" s="226"/>
      <c r="J136" s="227"/>
      <c r="L136" s="284"/>
    </row>
    <row r="137" spans="5:12" s="228" customFormat="1" ht="18.75" x14ac:dyDescent="0.3">
      <c r="E137" s="226"/>
      <c r="F137" s="226"/>
      <c r="G137" s="226"/>
      <c r="H137" s="226"/>
      <c r="I137" s="226"/>
      <c r="J137" s="227"/>
      <c r="L137" s="284"/>
    </row>
    <row r="138" spans="5:12" s="228" customFormat="1" ht="18.75" x14ac:dyDescent="0.3">
      <c r="E138" s="226"/>
      <c r="F138" s="226"/>
      <c r="G138" s="226"/>
      <c r="H138" s="226"/>
      <c r="I138" s="226"/>
      <c r="J138" s="227"/>
      <c r="L138" s="284"/>
    </row>
    <row r="139" spans="5:12" s="228" customFormat="1" ht="18.75" x14ac:dyDescent="0.3">
      <c r="E139" s="226"/>
      <c r="F139" s="226"/>
      <c r="G139" s="226"/>
      <c r="H139" s="226"/>
      <c r="I139" s="226"/>
      <c r="J139" s="227"/>
      <c r="L139" s="284"/>
    </row>
    <row r="140" spans="5:12" s="228" customFormat="1" ht="18.75" x14ac:dyDescent="0.3">
      <c r="E140" s="226"/>
      <c r="F140" s="226"/>
      <c r="G140" s="226"/>
      <c r="H140" s="226"/>
      <c r="I140" s="226"/>
      <c r="J140" s="227"/>
      <c r="L140" s="284"/>
    </row>
    <row r="141" spans="5:12" s="228" customFormat="1" ht="18.75" x14ac:dyDescent="0.3">
      <c r="E141" s="226"/>
      <c r="F141" s="226"/>
      <c r="G141" s="226"/>
      <c r="H141" s="226"/>
      <c r="I141" s="226"/>
      <c r="J141" s="227"/>
      <c r="L141" s="284"/>
    </row>
  </sheetData>
  <mergeCells count="5">
    <mergeCell ref="A2:M2"/>
    <mergeCell ref="A3:M3"/>
    <mergeCell ref="A4:M4"/>
    <mergeCell ref="E10:I10"/>
    <mergeCell ref="A26:B26"/>
  </mergeCells>
  <pageMargins left="0.17" right="0.2" top="0.49" bottom="0.33" header="0.3" footer="0.2"/>
  <pageSetup paperSize="9" orientation="landscape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7"/>
  <sheetViews>
    <sheetView workbookViewId="0">
      <selection activeCell="A6" sqref="A6"/>
    </sheetView>
  </sheetViews>
  <sheetFormatPr defaultRowHeight="21" x14ac:dyDescent="0.35"/>
  <cols>
    <col min="1" max="1" width="3.5" style="10" customWidth="1"/>
    <col min="2" max="2" width="16.75" style="10" customWidth="1"/>
    <col min="3" max="3" width="18.375" style="10" customWidth="1"/>
    <col min="4" max="4" width="19.625" style="10" customWidth="1"/>
    <col min="5" max="9" width="8" style="3" customWidth="1"/>
    <col min="10" max="10" width="10.5" style="46" customWidth="1"/>
    <col min="11" max="11" width="16.625" style="10" customWidth="1"/>
    <col min="12" max="12" width="10.125" style="286" customWidth="1"/>
    <col min="13" max="16384" width="9" style="10"/>
  </cols>
  <sheetData>
    <row r="1" spans="1:18" s="36" customFormat="1" x14ac:dyDescent="0.35">
      <c r="B1" s="37" t="s">
        <v>14</v>
      </c>
      <c r="E1" s="95"/>
      <c r="F1" s="95"/>
      <c r="G1" s="95"/>
      <c r="H1" s="95"/>
      <c r="I1" s="95"/>
      <c r="J1" s="95"/>
      <c r="K1" s="95"/>
      <c r="L1" s="38" t="s">
        <v>244</v>
      </c>
    </row>
    <row r="2" spans="1:18" s="36" customFormat="1" x14ac:dyDescent="0.35">
      <c r="A2" s="297" t="s">
        <v>0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39"/>
      <c r="P2" s="39"/>
      <c r="Q2" s="39"/>
      <c r="R2" s="39"/>
    </row>
    <row r="3" spans="1:18" s="36" customFormat="1" x14ac:dyDescent="0.35">
      <c r="A3" s="297" t="s">
        <v>258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39"/>
      <c r="P3" s="39"/>
      <c r="Q3" s="39"/>
      <c r="R3" s="39"/>
    </row>
    <row r="4" spans="1:18" s="36" customFormat="1" x14ac:dyDescent="0.35">
      <c r="A4" s="297" t="s">
        <v>1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39"/>
      <c r="P4" s="40"/>
      <c r="Q4" s="39"/>
      <c r="R4" s="39"/>
    </row>
    <row r="5" spans="1:18" x14ac:dyDescent="0.35">
      <c r="A5" s="30"/>
      <c r="B5" s="30"/>
      <c r="C5" s="30"/>
      <c r="D5" s="30"/>
      <c r="E5" s="30"/>
      <c r="F5" s="30"/>
      <c r="G5" s="30"/>
      <c r="H5" s="233"/>
      <c r="I5" s="30"/>
      <c r="J5" s="47"/>
      <c r="K5" s="30"/>
      <c r="L5" s="285"/>
      <c r="M5" s="1"/>
      <c r="N5" s="29"/>
      <c r="O5" s="1"/>
      <c r="P5" s="1"/>
    </row>
    <row r="6" spans="1:18" x14ac:dyDescent="0.35">
      <c r="A6" s="296" t="s">
        <v>788</v>
      </c>
    </row>
    <row r="7" spans="1:18" x14ac:dyDescent="0.35">
      <c r="A7" s="11" t="s">
        <v>27</v>
      </c>
    </row>
    <row r="8" spans="1:18" x14ac:dyDescent="0.35">
      <c r="A8" s="11" t="s">
        <v>786</v>
      </c>
    </row>
    <row r="9" spans="1:18" x14ac:dyDescent="0.35">
      <c r="A9" s="11" t="s">
        <v>787</v>
      </c>
    </row>
    <row r="10" spans="1:18" s="236" customFormat="1" ht="17.25" x14ac:dyDescent="0.3">
      <c r="A10" s="31"/>
      <c r="B10" s="31"/>
      <c r="C10" s="31"/>
      <c r="D10" s="31" t="s">
        <v>5</v>
      </c>
      <c r="E10" s="306" t="s">
        <v>756</v>
      </c>
      <c r="F10" s="307"/>
      <c r="G10" s="307"/>
      <c r="H10" s="307"/>
      <c r="I10" s="308"/>
      <c r="J10" s="235" t="s">
        <v>10</v>
      </c>
      <c r="K10" s="31"/>
      <c r="L10" s="287" t="s">
        <v>20</v>
      </c>
    </row>
    <row r="11" spans="1:18" s="236" customFormat="1" ht="17.25" x14ac:dyDescent="0.3">
      <c r="A11" s="32" t="s">
        <v>3</v>
      </c>
      <c r="B11" s="32" t="s">
        <v>19</v>
      </c>
      <c r="C11" s="32" t="s">
        <v>4</v>
      </c>
      <c r="D11" s="32" t="s">
        <v>6</v>
      </c>
      <c r="E11" s="237" t="s">
        <v>8</v>
      </c>
      <c r="F11" s="237" t="s">
        <v>13</v>
      </c>
      <c r="G11" s="237" t="s">
        <v>17</v>
      </c>
      <c r="H11" s="237" t="s">
        <v>18</v>
      </c>
      <c r="I11" s="237" t="s">
        <v>290</v>
      </c>
      <c r="J11" s="238" t="s">
        <v>11</v>
      </c>
      <c r="K11" s="32" t="s">
        <v>12</v>
      </c>
      <c r="L11" s="288" t="s">
        <v>21</v>
      </c>
    </row>
    <row r="12" spans="1:18" s="236" customFormat="1" ht="17.25" x14ac:dyDescent="0.3">
      <c r="A12" s="239"/>
      <c r="B12" s="239"/>
      <c r="C12" s="239"/>
      <c r="D12" s="239"/>
      <c r="E12" s="240" t="s">
        <v>9</v>
      </c>
      <c r="F12" s="240" t="s">
        <v>9</v>
      </c>
      <c r="G12" s="240" t="s">
        <v>9</v>
      </c>
      <c r="H12" s="240" t="s">
        <v>9</v>
      </c>
      <c r="I12" s="240" t="s">
        <v>9</v>
      </c>
      <c r="J12" s="241"/>
      <c r="K12" s="239"/>
      <c r="L12" s="289"/>
    </row>
    <row r="13" spans="1:18" s="236" customFormat="1" ht="17.25" x14ac:dyDescent="0.3">
      <c r="A13" s="242">
        <v>1</v>
      </c>
      <c r="B13" s="243" t="s">
        <v>85</v>
      </c>
      <c r="C13" s="244" t="s">
        <v>87</v>
      </c>
      <c r="D13" s="243" t="s">
        <v>229</v>
      </c>
      <c r="E13" s="245">
        <v>70000</v>
      </c>
      <c r="F13" s="246">
        <v>76000</v>
      </c>
      <c r="G13" s="245">
        <v>100000</v>
      </c>
      <c r="H13" s="246">
        <v>100000</v>
      </c>
      <c r="I13" s="246">
        <v>100000</v>
      </c>
      <c r="J13" s="247" t="s">
        <v>230</v>
      </c>
      <c r="K13" s="248" t="s">
        <v>93</v>
      </c>
      <c r="L13" s="290" t="s">
        <v>97</v>
      </c>
    </row>
    <row r="14" spans="1:18" s="236" customFormat="1" ht="17.25" x14ac:dyDescent="0.3">
      <c r="A14" s="249"/>
      <c r="B14" s="250" t="s">
        <v>88</v>
      </c>
      <c r="C14" s="251" t="s">
        <v>91</v>
      </c>
      <c r="D14" s="250" t="s">
        <v>91</v>
      </c>
      <c r="E14" s="252"/>
      <c r="F14" s="253"/>
      <c r="G14" s="254"/>
      <c r="H14" s="253"/>
      <c r="I14" s="253"/>
      <c r="J14" s="255" t="s">
        <v>5</v>
      </c>
      <c r="K14" s="250" t="s">
        <v>94</v>
      </c>
      <c r="L14" s="291"/>
    </row>
    <row r="15" spans="1:18" s="236" customFormat="1" ht="17.25" x14ac:dyDescent="0.3">
      <c r="A15" s="249"/>
      <c r="B15" s="250" t="s">
        <v>89</v>
      </c>
      <c r="C15" s="251" t="s">
        <v>96</v>
      </c>
      <c r="D15" s="250" t="s">
        <v>96</v>
      </c>
      <c r="E15" s="252"/>
      <c r="F15" s="253"/>
      <c r="G15" s="252"/>
      <c r="H15" s="253"/>
      <c r="I15" s="253"/>
      <c r="J15" s="256" t="s">
        <v>231</v>
      </c>
      <c r="K15" s="250" t="s">
        <v>95</v>
      </c>
      <c r="L15" s="291"/>
    </row>
    <row r="16" spans="1:18" s="236" customFormat="1" ht="17.25" x14ac:dyDescent="0.3">
      <c r="A16" s="249"/>
      <c r="B16" s="250" t="s">
        <v>90</v>
      </c>
      <c r="C16" s="251"/>
      <c r="D16" s="250" t="s">
        <v>228</v>
      </c>
      <c r="E16" s="252"/>
      <c r="F16" s="253"/>
      <c r="G16" s="252"/>
      <c r="H16" s="253"/>
      <c r="I16" s="253"/>
      <c r="J16" s="256"/>
      <c r="K16" s="250" t="s">
        <v>30</v>
      </c>
      <c r="L16" s="291"/>
    </row>
    <row r="17" spans="1:12" s="236" customFormat="1" ht="17.25" x14ac:dyDescent="0.3">
      <c r="A17" s="249"/>
      <c r="B17" s="250" t="s">
        <v>86</v>
      </c>
      <c r="C17" s="251"/>
      <c r="D17" s="250" t="s">
        <v>92</v>
      </c>
      <c r="E17" s="252"/>
      <c r="F17" s="253"/>
      <c r="G17" s="252"/>
      <c r="H17" s="253"/>
      <c r="I17" s="253"/>
      <c r="J17" s="256"/>
      <c r="K17" s="250"/>
      <c r="L17" s="291"/>
    </row>
    <row r="18" spans="1:12" s="236" customFormat="1" ht="17.25" x14ac:dyDescent="0.3">
      <c r="A18" s="257"/>
      <c r="B18" s="258"/>
      <c r="C18" s="259"/>
      <c r="D18" s="258"/>
      <c r="E18" s="260"/>
      <c r="F18" s="261"/>
      <c r="G18" s="260"/>
      <c r="H18" s="261"/>
      <c r="I18" s="261"/>
      <c r="J18" s="262"/>
      <c r="K18" s="258"/>
      <c r="L18" s="292"/>
    </row>
    <row r="19" spans="1:12" s="52" customFormat="1" ht="18.75" x14ac:dyDescent="0.3">
      <c r="A19" s="303" t="s">
        <v>155</v>
      </c>
      <c r="B19" s="304"/>
      <c r="C19" s="304"/>
      <c r="D19" s="305"/>
      <c r="E19" s="50">
        <f>SUM(E13:E18)</f>
        <v>70000</v>
      </c>
      <c r="F19" s="50">
        <f t="shared" ref="F19:I19" si="0">SUM(F13:F18)</f>
        <v>76000</v>
      </c>
      <c r="G19" s="234">
        <f t="shared" si="0"/>
        <v>100000</v>
      </c>
      <c r="H19" s="50">
        <f>SUM(H13:H18)</f>
        <v>100000</v>
      </c>
      <c r="I19" s="50">
        <f t="shared" si="0"/>
        <v>100000</v>
      </c>
      <c r="J19" s="54"/>
      <c r="K19" s="51"/>
      <c r="L19" s="293"/>
    </row>
    <row r="27" spans="1:12" x14ac:dyDescent="0.35">
      <c r="L27" s="294">
        <v>99</v>
      </c>
    </row>
  </sheetData>
  <mergeCells count="5">
    <mergeCell ref="A2:N2"/>
    <mergeCell ref="A3:N3"/>
    <mergeCell ref="A4:N4"/>
    <mergeCell ref="A19:D19"/>
    <mergeCell ref="E10:I10"/>
  </mergeCells>
  <phoneticPr fontId="21" type="noConversion"/>
  <pageMargins left="0.17" right="0.2" top="0.49" bottom="0.33" header="0.3" footer="0.2"/>
  <pageSetup paperSize="9" orientation="landscape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opLeftCell="A4" zoomScale="110" zoomScaleNormal="110" workbookViewId="0">
      <selection activeCell="A8" sqref="A8"/>
    </sheetView>
  </sheetViews>
  <sheetFormatPr defaultRowHeight="21" x14ac:dyDescent="0.35"/>
  <cols>
    <col min="1" max="1" width="3.5" style="10" customWidth="1"/>
    <col min="2" max="2" width="17.75" style="10" customWidth="1"/>
    <col min="3" max="3" width="21.5" style="10" customWidth="1"/>
    <col min="4" max="4" width="19" style="10" customWidth="1"/>
    <col min="5" max="5" width="8.375" style="3" customWidth="1"/>
    <col min="6" max="7" width="9" style="3" customWidth="1"/>
    <col min="8" max="8" width="8.75" style="3" customWidth="1"/>
    <col min="9" max="9" width="11.625" style="12" customWidth="1"/>
    <col min="10" max="10" width="17.125" style="10" customWidth="1"/>
    <col min="11" max="11" width="9.75" style="10" customWidth="1"/>
    <col min="12" max="16384" width="9" style="10"/>
  </cols>
  <sheetData>
    <row r="1" spans="1:15" x14ac:dyDescent="0.35">
      <c r="B1" s="11" t="s">
        <v>14</v>
      </c>
      <c r="K1" s="13" t="s">
        <v>2</v>
      </c>
    </row>
    <row r="2" spans="1:15" x14ac:dyDescent="0.35">
      <c r="A2" s="312" t="s">
        <v>0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1"/>
      <c r="M2" s="1"/>
      <c r="N2" s="1"/>
      <c r="O2" s="1"/>
    </row>
    <row r="3" spans="1:15" x14ac:dyDescent="0.35">
      <c r="A3" s="312" t="s">
        <v>15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1"/>
      <c r="M3" s="1"/>
      <c r="N3" s="1"/>
      <c r="O3" s="1"/>
    </row>
    <row r="4" spans="1:15" x14ac:dyDescent="0.35">
      <c r="A4" s="312" t="s">
        <v>16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1"/>
      <c r="M4" s="29"/>
      <c r="N4" s="1"/>
      <c r="O4" s="1"/>
    </row>
    <row r="5" spans="1:15" x14ac:dyDescent="0.35">
      <c r="A5" s="312" t="s">
        <v>1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1"/>
      <c r="M5" s="29"/>
      <c r="N5" s="1"/>
      <c r="O5" s="1"/>
    </row>
    <row r="6" spans="1:15" x14ac:dyDescent="0.3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1"/>
      <c r="M6" s="29"/>
      <c r="N6" s="1"/>
      <c r="O6" s="1"/>
    </row>
    <row r="7" spans="1:15" x14ac:dyDescent="0.35">
      <c r="A7" s="11" t="s">
        <v>26</v>
      </c>
    </row>
    <row r="8" spans="1:15" x14ac:dyDescent="0.35">
      <c r="A8" s="11" t="s">
        <v>27</v>
      </c>
    </row>
    <row r="9" spans="1:15" x14ac:dyDescent="0.35">
      <c r="A9" s="11" t="s">
        <v>28</v>
      </c>
    </row>
    <row r="10" spans="1:15" x14ac:dyDescent="0.35">
      <c r="A10" s="11" t="s">
        <v>22</v>
      </c>
    </row>
    <row r="11" spans="1:15" x14ac:dyDescent="0.35">
      <c r="A11" s="4"/>
      <c r="B11" s="4"/>
      <c r="C11" s="4"/>
      <c r="D11" s="4" t="s">
        <v>5</v>
      </c>
      <c r="E11" s="309" t="s">
        <v>7</v>
      </c>
      <c r="F11" s="310"/>
      <c r="G11" s="310"/>
      <c r="H11" s="311"/>
      <c r="I11" s="5" t="s">
        <v>10</v>
      </c>
      <c r="J11" s="4"/>
      <c r="K11" s="31" t="s">
        <v>20</v>
      </c>
    </row>
    <row r="12" spans="1:15" x14ac:dyDescent="0.35">
      <c r="A12" s="6" t="s">
        <v>3</v>
      </c>
      <c r="B12" s="6" t="s">
        <v>19</v>
      </c>
      <c r="C12" s="6" t="s">
        <v>4</v>
      </c>
      <c r="D12" s="6" t="s">
        <v>6</v>
      </c>
      <c r="E12" s="5" t="s">
        <v>8</v>
      </c>
      <c r="F12" s="5" t="s">
        <v>13</v>
      </c>
      <c r="G12" s="5" t="s">
        <v>17</v>
      </c>
      <c r="H12" s="5" t="s">
        <v>18</v>
      </c>
      <c r="I12" s="7" t="s">
        <v>11</v>
      </c>
      <c r="J12" s="6" t="s">
        <v>12</v>
      </c>
      <c r="K12" s="32" t="s">
        <v>21</v>
      </c>
    </row>
    <row r="13" spans="1:15" x14ac:dyDescent="0.35">
      <c r="A13" s="8"/>
      <c r="B13" s="8"/>
      <c r="C13" s="8"/>
      <c r="D13" s="8"/>
      <c r="E13" s="9" t="s">
        <v>9</v>
      </c>
      <c r="F13" s="9" t="s">
        <v>9</v>
      </c>
      <c r="G13" s="9" t="s">
        <v>9</v>
      </c>
      <c r="H13" s="9" t="s">
        <v>9</v>
      </c>
      <c r="I13" s="9"/>
      <c r="J13" s="8"/>
      <c r="K13" s="8"/>
    </row>
    <row r="14" spans="1:15" s="2" customFormat="1" ht="18.75" x14ac:dyDescent="0.3">
      <c r="A14" s="14"/>
      <c r="B14" s="15"/>
      <c r="C14" s="16"/>
      <c r="D14" s="15"/>
      <c r="E14" s="17"/>
      <c r="F14" s="18"/>
      <c r="G14" s="18"/>
      <c r="H14" s="33"/>
      <c r="I14" s="26"/>
      <c r="J14" s="27"/>
      <c r="K14" s="19"/>
    </row>
    <row r="15" spans="1:15" s="2" customFormat="1" ht="18.75" x14ac:dyDescent="0.3">
      <c r="A15" s="20"/>
      <c r="B15" s="21"/>
      <c r="C15" s="22"/>
      <c r="D15" s="21"/>
      <c r="E15" s="23"/>
      <c r="F15" s="24"/>
      <c r="G15" s="24"/>
      <c r="H15" s="24"/>
      <c r="I15" s="28"/>
      <c r="J15" s="21"/>
      <c r="K15" s="25"/>
    </row>
  </sheetData>
  <mergeCells count="5">
    <mergeCell ref="E11:H11"/>
    <mergeCell ref="A2:K2"/>
    <mergeCell ref="A3:K3"/>
    <mergeCell ref="A4:K4"/>
    <mergeCell ref="A5:K5"/>
  </mergeCells>
  <pageMargins left="0.17" right="0.2" top="0.49" bottom="0.33" header="0.3" footer="0.2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="110" zoomScaleNormal="110" workbookViewId="0">
      <selection activeCell="A10" sqref="A10:XFD16"/>
    </sheetView>
  </sheetViews>
  <sheetFormatPr defaultRowHeight="21" x14ac:dyDescent="0.35"/>
  <cols>
    <col min="1" max="1" width="3.5" style="10" customWidth="1"/>
    <col min="2" max="2" width="17.75" style="10" customWidth="1"/>
    <col min="3" max="3" width="21.5" style="10" customWidth="1"/>
    <col min="4" max="4" width="19" style="10" customWidth="1"/>
    <col min="5" max="5" width="8.375" style="3" customWidth="1"/>
    <col min="6" max="7" width="9" style="3" customWidth="1"/>
    <col min="8" max="8" width="8.75" style="3" customWidth="1"/>
    <col min="9" max="9" width="11.625" style="12" customWidth="1"/>
    <col min="10" max="10" width="17.125" style="10" customWidth="1"/>
    <col min="11" max="11" width="9.75" style="10" customWidth="1"/>
    <col min="12" max="16384" width="9" style="10"/>
  </cols>
  <sheetData>
    <row r="1" spans="1:15" x14ac:dyDescent="0.35">
      <c r="B1" s="11" t="s">
        <v>14</v>
      </c>
      <c r="K1" s="13" t="s">
        <v>2</v>
      </c>
    </row>
    <row r="2" spans="1:15" x14ac:dyDescent="0.35">
      <c r="A2" s="312" t="s">
        <v>0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1"/>
      <c r="M2" s="1"/>
      <c r="N2" s="1"/>
      <c r="O2" s="1"/>
    </row>
    <row r="3" spans="1:15" x14ac:dyDescent="0.35">
      <c r="A3" s="312" t="s">
        <v>15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1"/>
      <c r="M3" s="1"/>
      <c r="N3" s="1"/>
      <c r="O3" s="1"/>
    </row>
    <row r="4" spans="1:15" x14ac:dyDescent="0.35">
      <c r="A4" s="312" t="s">
        <v>16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1"/>
      <c r="M4" s="29"/>
      <c r="N4" s="1"/>
      <c r="O4" s="1"/>
    </row>
    <row r="5" spans="1:15" x14ac:dyDescent="0.35">
      <c r="A5" s="312" t="s">
        <v>1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1"/>
      <c r="M5" s="29"/>
      <c r="N5" s="1"/>
      <c r="O5" s="1"/>
    </row>
    <row r="6" spans="1:15" x14ac:dyDescent="0.3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1"/>
      <c r="M6" s="29"/>
      <c r="N6" s="1"/>
      <c r="O6" s="1"/>
    </row>
    <row r="7" spans="1:15" x14ac:dyDescent="0.35">
      <c r="A7" s="11" t="s">
        <v>26</v>
      </c>
    </row>
    <row r="8" spans="1:15" x14ac:dyDescent="0.35">
      <c r="A8" s="11" t="s">
        <v>27</v>
      </c>
    </row>
    <row r="9" spans="1:15" x14ac:dyDescent="0.35">
      <c r="A9" s="11" t="s">
        <v>28</v>
      </c>
    </row>
    <row r="10" spans="1:15" x14ac:dyDescent="0.35">
      <c r="A10" s="11" t="s">
        <v>23</v>
      </c>
    </row>
    <row r="11" spans="1:15" x14ac:dyDescent="0.35">
      <c r="A11" s="4"/>
      <c r="B11" s="4"/>
      <c r="C11" s="4"/>
      <c r="D11" s="4" t="s">
        <v>5</v>
      </c>
      <c r="E11" s="309" t="s">
        <v>7</v>
      </c>
      <c r="F11" s="310"/>
      <c r="G11" s="310"/>
      <c r="H11" s="311"/>
      <c r="I11" s="5" t="s">
        <v>10</v>
      </c>
      <c r="J11" s="4"/>
      <c r="K11" s="31" t="s">
        <v>20</v>
      </c>
    </row>
    <row r="12" spans="1:15" x14ac:dyDescent="0.35">
      <c r="A12" s="6" t="s">
        <v>3</v>
      </c>
      <c r="B12" s="6" t="s">
        <v>19</v>
      </c>
      <c r="C12" s="6" t="s">
        <v>4</v>
      </c>
      <c r="D12" s="6" t="s">
        <v>6</v>
      </c>
      <c r="E12" s="5" t="s">
        <v>8</v>
      </c>
      <c r="F12" s="5" t="s">
        <v>13</v>
      </c>
      <c r="G12" s="5" t="s">
        <v>17</v>
      </c>
      <c r="H12" s="5" t="s">
        <v>18</v>
      </c>
      <c r="I12" s="7" t="s">
        <v>11</v>
      </c>
      <c r="J12" s="6" t="s">
        <v>12</v>
      </c>
      <c r="K12" s="32" t="s">
        <v>21</v>
      </c>
    </row>
    <row r="13" spans="1:15" x14ac:dyDescent="0.35">
      <c r="A13" s="8"/>
      <c r="B13" s="8"/>
      <c r="C13" s="8"/>
      <c r="D13" s="8"/>
      <c r="E13" s="9" t="s">
        <v>9</v>
      </c>
      <c r="F13" s="9" t="s">
        <v>9</v>
      </c>
      <c r="G13" s="9" t="s">
        <v>9</v>
      </c>
      <c r="H13" s="9" t="s">
        <v>9</v>
      </c>
      <c r="I13" s="9"/>
      <c r="J13" s="8"/>
      <c r="K13" s="8"/>
    </row>
    <row r="14" spans="1:15" s="2" customFormat="1" ht="18.75" x14ac:dyDescent="0.3">
      <c r="A14" s="14"/>
      <c r="B14" s="15"/>
      <c r="C14" s="16"/>
      <c r="D14" s="15"/>
      <c r="E14" s="17"/>
      <c r="F14" s="18"/>
      <c r="G14" s="18"/>
      <c r="H14" s="33"/>
      <c r="I14" s="26"/>
      <c r="J14" s="27"/>
      <c r="K14" s="19"/>
    </row>
    <row r="15" spans="1:15" s="2" customFormat="1" ht="18.75" x14ac:dyDescent="0.3">
      <c r="A15" s="20"/>
      <c r="B15" s="21"/>
      <c r="C15" s="22"/>
      <c r="D15" s="21"/>
      <c r="E15" s="23"/>
      <c r="F15" s="24"/>
      <c r="G15" s="24"/>
      <c r="H15" s="24"/>
      <c r="I15" s="28"/>
      <c r="J15" s="21"/>
      <c r="K15" s="25"/>
    </row>
  </sheetData>
  <mergeCells count="5">
    <mergeCell ref="E11:H11"/>
    <mergeCell ref="A2:K2"/>
    <mergeCell ref="A3:K3"/>
    <mergeCell ref="A4:K4"/>
    <mergeCell ref="A5:K5"/>
  </mergeCells>
  <pageMargins left="0.17" right="0.2" top="0.49" bottom="0.33" header="0.3" footer="0.2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="110" zoomScaleNormal="110" workbookViewId="0">
      <selection sqref="A1:XFD9"/>
    </sheetView>
  </sheetViews>
  <sheetFormatPr defaultRowHeight="21" x14ac:dyDescent="0.35"/>
  <cols>
    <col min="1" max="1" width="3.5" style="10" customWidth="1"/>
    <col min="2" max="2" width="17.75" style="10" customWidth="1"/>
    <col min="3" max="3" width="21.5" style="10" customWidth="1"/>
    <col min="4" max="4" width="19" style="10" customWidth="1"/>
    <col min="5" max="5" width="8.375" style="3" customWidth="1"/>
    <col min="6" max="7" width="9" style="3" customWidth="1"/>
    <col min="8" max="8" width="8.75" style="3" customWidth="1"/>
    <col min="9" max="9" width="11.625" style="12" customWidth="1"/>
    <col min="10" max="10" width="17.125" style="10" customWidth="1"/>
    <col min="11" max="11" width="9.75" style="10" customWidth="1"/>
    <col min="12" max="16384" width="9" style="10"/>
  </cols>
  <sheetData>
    <row r="1" spans="1:15" x14ac:dyDescent="0.35">
      <c r="B1" s="11" t="s">
        <v>14</v>
      </c>
      <c r="K1" s="13" t="s">
        <v>2</v>
      </c>
    </row>
    <row r="2" spans="1:15" x14ac:dyDescent="0.35">
      <c r="A2" s="312" t="s">
        <v>0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1"/>
      <c r="M2" s="1"/>
      <c r="N2" s="1"/>
      <c r="O2" s="1"/>
    </row>
    <row r="3" spans="1:15" x14ac:dyDescent="0.35">
      <c r="A3" s="312" t="s">
        <v>15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1"/>
      <c r="M3" s="1"/>
      <c r="N3" s="1"/>
      <c r="O3" s="1"/>
    </row>
    <row r="4" spans="1:15" x14ac:dyDescent="0.35">
      <c r="A4" s="312" t="s">
        <v>16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1"/>
      <c r="M4" s="29"/>
      <c r="N4" s="1"/>
      <c r="O4" s="1"/>
    </row>
    <row r="5" spans="1:15" x14ac:dyDescent="0.35">
      <c r="A5" s="312" t="s">
        <v>1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1"/>
      <c r="M5" s="29"/>
      <c r="N5" s="1"/>
      <c r="O5" s="1"/>
    </row>
    <row r="6" spans="1:15" x14ac:dyDescent="0.3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1"/>
      <c r="M6" s="29"/>
      <c r="N6" s="1"/>
      <c r="O6" s="1"/>
    </row>
    <row r="7" spans="1:15" x14ac:dyDescent="0.35">
      <c r="A7" s="11" t="s">
        <v>26</v>
      </c>
    </row>
    <row r="8" spans="1:15" x14ac:dyDescent="0.35">
      <c r="A8" s="11" t="s">
        <v>27</v>
      </c>
    </row>
    <row r="9" spans="1:15" x14ac:dyDescent="0.35">
      <c r="A9" s="11" t="s">
        <v>28</v>
      </c>
    </row>
    <row r="10" spans="1:15" x14ac:dyDescent="0.35">
      <c r="A10" s="11" t="s">
        <v>24</v>
      </c>
    </row>
    <row r="11" spans="1:15" x14ac:dyDescent="0.35">
      <c r="A11" s="4"/>
      <c r="B11" s="4"/>
      <c r="C11" s="4"/>
      <c r="D11" s="4" t="s">
        <v>5</v>
      </c>
      <c r="E11" s="309" t="s">
        <v>7</v>
      </c>
      <c r="F11" s="310"/>
      <c r="G11" s="310"/>
      <c r="H11" s="311"/>
      <c r="I11" s="5" t="s">
        <v>10</v>
      </c>
      <c r="J11" s="4"/>
      <c r="K11" s="31" t="s">
        <v>20</v>
      </c>
    </row>
    <row r="12" spans="1:15" x14ac:dyDescent="0.35">
      <c r="A12" s="6" t="s">
        <v>3</v>
      </c>
      <c r="B12" s="6" t="s">
        <v>19</v>
      </c>
      <c r="C12" s="6" t="s">
        <v>4</v>
      </c>
      <c r="D12" s="6" t="s">
        <v>6</v>
      </c>
      <c r="E12" s="5" t="s">
        <v>8</v>
      </c>
      <c r="F12" s="5" t="s">
        <v>13</v>
      </c>
      <c r="G12" s="5" t="s">
        <v>17</v>
      </c>
      <c r="H12" s="5" t="s">
        <v>18</v>
      </c>
      <c r="I12" s="7" t="s">
        <v>11</v>
      </c>
      <c r="J12" s="6" t="s">
        <v>12</v>
      </c>
      <c r="K12" s="32" t="s">
        <v>21</v>
      </c>
    </row>
    <row r="13" spans="1:15" x14ac:dyDescent="0.35">
      <c r="A13" s="8"/>
      <c r="B13" s="8"/>
      <c r="C13" s="8"/>
      <c r="D13" s="8"/>
      <c r="E13" s="9" t="s">
        <v>9</v>
      </c>
      <c r="F13" s="9" t="s">
        <v>9</v>
      </c>
      <c r="G13" s="9" t="s">
        <v>9</v>
      </c>
      <c r="H13" s="9" t="s">
        <v>9</v>
      </c>
      <c r="I13" s="9"/>
      <c r="J13" s="8"/>
      <c r="K13" s="8"/>
    </row>
    <row r="14" spans="1:15" s="2" customFormat="1" ht="18.75" x14ac:dyDescent="0.3">
      <c r="A14" s="14"/>
      <c r="B14" s="15"/>
      <c r="C14" s="16"/>
      <c r="D14" s="15"/>
      <c r="E14" s="17"/>
      <c r="F14" s="18"/>
      <c r="G14" s="18"/>
      <c r="H14" s="33"/>
      <c r="I14" s="26"/>
      <c r="J14" s="27"/>
      <c r="K14" s="19"/>
    </row>
    <row r="15" spans="1:15" s="2" customFormat="1" ht="18.75" x14ac:dyDescent="0.3">
      <c r="A15" s="20"/>
      <c r="B15" s="21"/>
      <c r="C15" s="22"/>
      <c r="D15" s="21"/>
      <c r="E15" s="23"/>
      <c r="F15" s="24"/>
      <c r="G15" s="24"/>
      <c r="H15" s="24"/>
      <c r="I15" s="28"/>
      <c r="J15" s="21"/>
      <c r="K15" s="25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="110" zoomScaleNormal="110" workbookViewId="0">
      <selection sqref="A1:XFD9"/>
    </sheetView>
  </sheetViews>
  <sheetFormatPr defaultRowHeight="21" x14ac:dyDescent="0.35"/>
  <cols>
    <col min="1" max="1" width="3.5" style="10" customWidth="1"/>
    <col min="2" max="2" width="17.75" style="10" customWidth="1"/>
    <col min="3" max="3" width="21.5" style="10" customWidth="1"/>
    <col min="4" max="4" width="19" style="10" customWidth="1"/>
    <col min="5" max="5" width="8.375" style="3" customWidth="1"/>
    <col min="6" max="7" width="9" style="3" customWidth="1"/>
    <col min="8" max="8" width="8.75" style="3" customWidth="1"/>
    <col min="9" max="9" width="11.625" style="12" customWidth="1"/>
    <col min="10" max="10" width="17.125" style="10" customWidth="1"/>
    <col min="11" max="11" width="9.75" style="10" customWidth="1"/>
    <col min="12" max="16384" width="9" style="10"/>
  </cols>
  <sheetData>
    <row r="1" spans="1:15" x14ac:dyDescent="0.35">
      <c r="B1" s="11" t="s">
        <v>14</v>
      </c>
      <c r="K1" s="13" t="s">
        <v>2</v>
      </c>
    </row>
    <row r="2" spans="1:15" x14ac:dyDescent="0.35">
      <c r="A2" s="312" t="s">
        <v>0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1"/>
      <c r="M2" s="1"/>
      <c r="N2" s="1"/>
      <c r="O2" s="1"/>
    </row>
    <row r="3" spans="1:15" x14ac:dyDescent="0.35">
      <c r="A3" s="312" t="s">
        <v>15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1"/>
      <c r="M3" s="1"/>
      <c r="N3" s="1"/>
      <c r="O3" s="1"/>
    </row>
    <row r="4" spans="1:15" x14ac:dyDescent="0.35">
      <c r="A4" s="312" t="s">
        <v>16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1"/>
      <c r="M4" s="29"/>
      <c r="N4" s="1"/>
      <c r="O4" s="1"/>
    </row>
    <row r="5" spans="1:15" x14ac:dyDescent="0.35">
      <c r="A5" s="312" t="s">
        <v>1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1"/>
      <c r="M5" s="29"/>
      <c r="N5" s="1"/>
      <c r="O5" s="1"/>
    </row>
    <row r="6" spans="1:15" x14ac:dyDescent="0.3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1"/>
      <c r="M6" s="29"/>
      <c r="N6" s="1"/>
      <c r="O6" s="1"/>
    </row>
    <row r="7" spans="1:15" x14ac:dyDescent="0.35">
      <c r="A7" s="11" t="s">
        <v>26</v>
      </c>
    </row>
    <row r="8" spans="1:15" x14ac:dyDescent="0.35">
      <c r="A8" s="11" t="s">
        <v>27</v>
      </c>
    </row>
    <row r="9" spans="1:15" x14ac:dyDescent="0.35">
      <c r="A9" s="11" t="s">
        <v>28</v>
      </c>
    </row>
    <row r="10" spans="1:15" x14ac:dyDescent="0.35">
      <c r="A10" s="11" t="s">
        <v>25</v>
      </c>
    </row>
    <row r="11" spans="1:15" x14ac:dyDescent="0.35">
      <c r="A11" s="4"/>
      <c r="B11" s="4"/>
      <c r="C11" s="4"/>
      <c r="D11" s="4" t="s">
        <v>5</v>
      </c>
      <c r="E11" s="309" t="s">
        <v>7</v>
      </c>
      <c r="F11" s="310"/>
      <c r="G11" s="310"/>
      <c r="H11" s="311"/>
      <c r="I11" s="5" t="s">
        <v>10</v>
      </c>
      <c r="J11" s="4"/>
      <c r="K11" s="31" t="s">
        <v>20</v>
      </c>
    </row>
    <row r="12" spans="1:15" x14ac:dyDescent="0.35">
      <c r="A12" s="6" t="s">
        <v>3</v>
      </c>
      <c r="B12" s="6" t="s">
        <v>19</v>
      </c>
      <c r="C12" s="6" t="s">
        <v>4</v>
      </c>
      <c r="D12" s="6" t="s">
        <v>6</v>
      </c>
      <c r="E12" s="5" t="s">
        <v>8</v>
      </c>
      <c r="F12" s="5" t="s">
        <v>13</v>
      </c>
      <c r="G12" s="5" t="s">
        <v>17</v>
      </c>
      <c r="H12" s="5" t="s">
        <v>18</v>
      </c>
      <c r="I12" s="7" t="s">
        <v>11</v>
      </c>
      <c r="J12" s="6" t="s">
        <v>12</v>
      </c>
      <c r="K12" s="32" t="s">
        <v>21</v>
      </c>
    </row>
    <row r="13" spans="1:15" x14ac:dyDescent="0.35">
      <c r="A13" s="8"/>
      <c r="B13" s="8"/>
      <c r="C13" s="8"/>
      <c r="D13" s="8"/>
      <c r="E13" s="9" t="s">
        <v>9</v>
      </c>
      <c r="F13" s="9" t="s">
        <v>9</v>
      </c>
      <c r="G13" s="9" t="s">
        <v>9</v>
      </c>
      <c r="H13" s="9" t="s">
        <v>9</v>
      </c>
      <c r="I13" s="9"/>
      <c r="J13" s="8"/>
      <c r="K13" s="8"/>
    </row>
    <row r="14" spans="1:15" s="2" customFormat="1" ht="18.75" x14ac:dyDescent="0.3">
      <c r="A14" s="14"/>
      <c r="B14" s="15"/>
      <c r="C14" s="16"/>
      <c r="D14" s="15"/>
      <c r="E14" s="17"/>
      <c r="F14" s="18"/>
      <c r="G14" s="18"/>
      <c r="H14" s="33"/>
      <c r="I14" s="26"/>
      <c r="J14" s="27"/>
      <c r="K14" s="19"/>
    </row>
    <row r="15" spans="1:15" s="2" customFormat="1" ht="18.75" x14ac:dyDescent="0.3">
      <c r="A15" s="20"/>
      <c r="B15" s="21"/>
      <c r="C15" s="22"/>
      <c r="D15" s="21"/>
      <c r="E15" s="23"/>
      <c r="F15" s="24"/>
      <c r="G15" s="24"/>
      <c r="H15" s="24"/>
      <c r="I15" s="28"/>
      <c r="J15" s="21"/>
      <c r="K15" s="25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1</vt:i4>
      </vt:variant>
    </vt:vector>
  </HeadingPairs>
  <TitlesOfParts>
    <vt:vector size="11" baseType="lpstr">
      <vt:lpstr>3.1เคหะและชุมชน79</vt:lpstr>
      <vt:lpstr>3.2การศึกษา80-86</vt:lpstr>
      <vt:lpstr>3.3การสาธารณสุข87-97</vt:lpstr>
      <vt:lpstr>3.4การศาสนาวัฒนธรรมฯ98</vt:lpstr>
      <vt:lpstr>3.5งบกลาง99</vt:lpstr>
      <vt:lpstr>บริหารงานทั่วไป</vt:lpstr>
      <vt:lpstr>รักษาความสงบภายใน</vt:lpstr>
      <vt:lpstr>สังคมสงเคราะห์</vt:lpstr>
      <vt:lpstr>สร้างความเข้มแข็งของชุมชน</vt:lpstr>
      <vt:lpstr>Sheet3</vt:lpstr>
      <vt:lpstr>'3.3การสาธารณสุข87-97'!_GoBack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WIN-7</dc:creator>
  <cp:lastModifiedBy>WIN10PRO</cp:lastModifiedBy>
  <cp:lastPrinted>2019-06-19T01:38:11Z</cp:lastPrinted>
  <dcterms:created xsi:type="dcterms:W3CDTF">2015-08-25T04:03:45Z</dcterms:created>
  <dcterms:modified xsi:type="dcterms:W3CDTF">2020-05-12T08:47:52Z</dcterms:modified>
</cp:coreProperties>
</file>