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พัฒนาท้องถิ่น 5 ปี\ผ02 (49-124)\"/>
    </mc:Choice>
  </mc:AlternateContent>
  <bookViews>
    <workbookView xWindow="-120" yWindow="-120" windowWidth="20730" windowHeight="11160" firstSheet="1" activeTab="1"/>
  </bookViews>
  <sheets>
    <sheet name="4.1รักษาความสงบภายใน100-104" sheetId="4" r:id="rId1"/>
    <sheet name="4.2สังคมสงเคราะห์105-107" sheetId="7" r:id="rId2"/>
    <sheet name="4.3สร้างความเข้มแข็ง108-111" sheetId="9" r:id="rId3"/>
    <sheet name="4.4งบกลาง(เบี้ย)112-114" sheetId="11" r:id="rId4"/>
    <sheet name="การสาธารณสุข" sheetId="6" r:id="rId5"/>
    <sheet name="เคหะและชุมชน" sheetId="8" r:id="rId6"/>
    <sheet name="การศาสนาวัฒนธรรมฯ" sheetId="10" r:id="rId7"/>
    <sheet name="Sheet3" sheetId="3" r:id="rId8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4" i="7" l="1"/>
  <c r="G84" i="7"/>
  <c r="H84" i="7"/>
  <c r="I84" i="7"/>
  <c r="E84" i="7"/>
  <c r="F73" i="11" l="1"/>
  <c r="G73" i="11"/>
  <c r="H73" i="11"/>
  <c r="I73" i="11"/>
  <c r="E73" i="11"/>
  <c r="F103" i="9" l="1"/>
  <c r="G103" i="9"/>
  <c r="H103" i="9"/>
  <c r="I103" i="9"/>
  <c r="E103" i="9"/>
  <c r="F142" i="4" l="1"/>
  <c r="G142" i="4"/>
  <c r="H142" i="4"/>
  <c r="I142" i="4"/>
  <c r="E142" i="4" l="1"/>
</calcChain>
</file>

<file path=xl/sharedStrings.xml><?xml version="1.0" encoding="utf-8"?>
<sst xmlns="http://schemas.openxmlformats.org/spreadsheetml/2006/main" count="1240" uniqueCount="563">
  <si>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</si>
  <si>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</si>
  <si>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</si>
  <si>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</si>
  <si>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</si>
  <si>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</si>
  <si>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</si>
  <si>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</si>
  <si>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</si>
  <si>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</si>
  <si>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</si>
  <si>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</si>
  <si>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</si>
  <si>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</si>
  <si>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</si>
  <si>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</si>
  <si>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</si>
  <si>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</si>
  <si>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</si>
  <si>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</si>
  <si>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</si>
  <si>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</si>
  <si>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</si>
  <si>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การสาธารณสุข</t>
  </si>
  <si>
    <t>1.1  แผนงาน  การศาสนาวัฒนธรรมและนันทนาการ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</si>
  <si>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4 การพัฒนาทรัพยากรมนุษย์และคุณภาพชีวิตเพื่อให้ประชาชนอยู่เย็นเป็นสุข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</si>
  <si>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4 การพัฒนาคุณภาพชีวิตและการป้องกันบรรเทาสาธารณภัย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</si>
  <si>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การพัฒนาด้านคุณภาพชีวิตและการป้องกันบรรเทาสาธารณภัย</t>
    </r>
  </si>
  <si>
    <t>ร้อยละ 60 ของ</t>
  </si>
  <si>
    <t>ร้อยละ 60ของ</t>
  </si>
  <si>
    <t>อบต.รอบเวียง</t>
  </si>
  <si>
    <t>เพื่อสนับสนุนส่งเสริมสวัสดิการ</t>
  </si>
  <si>
    <t>อย่างมีประสิทธิภาพและทั่วถึง</t>
  </si>
  <si>
    <t>กลุ่มเป้าหมาย</t>
  </si>
  <si>
    <t>ได้รับการ</t>
  </si>
  <si>
    <t>เยี่ยมบ้าน</t>
  </si>
  <si>
    <t xml:space="preserve">กำลังใจอย่างทั่วถึง </t>
  </si>
  <si>
    <t>พัฒนาคุณภาพชีวิตคนพิการ และ</t>
  </si>
  <si>
    <t>ให้ความรู้</t>
  </si>
  <si>
    <t>ได้รับการอบรม</t>
  </si>
  <si>
    <t>เพื่อสามารถนำไปปรับใช้</t>
  </si>
  <si>
    <t xml:space="preserve">ในการดำรงชีวิตได้ </t>
  </si>
  <si>
    <t>โครงการเยี่ยมบ้านผู้สูงอายุ</t>
  </si>
  <si>
    <t>ป่วยติดเตียง</t>
  </si>
  <si>
    <t>พัฒนาคุณภาพชีวิตแก่ผู้สูงอายุ</t>
  </si>
  <si>
    <t>ในพื้นที่ อบต.รอบเวียง</t>
  </si>
  <si>
    <t xml:space="preserve">ได้รับการเยี่ยม </t>
  </si>
  <si>
    <t xml:space="preserve">ผู้สูงอายุที่ป่วยติดเตียง </t>
  </si>
  <si>
    <t>ได้รับการดูแล และสร้าง</t>
  </si>
  <si>
    <t>ขวัญกำลังใจอย่างทั่วถึง</t>
  </si>
  <si>
    <t xml:space="preserve">ได้ร่วมกิจกรรม </t>
  </si>
  <si>
    <t>อย่างมีคุณค่า</t>
  </si>
  <si>
    <t xml:space="preserve">ในการดำเนินชีวิตต่อไป </t>
  </si>
  <si>
    <t>ผู้สูงอายุมีขวัญและกำลังใจ</t>
  </si>
  <si>
    <t>โครงการกิจกรรมใส่ใจ</t>
  </si>
  <si>
    <t>วัยสูงอายุ</t>
  </si>
  <si>
    <t>พัฒนาคุณภาพชีวิตการทำกิจกรรม</t>
  </si>
  <si>
    <t>ต่างๆแก่ผู้สูงอายุอย่างมีประสิทธิภาพ</t>
  </si>
  <si>
    <t xml:space="preserve">ผู้สูงอายุได้ทำกิจกรรม  </t>
  </si>
  <si>
    <t>ร่วมกัน</t>
  </si>
  <si>
    <t>โครงการอบรมเชิงปฏิบัติการ</t>
  </si>
  <si>
    <t>พัฒนาคุณภาพชีวิต โดยการอบรม</t>
  </si>
  <si>
    <t>เชิงปฏิบัติการแก่ผู้สูงอายุ</t>
  </si>
  <si>
    <t>ผู้สูงอายุได้รับความรู้ และ</t>
  </si>
  <si>
    <t>ทักษะต่างๆ พื่อนำไปปรับ</t>
  </si>
  <si>
    <t>ใช้ในการดำเนินชีวิตอย่าง</t>
  </si>
  <si>
    <t>เป็นสุข</t>
  </si>
  <si>
    <t xml:space="preserve">ผู้สูงอายุได้รับความรู้ </t>
  </si>
  <si>
    <t>เกี่ยวกับการดูแล และการ</t>
  </si>
  <si>
    <t>ปฏิบัติตน พื่อนำไปปรับใช้</t>
  </si>
  <si>
    <t>ในการดำเนินชีวิตได้อย่าง</t>
  </si>
  <si>
    <t>ถูกต้อง</t>
  </si>
  <si>
    <t>ให้ความรู้ แก่ผู้สูงอายุ</t>
  </si>
  <si>
    <t>โครงการอบรมให้ความรู้</t>
  </si>
  <si>
    <t>โครงการกิจกรรมเชิดชู</t>
  </si>
  <si>
    <t>สตรีเก่งตำบลรอบเวียง</t>
  </si>
  <si>
    <t>เพื่อสนับสนุนส่งเสริมสตรี</t>
  </si>
  <si>
    <t xml:space="preserve">ผู้บำเพ็ญประโยชน์แก่ส่วนรวม  </t>
  </si>
  <si>
    <t>สตรีแก่งได้รับการยกย่อง</t>
  </si>
  <si>
    <t>บทบาทหน้าที่สตรี</t>
  </si>
  <si>
    <t>และพัฒนาคุณภาพชีวิต โดยการ</t>
  </si>
  <si>
    <t>เหมาะสม</t>
  </si>
  <si>
    <t>เพื่อสนับสนุนส่งเสริมและพัฒนา</t>
  </si>
  <si>
    <t>คุณภาพชีวิต โดยการอบรม</t>
  </si>
  <si>
    <t>ให้ความรู้แก่กลุ่มสตรี</t>
  </si>
  <si>
    <t xml:space="preserve">โครงการอบรมเชิงปฏิบัติการ </t>
  </si>
  <si>
    <t>เพื่อส่งเสริมการสานสัมพันธ์ใน</t>
  </si>
  <si>
    <t>ครอบครัวที่เป็นจุดเริ่มต้นของ</t>
  </si>
  <si>
    <t>การสร้างภูมิคุ้มกันให้แก่เด็กและ</t>
  </si>
  <si>
    <t>เยาวชน ภัยยาเสพติด รวมถึง</t>
  </si>
  <si>
    <t>สภาวะปัญหาต่างๆ ในปัจจุบัน</t>
  </si>
  <si>
    <t>และเสริมสร้างสุขภาวะอันดีแก่</t>
  </si>
  <si>
    <t xml:space="preserve">สมาชิกในครอบครัว </t>
  </si>
  <si>
    <t xml:space="preserve">ลดการเกิดปัญหาครอบครัว </t>
  </si>
  <si>
    <t>ที่อาจเป็นต้นเหตุของปัญหา</t>
  </si>
  <si>
    <t>อื่นๆ ของสังคมในปัจจุบันและ</t>
  </si>
  <si>
    <t>การมีความรู้การเตรียมรับมือ</t>
  </si>
  <si>
    <t>ปัญหาจากสิ่งเล้าและการรู้</t>
  </si>
  <si>
    <t>เท่าทันเหตุการณ์ในปัจจุบัน</t>
  </si>
  <si>
    <t>เกี่ยวกับกฎหมายความรุนแรง</t>
  </si>
  <si>
    <t>ต่อเด็ก สตรี และบุคคล</t>
  </si>
  <si>
    <t>ในครอบครัว</t>
  </si>
  <si>
    <t>เพื่อส่งเสริมและการพัฒนา</t>
  </si>
  <si>
    <t xml:space="preserve">คุณภาพชีวิตของเด็กเยาวชน </t>
  </si>
  <si>
    <t>สตรี รวมถึงบุคคลที่อาจมี</t>
  </si>
  <si>
    <t>ความเสี่ยงต่อความรุนแรง และ</t>
  </si>
  <si>
    <t>การได้รับความรู้เกี่ยวกับ</t>
  </si>
  <si>
    <t>กฎหมายที่ให้การดูแลในปัจจุบัน</t>
  </si>
  <si>
    <t xml:space="preserve">ผู้เข้ารับการอบรมได้รับความรู้ </t>
  </si>
  <si>
    <t xml:space="preserve">และมีความพร้อมรับมือ </t>
  </si>
  <si>
    <t>หากเกิดเหตุการณ์ความรุนแรง</t>
  </si>
  <si>
    <t>ขึ้นในครอบครัวมีความพร้อม</t>
  </si>
  <si>
    <t>และป้องการกันปัญหาที่อาจ</t>
  </si>
  <si>
    <t xml:space="preserve">เกิดขึ้นในครอบครัวได้ </t>
  </si>
  <si>
    <t>เพื่อสร้างหลักประกันด้านรายได้</t>
  </si>
  <si>
    <t>แก่ผู้สูงอายุ</t>
  </si>
  <si>
    <t>ผู้สูงอายุในพื้นที่อบต.รอบเวียง</t>
  </si>
  <si>
    <t xml:space="preserve">90 ปีขึ้นไปคนละ 1,000บาท 8 คน </t>
  </si>
  <si>
    <t xml:space="preserve">90 ปีขึ้นไปคนละ 1,000บาท 7 คน </t>
  </si>
  <si>
    <t xml:space="preserve">90 ปีขึ้นไปคนละ 1,000บาท 9 คน </t>
  </si>
  <si>
    <t xml:space="preserve">90 ปีขึ้นไปคนละ 1,000บาท 10 คน </t>
  </si>
  <si>
    <t>ผู้สูงอายุที่ยื่น</t>
  </si>
  <si>
    <t>คำขอรับเบี้ยได้รับ</t>
  </si>
  <si>
    <t>กฎหมายกำหนด</t>
  </si>
  <si>
    <t>คำขอรับเบี้ย</t>
  </si>
  <si>
    <t>ได้รับเบี้ยยังชีพ</t>
  </si>
  <si>
    <t>ทุกคนและได้รับ</t>
  </si>
  <si>
    <t>ภายในวันที่</t>
  </si>
  <si>
    <t>ระเบียบกฎหมาย</t>
  </si>
  <si>
    <t>กำหนด</t>
  </si>
  <si>
    <t>ผู้สูงอายุมีมีหลักประกัน</t>
  </si>
  <si>
    <t>รายได้ที่มั่นคง</t>
  </si>
  <si>
    <t>เพื่อเสริมสร้างสวัสดิการทางสังคม</t>
  </si>
  <si>
    <t>ให้แก่คนพิการหรือทุพพลภาพ</t>
  </si>
  <si>
    <t>คนพิการในพื้นที่อบต.รอบเวียง</t>
  </si>
  <si>
    <t>ปี 61 จำนวน 80 คน</t>
  </si>
  <si>
    <t>ปี 62 จำนวน 90 คน</t>
  </si>
  <si>
    <t>เบี้ยคนละ 800 บาท</t>
  </si>
  <si>
    <t>คนพิการหรือทุพพล</t>
  </si>
  <si>
    <t>ภาพที่ยื่นคำขอรับ</t>
  </si>
  <si>
    <t>เบี้ยได้รับเบี้ยยังชีพ</t>
  </si>
  <si>
    <t>ภายในวันที่ระเบียบ</t>
  </si>
  <si>
    <t>สนับสนุนเบี้ยยังชีพ</t>
  </si>
  <si>
    <t>ผู้ป่วยเอดส์</t>
  </si>
  <si>
    <t>ให้แก่ผู้ป่วยเอดส์</t>
  </si>
  <si>
    <t>ผู้ป่วยเอดส์ที่ยื่น</t>
  </si>
  <si>
    <t>เบี้ยยังชีพทุกคนและ</t>
  </si>
  <si>
    <t>ได้รับภายในวันที่</t>
  </si>
  <si>
    <t>ผู้ป่วยเอดส์มีสวัสดิการ</t>
  </si>
  <si>
    <t>ทางสังคมที่มั่นคง</t>
  </si>
  <si>
    <t>คนพิการหรือทุพพลภาพ</t>
  </si>
  <si>
    <t>มีสวัสดิการทางสังคมที่</t>
  </si>
  <si>
    <t>มั่นคง มีคุณภาพชีวิตที่ดีขึ้น</t>
  </si>
  <si>
    <t>มีคุณภาพชีวิตที่ดีขึ้น</t>
  </si>
  <si>
    <t xml:space="preserve">ในพื้นที่ อบต.รอบเวียง </t>
  </si>
  <si>
    <t>โครงการเสริมสร้างสุขภาวะ</t>
  </si>
  <si>
    <t xml:space="preserve">เพื่อให้ผู้ปกครอง/ผู้ดูแลเด็ก </t>
  </si>
  <si>
    <t>ผู้ปกครอง/ผู้ดูแลเด็ก และ</t>
  </si>
  <si>
    <t>ได้ตระหนักถึงความสำคัญของ</t>
  </si>
  <si>
    <t>เด็กนักเรียนศูนย์พัฒนาเด็กเล็ก</t>
  </si>
  <si>
    <t>เป้าหมายได้</t>
  </si>
  <si>
    <t>ตระหนักถึงความสำคัญของ</t>
  </si>
  <si>
    <t>บ้านป่ายางมน จำนวน 40 คน</t>
  </si>
  <si>
    <t>เข้าร่วมโครงการ</t>
  </si>
  <si>
    <t>การส่งเสริมพัฒนาการ</t>
  </si>
  <si>
    <t>โครงการป้องกันและระงับ</t>
  </si>
  <si>
    <t>อัคคีภัยในองค์กร</t>
  </si>
  <si>
    <t>และมีประสิทธิภาพ</t>
  </si>
  <si>
    <t>อัคคีภัยสำหรับประชาชน</t>
  </si>
  <si>
    <t>อบต.รอบเวียง จำนวน 60 คน</t>
  </si>
  <si>
    <t>โครงการป้องกันและ</t>
  </si>
  <si>
    <t>ลดอุบัติเหตุทางถนน</t>
  </si>
  <si>
    <t>ช่วงเทศกาลสำคัญ</t>
  </si>
  <si>
    <t>ภัยแล้ง</t>
  </si>
  <si>
    <t>โครงการฝึกอบรมและ</t>
  </si>
  <si>
    <t>ซ้อมแผนเตรียมการรับมือ</t>
  </si>
  <si>
    <t>ป้องกันวาตภัยอุทกภัย</t>
  </si>
  <si>
    <t>และลดอุบัติเหตุทางน้ำ</t>
  </si>
  <si>
    <t>การเกิดแผ่นดินไหว</t>
  </si>
  <si>
    <t>ผู้เข้ารับการฝึกอบรมสามารถ</t>
  </si>
  <si>
    <t>นำความรู้ที่ได้รับจาการฝึก</t>
  </si>
  <si>
    <t>อบรมนำไปปฏิบัติและแก้ไข</t>
  </si>
  <si>
    <t>เหตุการณ์เมื่อประสบภัยได้</t>
  </si>
  <si>
    <t>อย่างปลอดภัยและมีประสิทธิ</t>
  </si>
  <si>
    <t>ภาพสามารถลดความสูญเสีย</t>
  </si>
  <si>
    <t>ในชีวิตและทรัพย์สิน</t>
  </si>
  <si>
    <t>โครงการให้ความรู้และ</t>
  </si>
  <si>
    <t>ซ้อมแผนป้องกันและ</t>
  </si>
  <si>
    <t>บรรเทาสาธารณภัย</t>
  </si>
  <si>
    <t>ในสถานศึกษา</t>
  </si>
  <si>
    <t>ให้เกิดความรู้ ความชำนาญและ</t>
  </si>
  <si>
    <t>มีความสามารถในการรับมือกับ</t>
  </si>
  <si>
    <t>ความเข้าใจในการเผชิญเหตุใน</t>
  </si>
  <si>
    <t>สถานศึกษาและการป้องกัน</t>
  </si>
  <si>
    <t>สาธารณภัยขั้นต้นสามารถนำ</t>
  </si>
  <si>
    <t xml:space="preserve">ความรู้ที่ได้รับจาการฝึกอบรม </t>
  </si>
  <si>
    <t>นำไปปฏิบัติและแก้ไขเหตุการณ์</t>
  </si>
  <si>
    <t xml:space="preserve">เมื่อประสบภัยได้อย่างปลอดภัย </t>
  </si>
  <si>
    <t>(งานป้องกันภัย</t>
  </si>
  <si>
    <t>ฝ่ายพลเรือนและ</t>
  </si>
  <si>
    <t>ระงับอัคคีภัย)</t>
  </si>
  <si>
    <t>ความพร้อมสามารถนำไปใช้ใน</t>
  </si>
  <si>
    <t>โครงการฝึกอบรมการ</t>
  </si>
  <si>
    <t>ป้องกันและแก้ไขปัญหา</t>
  </si>
  <si>
    <t xml:space="preserve"> </t>
  </si>
  <si>
    <t>มีความพึงพอใจ</t>
  </si>
  <si>
    <t>ภูมิปัญญาผู้สูงอายุ</t>
  </si>
  <si>
    <t>ส่งเสริมศักยภาพการใช้</t>
  </si>
  <si>
    <t>ผลลัพท์ที่คาดว่า</t>
  </si>
  <si>
    <t>จะได้รับ</t>
  </si>
  <si>
    <t xml:space="preserve">1.ผู้ปกครอง/ผู้ดูแลเด็ก </t>
  </si>
  <si>
    <t>2.ผู้ปกครอง/ผู้ดูแลเด็ก และ</t>
  </si>
  <si>
    <t>เด็กนักเรียนศูนย์พัฒนาเด็ก</t>
  </si>
  <si>
    <t>เล็กบ้านป่ายางมน มี IQ และ</t>
  </si>
  <si>
    <t>มีความฉลาดทางอารมณ์(EQ)</t>
  </si>
  <si>
    <t>เพิ่มขึ้น</t>
  </si>
  <si>
    <t>จำนวน 60 คน</t>
  </si>
  <si>
    <t>ความรู้ และมีความสามารถในการ</t>
  </si>
  <si>
    <t>รับมือกับเหตุฉุกเฉินในชุมชนของ</t>
  </si>
  <si>
    <t>มีส่วนร่วมในการแก้ไขสถานการณ์</t>
  </si>
  <si>
    <t>ลดการเกิดอุบัติ</t>
  </si>
  <si>
    <t>เหตุทางถนนและ</t>
  </si>
  <si>
    <t>การสูญเสียที่</t>
  </si>
  <si>
    <t>เกิดขึ้นจากอุบัติ</t>
  </si>
  <si>
    <t>เหตุทางถนนใน</t>
  </si>
  <si>
    <t xml:space="preserve">ช่วงเทศกาล  </t>
  </si>
  <si>
    <t>เพื่อเพิ่มศักยภาพนักเรียน นักศึกษา</t>
  </si>
  <si>
    <t>เหตุฉุกเฉินในสถานศึกษา และ</t>
  </si>
  <si>
    <t>เพื่อเตรียมความพร้อมในการป้องกัน</t>
  </si>
  <si>
    <t>ภัยมากขึ้น ซึ่งจะช่วยลดความ</t>
  </si>
  <si>
    <t xml:space="preserve">สูญเสียที่อาจจะมีผลกระทบต่อชีวิต </t>
  </si>
  <si>
    <t>ทรัพย์สิน</t>
  </si>
  <si>
    <t>ของผู้ใช้รถจักรยานยนต์เมื่อ</t>
  </si>
  <si>
    <t>ประสบอุบัติเหตุทางถนน</t>
  </si>
  <si>
    <t>ผู้สูงอายุ</t>
  </si>
  <si>
    <t>สำนักงานปลัด</t>
  </si>
  <si>
    <t xml:space="preserve"> สำนักงานปลัด</t>
  </si>
  <si>
    <t xml:space="preserve"> กองการศึกษา</t>
  </si>
  <si>
    <t>ผู้พิการและผู้ดูแลคนพิการ</t>
  </si>
  <si>
    <t xml:space="preserve">ได้รับการดูแล ได้รับความรู้ </t>
  </si>
  <si>
    <t>แบบ ผ.02</t>
  </si>
  <si>
    <t>แผนพัฒนาท้องถิ่น  (พ.ศ. 2561- 2565)</t>
  </si>
  <si>
    <t>แผนพัฒนาท้องถิ่น (พ.ศ. 2561- 2565)</t>
  </si>
  <si>
    <r>
      <t xml:space="preserve">4. ยุทธศาสตร์ ที่ 4  </t>
    </r>
    <r>
      <rPr>
        <sz val="16"/>
        <color theme="1"/>
        <rFont val="TH SarabunPSK"/>
        <family val="2"/>
      </rPr>
      <t>การพัฒนาด้านคุณภาพชีวิตและการป้องกันบรรเทาสาธารณภัย</t>
    </r>
  </si>
  <si>
    <t>4.1  แผนงาน  การรักษาความสงบภายใน</t>
  </si>
  <si>
    <t>4.2  แผนงาน  สังคมสงเคราะห์</t>
  </si>
  <si>
    <t>ปี 2565</t>
  </si>
  <si>
    <t>โครงการสูงวัยใส่ใจการเรียนรู้</t>
  </si>
  <si>
    <t>โครงการกิจกรรมเชิดชูคุณค่า</t>
  </si>
  <si>
    <t>เพื่อสนับสนุนส่งเสริมการพัฒนา</t>
  </si>
  <si>
    <t>คุณภาพชีวิตผู้สูงอายุ และการ</t>
  </si>
  <si>
    <t>ตระหนักถึงคุณค่าผู้สูงอายุในท้องถิ่น</t>
  </si>
  <si>
    <t>อย่างเป็นรูปธรรม</t>
  </si>
  <si>
    <t>ผู้สูงอายุ ในพื้นที่ อบต.รอบเวียง</t>
  </si>
  <si>
    <t>4.3  แผนงาน  สร้างความเข้มแข็งของชุมชน</t>
  </si>
  <si>
    <t>ผู้นำสตรี สู่การพัฒนาท้องถิ่น</t>
  </si>
  <si>
    <t>การพัฒนาท้องถิ่น</t>
  </si>
  <si>
    <t>ตามแนวทางประชารัฐ</t>
  </si>
  <si>
    <t>เชิงปฏิบัติการเกี่ยวกับการพัฒนา</t>
  </si>
  <si>
    <t xml:space="preserve">ท้องถิ่นตามแนวทางประชารัฐ </t>
  </si>
  <si>
    <t>เพื่อสนับสนุนนโยบายของรัฐบาล</t>
  </si>
  <si>
    <t xml:space="preserve">โครงการอบรมให้ความรู้ </t>
  </si>
  <si>
    <t>จัดกิจกรรมให้ความรู้เกี่ยวกับ</t>
  </si>
  <si>
    <t>การพัฒนาท้องถิ่นตามแนวทาง</t>
  </si>
  <si>
    <t>จัดอบรมให้ความรู้เรื่องบทบาท</t>
  </si>
  <si>
    <t>ประชารัฐ ให้แก่ ผู้นำในพื้นที่</t>
  </si>
  <si>
    <t>งได้รับความรู้เกี่ยวกับการเปลี่ยน</t>
  </si>
  <si>
    <t>แปลงด้านต่างๆ ตามแนวทาง</t>
  </si>
  <si>
    <t xml:space="preserve">ประชารัฐตามนโยบายของรัฐบาล </t>
  </si>
  <si>
    <t>และสามารถนำมาปรับใช้ในการ</t>
  </si>
  <si>
    <t xml:space="preserve">ดำเนินชีวิตได้อย่างเหมาะสม </t>
  </si>
  <si>
    <t>และเป็นการสนับสนุนนโยบาย</t>
  </si>
  <si>
    <t>ของรัฐบาล</t>
  </si>
  <si>
    <t>โครงการรณรงค์และ</t>
  </si>
  <si>
    <t>สร้างความปลอดภัยทางถนน</t>
  </si>
  <si>
    <t>เพื่อลดอุบัติเหตุ</t>
  </si>
  <si>
    <t>1.เพื่อลดการเกิดอุบัติเหตุทางถนน</t>
  </si>
  <si>
    <t>ในพื้นที่รับผิดชอบ และเสริมสร้าง</t>
  </si>
  <si>
    <t>จิตสำนึกในเรื่องความปลอดภัยใน</t>
  </si>
  <si>
    <t>การใช้รถใช้ถนน โดยให้ประชาชนมี</t>
  </si>
  <si>
    <t>ส่วนร่วมในการป้องกันและลด</t>
  </si>
  <si>
    <t>อุบัติเหตุทางถนนให้แก่ประชาชน</t>
  </si>
  <si>
    <t>ในการใช้รถใช้ถนนสัญจรไปมา</t>
  </si>
  <si>
    <t>2.เพื่อเตือนสติผู้ที่ขับขี่ยานพาหนะ</t>
  </si>
  <si>
    <t>ไม่ให้เกิดความประมาท มีความ</t>
  </si>
  <si>
    <t>ระมัดระวังมากขึ้น และป้องกันและ</t>
  </si>
  <si>
    <t>ลดอุบัติเหตุความสูญเสียที่ก่อให้เกิด</t>
  </si>
  <si>
    <t>ขึ้นกับชีวิตและทรัพย์สินของประชาชน</t>
  </si>
  <si>
    <t>3.เพื่อเตือนสติให้ผู้ขับขี่ยานพาหนะ</t>
  </si>
  <si>
    <t>และผู้โดยสารยานพาหนะที่มี</t>
  </si>
  <si>
    <t>พฤติกรรมเสี่ยงในการใช้รถใช้ถนน</t>
  </si>
  <si>
    <t>โดยเฉพาะอย่างยิ่งขับรถขณะมึนเมา</t>
  </si>
  <si>
    <t>สุรา และขัยรถเร็วกว่าที่กฎหมาย</t>
  </si>
  <si>
    <t>กำหนดไว้</t>
  </si>
  <si>
    <t>งบประมาณ</t>
  </si>
  <si>
    <t>1.ประชาสัมพันธ์และประกาศ</t>
  </si>
  <si>
    <t>เสียงตามสายของชุมชน</t>
  </si>
  <si>
    <t>2.ติดป้ายประชาสัมพันธ์ตาม</t>
  </si>
  <si>
    <t>จุดต่างๆ ในพื้นที่รับผิดชอบของ</t>
  </si>
  <si>
    <t>บนท้องถนนไม่ให้เกิดความประมาท</t>
  </si>
  <si>
    <t>มีความระมัดระวังมากขึ้น</t>
  </si>
  <si>
    <t>แก่บุคลากรและผู้บริหาร</t>
  </si>
  <si>
    <t>1.เพื่อให้ความรู้ด้านการป้องกันและ</t>
  </si>
  <si>
    <t xml:space="preserve">ระงับอัคคีภัยในองค์กรเบื้องต้น </t>
  </si>
  <si>
    <t>ผู้บริหารในการแก้ไขปัญหาเฉพาะหน้า</t>
  </si>
  <si>
    <t>ในการระงับอัคคีภัยเบื้องต้น</t>
  </si>
  <si>
    <t>2.เพื่อฝึกทักษะแก่บุคลากร และ</t>
  </si>
  <si>
    <t>ฝึกปฏับติการป้องกันและระงับ</t>
  </si>
  <si>
    <t>ร้อยละ 60</t>
  </si>
  <si>
    <t>1.ผู้เข้ารับการฝึกอบรม มีความรู้</t>
  </si>
  <si>
    <t>ชุมชน และการป้องกันและระงับ</t>
  </si>
  <si>
    <t>อัคคีภัยชั้นต้น สามารถลดความ</t>
  </si>
  <si>
    <t>สูญเสียในชีวิตและทรัพย์สิน</t>
  </si>
  <si>
    <t>2.ผู้เข้าอบรมสามารถนำความรู้</t>
  </si>
  <si>
    <t>ที่ได้ไปปฏิบัติและแก้ไขเหตุการณ์</t>
  </si>
  <si>
    <t>เมื่อประสบภัได้อย่างปลอดภัย</t>
  </si>
  <si>
    <t>1เพื่อให้ผู้เข้าอบรมได้รับความรู้ และ</t>
  </si>
  <si>
    <t>มีความสามารถในการรับมือกับเหตุ</t>
  </si>
  <si>
    <t>ฉุกเฉินขณะเกิดวาตภัย อุทกภัยและ</t>
  </si>
  <si>
    <t>โครงการเตรียมความพร้อม</t>
  </si>
  <si>
    <t>สิ่งอำนวยความสะดวกแก่</t>
  </si>
  <si>
    <t>คนพิการและผู้สูงอายุ</t>
  </si>
  <si>
    <t>เพื่อเตรัยมความพร้อมของสิ่งอำนวย</t>
  </si>
  <si>
    <t>ความสะดวกแก่คนพิการและผู้สูงอายุ</t>
  </si>
  <si>
    <t>ให้มีประสิทธิภาพสามารถใช้งานได้</t>
  </si>
  <si>
    <t>อย่างปกติ</t>
  </si>
  <si>
    <t>คนพิการและผู้สูงอายุที่มาติดต่อ</t>
  </si>
  <si>
    <t>ราชการ ณ ที่ทำการ อบต.</t>
  </si>
  <si>
    <t>รอบเวียง ได้รับสิ่งอำนายความ</t>
  </si>
  <si>
    <t>สะดวก และเกิดความปลอดภัย</t>
  </si>
  <si>
    <t>คนพิการและผู้สูงอายุที่มา</t>
  </si>
  <si>
    <t>ติดต่อราชการ ได้รับความ</t>
  </si>
  <si>
    <t xml:space="preserve">สะดวก และเกิดทัศนคติที่ดี </t>
  </si>
  <si>
    <t>ต่อ อบต.รอบเวียง</t>
  </si>
  <si>
    <t>ออกเยี่ยมบ้านและให้กำลังใจ</t>
  </si>
  <si>
    <t>ให้คำแนะนำในการปฏิบัติตน</t>
  </si>
  <si>
    <t>ที่ถูกต้อง ให้กลุ่มเป้าหมายคือ</t>
  </si>
  <si>
    <t>จำนวน 140 คน</t>
  </si>
  <si>
    <t>พัฒนาคุณภาพชีวิตและส่งเสริม</t>
  </si>
  <si>
    <t>สวัสดิการ</t>
  </si>
  <si>
    <t>โครงการเยี่ยมบ้านคนพิการ</t>
  </si>
  <si>
    <t>พัฒนาคุณภาพชีวิต แก่คนพิการ</t>
  </si>
  <si>
    <t xml:space="preserve">คนพิการและผู้ดูแลคนพิการ </t>
  </si>
  <si>
    <t>คนพิการและผู้ดูแลคนพิการ</t>
  </si>
  <si>
    <t xml:space="preserve"> ได้รับการดูแล และสร้างขวัญ</t>
  </si>
  <si>
    <t>สวัสดิการแก่คนพิการและ</t>
  </si>
  <si>
    <t>ผู้ดูแลคนพิการ</t>
  </si>
  <si>
    <t>ผู้ดูแลคนพิการ โดยการอบรม</t>
  </si>
  <si>
    <t>เชิงปฏิบัติการให้ความรู้ด้านสิทธิและ</t>
  </si>
  <si>
    <t>จัดอบรมเชิงปฏิบัติการให้ความรู้</t>
  </si>
  <si>
    <t>ให้กลุ่มเป้าหมายคือ คนพิการ</t>
  </si>
  <si>
    <t>และผู้ดูแลคนพิการ ในพื้นที่</t>
  </si>
  <si>
    <t>ออกเยี่ยมบ้านให้กำลังใจ และ</t>
  </si>
  <si>
    <t>อย่างถูกต้อง ให้กลุ่มเป้าหมายคือ</t>
  </si>
  <si>
    <t>ผู้สูงอายุที่ป่วยติดเตียง ในพื้นที่</t>
  </si>
  <si>
    <t>จัดกิจกรรมเชิดชูคุณค่าให้</t>
  </si>
  <si>
    <t>ผู้สูงอายุได้ตระหนักถึงคุณค่าของ</t>
  </si>
  <si>
    <t>จัดกิจกรรมต่างๆเกี่ยวกับการ</t>
  </si>
  <si>
    <t>ส่งเสริมด้านสวัสดิการและคุณภาพ</t>
  </si>
  <si>
    <t>ชีวิตอย่างถูกต้องและเหมาะสม</t>
  </si>
  <si>
    <t>ให้กลุ่มเป้าหมายคือ ผู้สูงอายุ</t>
  </si>
  <si>
    <t>จัดอบรมเชิงปฏิบัติการ</t>
  </si>
  <si>
    <t>พัฒนาศักยภาพและพัฒนาทักษะ</t>
  </si>
  <si>
    <t>ด้านต่างๆ ให้กลุ่มเป้าหมายคือ</t>
  </si>
  <si>
    <t>จำนวน 30 คน</t>
  </si>
  <si>
    <t>จัดอบรมเชิงปฏิบัติการเกี่ยวกับ</t>
  </si>
  <si>
    <t>ผู้สูงอายุ ให้กลุ่มเป้าหมายคือ</t>
  </si>
  <si>
    <t>การส่งเสริมการใช้ภูมิปัญญา</t>
  </si>
  <si>
    <t>ตนเอง ให้กลุ่มเป้าหมายคือ</t>
  </si>
  <si>
    <t>จัดกิจกรรมเชิดชูสตรีเก่งด้านต่างๆ</t>
  </si>
  <si>
    <t>อบรมให้ความรู้และพัฒนาศักยภาพ</t>
  </si>
  <si>
    <t>ผู้นำสตรียุคปัจจุบัน</t>
  </si>
  <si>
    <t>สตรีในพื้นที่ อบต.รอบเวียง</t>
  </si>
  <si>
    <t>กลุ่มสตรีได้รับความรู้เกี่ยวกับ</t>
  </si>
  <si>
    <t>กฏหมาย และบทบาทสตรี</t>
  </si>
  <si>
    <t>ในยุคปัจจุบัน เพื่อนำไปปรับใช้</t>
  </si>
  <si>
    <t>และเป็นแบบอย่างที่ดี กลุ่มสตรี</t>
  </si>
  <si>
    <t>ได้รับการพลักดันและสนับสนุน</t>
  </si>
  <si>
    <t xml:space="preserve">ในการดำเนินงานต่างๆ </t>
  </si>
  <si>
    <t>จัดอบรมให้ความรู้ผู้นำสตรีด้าน</t>
  </si>
  <si>
    <t>การพัฒนาศักยภาพสู่การพัฒนา</t>
  </si>
  <si>
    <t xml:space="preserve">ท้องถิ่น ให้กลุ่มเป้าหมายคือ </t>
  </si>
  <si>
    <t xml:space="preserve">หน้าที่สตรี ให้กลุ่มเป้าหมายคือ </t>
  </si>
  <si>
    <t>ให้กลุ่มเป้าหมายคือ สตรีในพื้นที่</t>
  </si>
  <si>
    <t>กลุ่มสตรีได้รับความรู้</t>
  </si>
  <si>
    <t>เมื่อเกิดการเปลี่ยนแปลง</t>
  </si>
  <si>
    <t>ด้านต่างๆ ของท้องถิ่น</t>
  </si>
  <si>
    <t>สามารถนำไปปรับใช้ในการ</t>
  </si>
  <si>
    <t>ดำเนินชีวิตได้อย่างเหมาะสม</t>
  </si>
  <si>
    <t>กลุ่มผู้นำในพื้นที่ อบต.รอบเวียง</t>
  </si>
  <si>
    <t>สานสัมพันธ์ครอบครัว</t>
  </si>
  <si>
    <t>จัดอบรมให้ความรู้เกี่ยวกับ</t>
  </si>
  <si>
    <t>กฎหมายความรุนแรงต่อเด็ก สตรี</t>
  </si>
  <si>
    <t>และบุคคลในครอบครัว</t>
  </si>
  <si>
    <t>ให้กลุ่มเป้าหมายคือ ประชาชนทั่วไป</t>
  </si>
  <si>
    <t>จำนวน 50 คน</t>
  </si>
  <si>
    <t xml:space="preserve">การส่งเสริมพัฒนาการการเรียนรู้ </t>
  </si>
  <si>
    <t>ของเด็กในทุกๆด้าน</t>
  </si>
  <si>
    <t>ล้อมสายใยรัก</t>
  </si>
  <si>
    <t>จำนวน 30 ครอบครัว</t>
  </si>
  <si>
    <t>จัดอบรมเชิงปฏิบัติการสานสัมพันธ์</t>
  </si>
  <si>
    <t xml:space="preserve">ครอบครัว ล้อมสายใยรัก </t>
  </si>
  <si>
    <t>การเรียนรู้ของเด็กในทุกๆด้าน</t>
  </si>
  <si>
    <t>1.เพื่อเตือนสติผู้ที่ขับขี่ยานพาหนะ</t>
  </si>
  <si>
    <t>๒.เพื่อลดการเกิดอุบัติเหตุทางถนน</t>
  </si>
  <si>
    <t>และลดความสูญเสีย ที่ก่อให้เกิดขึ้น</t>
  </si>
  <si>
    <t>กับชีวิตและทรัพย์สิน</t>
  </si>
  <si>
    <t xml:space="preserve">มีความระมัดระวังมากขึ้น </t>
  </si>
  <si>
    <t>ตระหนักและมีส่วนร่วมในการ</t>
  </si>
  <si>
    <t>ป้องกันและลดอุบัติเหตุทาง</t>
  </si>
  <si>
    <t>ท้องถนนในช่วงเทศกาลสำคัญ</t>
  </si>
  <si>
    <t xml:space="preserve">1.ผู้ขับขี่ยานพาหนะ ไม่ประมาท </t>
  </si>
  <si>
    <t>2.ช่วยส่งเสริมให้ผู้ขับขี่</t>
  </si>
  <si>
    <t>ยานพาหนะ มีจิตสำนึกในด้าน</t>
  </si>
  <si>
    <t xml:space="preserve">ความปลอดภัย มีน้ำใจ </t>
  </si>
  <si>
    <t>มีมารยาท ในการใช้รถใช้ถนน</t>
  </si>
  <si>
    <t>ร่วมกัน เสริมสร้างสังคมบน</t>
  </si>
  <si>
    <t>ท้องถนนให้ปลอดภัย</t>
  </si>
  <si>
    <t>1.จัดอบรมให้ความรู้ พร้อมสาธิต</t>
  </si>
  <si>
    <t xml:space="preserve">อัคคีภัยในองค์กร </t>
  </si>
  <si>
    <t>2.กลุ่มเป้าหมาย คือ บุคลากรใน</t>
  </si>
  <si>
    <t>องค์กร จำนวน 40 คน</t>
  </si>
  <si>
    <t xml:space="preserve">อัคคีภัยสำหรับประชาชน </t>
  </si>
  <si>
    <t>2.กลุ่มเป้าหมายคือประชาชนทั่วไป</t>
  </si>
  <si>
    <t xml:space="preserve">ในเขต อบต.รอบเวียง </t>
  </si>
  <si>
    <t>1.เพื่อให้ประชาชนในชุมชนได้รับ</t>
  </si>
  <si>
    <t>ตนเอง</t>
  </si>
  <si>
    <t>2.เพื่อเตรียมความพร้อมในการ</t>
  </si>
  <si>
    <t>1.จัดอบรมให้ความรู้ในการ</t>
  </si>
  <si>
    <t>2.ฝึกปฏิบัติการเผชิญเหตุ</t>
  </si>
  <si>
    <t xml:space="preserve">สาธารณภัย  </t>
  </si>
  <si>
    <t>3.กลุ่มเป้าหมายคือประชาชนทั่วไป</t>
  </si>
  <si>
    <t xml:space="preserve">นักเรียน นักศึกษา </t>
  </si>
  <si>
    <t>ในเขต อบต.รอบเวียง จำนวน</t>
  </si>
  <si>
    <t>60 คน</t>
  </si>
  <si>
    <t xml:space="preserve">อุบีติภัยทางน้ำ </t>
  </si>
  <si>
    <t>ป้องกันภัย รวมทั้งมีส่วนร่วมในการ</t>
  </si>
  <si>
    <t>ป้องกันภัยและระงับอัคคีภัย รวมทั้ง</t>
  </si>
  <si>
    <t>ฉุกเฉินซึ่งจะช่วยลดความสูญเสีย</t>
  </si>
  <si>
    <t>ที่อาจจะมีผลกระทบต่อชีวิตทรัพย์สิน</t>
  </si>
  <si>
    <t>และสิ่งแวดล้อม</t>
  </si>
  <si>
    <t>แก้ไขสถานการณ์ฉุกเฉิน ซึ่งจะช่วยลด</t>
  </si>
  <si>
    <t>ความสูญเสียที่อาจจะมีผลกระทบต่อ</t>
  </si>
  <si>
    <t>ชีวิตทรัพย์สินและสิ่งแวดล้อม</t>
  </si>
  <si>
    <t>1.เพื่อให้ผู้เข้ารับการฝึกอบรม</t>
  </si>
  <si>
    <t>มีความรู้ ความเข้าใจ เกี่ยวกับ</t>
  </si>
  <si>
    <t>การป้องกันและการบรรเทาสาธารณ</t>
  </si>
  <si>
    <t xml:space="preserve">ภัยแผ่นดินไหวหรืออาคารถล่ม </t>
  </si>
  <si>
    <t>มีทักษะและความพร้อมและ</t>
  </si>
  <si>
    <t>สภาวะฉุกเฉินได้อย่างไม่ตื่นกลัวหรือ</t>
  </si>
  <si>
    <t xml:space="preserve">ตกใจและปลอดภัย  </t>
  </si>
  <si>
    <t>ทำนา ทำไร่ ทำสวน และประชาชน</t>
  </si>
  <si>
    <t>ทั่วไปในพื้นที่  อบต.รอบเวียง</t>
  </si>
  <si>
    <t>1.จัดอบรมให้ความรู้ในการเตรียม</t>
  </si>
  <si>
    <t>2.ฝึกปฏิบัติการซ้อมแผนการเกิด</t>
  </si>
  <si>
    <t>แผ่นดินไหว/การอพยพ</t>
  </si>
  <si>
    <t>3.กลุ่มเป้าหมายคือ นักเรียน</t>
  </si>
  <si>
    <t>และบุคลากรในองค์กร ในเขต</t>
  </si>
  <si>
    <t>ปฏิบัติตนเมื่อเกิดแผ่นดินไหว</t>
  </si>
  <si>
    <t xml:space="preserve">และอาคารถล่มกำหนดจุดนัดพบ       </t>
  </si>
  <si>
    <t>เมื่อมีการพลัดพราก หรือ</t>
  </si>
  <si>
    <t>เตรียมการเพื่อการอพยพ</t>
  </si>
  <si>
    <t>เคลื่อนย้ายไปอยู่ที่ปลอดภัย</t>
  </si>
  <si>
    <t>ผู้เข้ารับการฝึกอบรมรู้วิธี</t>
  </si>
  <si>
    <t>เพื่อเป็นการป้องกันและแก้ไขปัญหา</t>
  </si>
  <si>
    <t>ความแห้งแล้งบรรเทาความเดือดร้อน</t>
  </si>
  <si>
    <t>แก่ผู้ประสบภัย</t>
  </si>
  <si>
    <t>สามารถบรรเทาความเดือดร้อน</t>
  </si>
  <si>
    <t>แก่ผู้ประสบภัย ให้กับกลุ่ม</t>
  </si>
  <si>
    <t xml:space="preserve">เกษตรกรและประชาชนทั่วไป    </t>
  </si>
  <si>
    <t>สามารถนำข้อมูลภัยแล้งมาใช้</t>
  </si>
  <si>
    <t>ในการป้องกันและแก้ไขปัญหา</t>
  </si>
  <si>
    <t>ความแห้งแล้งในระยะยาว</t>
  </si>
  <si>
    <t>1.จัดฝึกอบรมเชิงปฏิบัติการ</t>
  </si>
  <si>
    <t>ให้ความรู้ และสาธิต เกี่ยวกับ</t>
  </si>
  <si>
    <t>การป้องกันและแก้ไขปัญหา</t>
  </si>
  <si>
    <t xml:space="preserve">ภัยแล้งในพื้นที่ </t>
  </si>
  <si>
    <t>2.กลุ่มเป้าหมายคือ กลุ่มเกษตรกร</t>
  </si>
  <si>
    <t>1.จัดอบรมให้ความรู้และซ้อมแผน</t>
  </si>
  <si>
    <t>ป้องกันและบรรเทาสาธารณภัย</t>
  </si>
  <si>
    <t xml:space="preserve">ในสถานศึกษา               </t>
  </si>
  <si>
    <t>2.ฝึกปฏิบัติการซ้อมแผนป้องกัน</t>
  </si>
  <si>
    <t>และบรรเทาสาธารณภัยกรณี</t>
  </si>
  <si>
    <t xml:space="preserve">สาธารณภัยในสถานศึกษา  </t>
  </si>
  <si>
    <t>จุฬาภรณราชวิทยาลัยเชียงราย</t>
  </si>
  <si>
    <t>3.กลุ่มเป้าหมายคือ นักเรียนและ</t>
  </si>
  <si>
    <t>บุคลากรในโรงเรียนวิทยาศาสตร์</t>
  </si>
  <si>
    <t>จำนวน 700 คน</t>
  </si>
  <si>
    <t>ผู้เข้ารับการฝึกอบรม มีความรู้</t>
  </si>
  <si>
    <t>1.จัดอบรมให้ความรู้เกี่ยวกับ</t>
  </si>
  <si>
    <t>พรบ.รถจักรยานยนต์</t>
  </si>
  <si>
    <t>2.จัดกิจกรรมรณรงค์ให้สวมหมวก</t>
  </si>
  <si>
    <t>นิรภัย</t>
  </si>
  <si>
    <t>ที่ขับขีรถจักรยานยนต์ ในพื้นที่</t>
  </si>
  <si>
    <t>1.ลดการบาดเจ็บและเสียชีวิต</t>
  </si>
  <si>
    <t xml:space="preserve">มีความปลอดภัยมากขึ้น </t>
  </si>
  <si>
    <t>มีพฤติกรรมการขับขี่ที่ถูกต้อง</t>
  </si>
  <si>
    <t>และปลอดภัย</t>
  </si>
  <si>
    <t>2.ผู้ใช้รถใช้ถนนมีจิตสำนึก</t>
  </si>
  <si>
    <t xml:space="preserve">ในการขับขี่รถจักรยานยนต์ </t>
  </si>
  <si>
    <t xml:space="preserve">ไม่ให้เกิดความประมาท </t>
  </si>
  <si>
    <t xml:space="preserve">การรับเหตุแผ่นดินไหว            </t>
  </si>
  <si>
    <t xml:space="preserve">เตรียมรับเหตุสาธารณภัยในพื้นที่   </t>
  </si>
  <si>
    <t>4.4  แผนงาน  งบกลาง</t>
  </si>
  <si>
    <t>ก้าวสู่ยุค 4.0</t>
  </si>
  <si>
    <t>กลุ่มสตรีได้รับความรู้ เกี่ยวกับ</t>
  </si>
  <si>
    <t>การเปลี่ยนแปลงด้านต่างๆ เมื่อ</t>
  </si>
  <si>
    <t>ประเทศก้าวสู่การพัฒนาท้องถิ่น</t>
  </si>
  <si>
    <t>ในยุค4.0 ตามนโยบายของรัฐบาล</t>
  </si>
  <si>
    <t>และสามารถนำไปปรับใช้ในการ</t>
  </si>
  <si>
    <t xml:space="preserve">ท้องถิ่น ก้าวสู่ยุค 4.0  </t>
  </si>
  <si>
    <t xml:space="preserve">ให้กลุ่มเป้าหมายคือ สตรีในพื้นที่ </t>
  </si>
  <si>
    <t>สานสัมพันธ์ 3 วัย เสริมเกราะ</t>
  </si>
  <si>
    <t>ป้องกันให้ครอบครัว</t>
  </si>
  <si>
    <t>3 วัย เสริมเกราะป้องกันให้ครอบครัว</t>
  </si>
  <si>
    <t>และเป็นการสร้างขวัญและกำลังใจ</t>
  </si>
  <si>
    <t>แก่สตรีในพื้นที่ อบต.รอบเวียง</t>
  </si>
  <si>
    <t>จำนวน 100 คน</t>
  </si>
  <si>
    <t xml:space="preserve">90 ปีขึ้นไปคนละ 1,000บาท 11 คน </t>
  </si>
  <si>
    <t>ปี 63 จำนวน 90 คน</t>
  </si>
  <si>
    <t>ปี 64 จำนวน 100 คน</t>
  </si>
  <si>
    <t>ปี 65 จำนวน 110 คน</t>
  </si>
  <si>
    <t xml:space="preserve">ผู้ป่วยเอดส์ในพื้นที่ อบต.รอบเวียง   </t>
  </si>
  <si>
    <t>จำนวนปีละ 25 คนๆละ 500 บาท</t>
  </si>
  <si>
    <t>อายุ 60-69 คนละ 600 บาท 350 คน</t>
  </si>
  <si>
    <t>อายุ 70-79 คนละ 700 บาท 140 คน</t>
  </si>
  <si>
    <t>อายุ 80-89 คนละ 800 บาท 40 คน</t>
  </si>
  <si>
    <t>อายุ 60-69 คนละ 600 บาท 385 คน</t>
  </si>
  <si>
    <t>อายุ 70-79 คนละ 700 บาท 154 คน</t>
  </si>
  <si>
    <t>อายุ 80-89 คนละ 800 บาท 45 คน</t>
  </si>
  <si>
    <t>อายุ 60-69 คนละ 600 บาท 425 คน</t>
  </si>
  <si>
    <t>อายุ 80-89 คนละ 800 บาท 50 คน</t>
  </si>
  <si>
    <t>อายุ 60-69 คนละ 600 บาท 468 คน</t>
  </si>
  <si>
    <t>อายุ 70-79 คนละ 700 บาท 170 คน</t>
  </si>
  <si>
    <t>อายุ 80-89 คนละ 800 บาท 55 คน</t>
  </si>
  <si>
    <t>อายุ 60-69 คนละ 600 บาท 515 คน</t>
  </si>
  <si>
    <t>อายุ 70-79 คนละ 700 บาท 187 คน</t>
  </si>
  <si>
    <t>อายุ 80-89 คนละ 800 บาท 60 คน</t>
  </si>
  <si>
    <t>โครงการเปรับปรุงสิ่งสิ่งอำนวย</t>
  </si>
  <si>
    <t>ความสะดวกแก่คนพิการ</t>
  </si>
  <si>
    <t xml:space="preserve">ผู้พิการที่มาติดต่องานราชการ </t>
  </si>
  <si>
    <t>ณ ที่ทำการ อบต.รอบเวียง</t>
  </si>
  <si>
    <t>เพื่อปรับปรุงสิ่งอำนวยความสะดวก</t>
  </si>
  <si>
    <t>แก่ผู้พิการให้มีประสิทธิภาพ</t>
  </si>
  <si>
    <t xml:space="preserve">ผู้พิการที่มาติดต่อราชการ </t>
  </si>
  <si>
    <t>ได้รับความสะดวก และ</t>
  </si>
  <si>
    <t xml:space="preserve">เกิดทัศนคติที่ต่อ </t>
  </si>
  <si>
    <t>โครงการสร้างรอยยิ้มฟื้นฟู</t>
  </si>
  <si>
    <t>จิตใจคนพิการและ</t>
  </si>
  <si>
    <t xml:space="preserve">ผู้พิการและผู้ดูแลคนพิการ </t>
  </si>
  <si>
    <t>ผู้ดูแล โดยการอบรมเชิงปฏิบัติการ</t>
  </si>
  <si>
    <t>จำนวน 126 คน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</si>
  <si>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4 การพัฒนาทรัพยากรมนุษย์และคุณภาพชีวิตเพื่อให้ประชาชนอยู่เย็นเป็นสุข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</si>
  <si>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4 การพัฒนาคุณภาพชีวิต และการป้องกันบรรเทาสาธารณภัย</t>
    </r>
  </si>
  <si>
    <r>
      <t xml:space="preserve">4. ยุทธศาสตร์ ที่ 4 </t>
    </r>
    <r>
      <rPr>
        <sz val="16"/>
        <rFont val="TH SarabunPSK"/>
        <family val="2"/>
      </rPr>
      <t>การพัฒนาด้านคุณภาพชีวิตและการป้องกันบรรเทาสาธารณภัย</t>
    </r>
  </si>
  <si>
    <t>จำนวน 130 คน</t>
  </si>
  <si>
    <t>อบต.รอบเวียง จำนวน 200 คน</t>
  </si>
  <si>
    <t>อบต.รอบเวียง จำนวน 50 คน</t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</si>
  <si>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4 การพัฒนาคุณภาพชีวิตและการป้องกันบรรเทาสาธารณภัย</t>
    </r>
  </si>
  <si>
    <t xml:space="preserve">อบต.รอบเวียง </t>
  </si>
  <si>
    <r>
      <t xml:space="preserve">4. ยุทธศาสตร์ ที่ 4  </t>
    </r>
    <r>
      <rPr>
        <sz val="16"/>
        <rFont val="TH SarabunPSK"/>
        <family val="2"/>
      </rPr>
      <t>การพัฒนาด้านคุณภาพชีวิตและการป้องกันบรรเทาสาธารณภัย</t>
    </r>
  </si>
  <si>
    <t>รวมจำนวนโครงการทั้งหมด</t>
  </si>
  <si>
    <t xml:space="preserve">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</si>
</sst>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3"/>
      <name val="TH SarabunPSK"/>
      <family val="2"/>
    </font>
    <font>
      <sz val="9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0" fontId="8" fillId="0" borderId="8" xfId="0" applyFont="1" applyBorder="1"/>
    <xf numFmtId="187" fontId="8" fillId="0" borderId="0" xfId="1" applyNumberFormat="1" applyFont="1" applyBorder="1"/>
    <xf numFmtId="0" fontId="8" fillId="0" borderId="1" xfId="0" applyFont="1" applyBorder="1" applyAlignment="1">
      <alignment horizontal="left"/>
    </xf>
    <xf numFmtId="187" fontId="8" fillId="0" borderId="14" xfId="1" applyNumberFormat="1" applyFont="1" applyBorder="1"/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/>
    </xf>
    <xf numFmtId="0" fontId="5" fillId="0" borderId="0" xfId="0" applyNumberFormat="1" applyFont="1" applyAlignment="1"/>
    <xf numFmtId="0" fontId="5" fillId="0" borderId="0" xfId="1" applyNumberFormat="1" applyFont="1" applyAlignment="1"/>
    <xf numFmtId="187" fontId="8" fillId="0" borderId="0" xfId="1" applyNumberFormat="1" applyFont="1"/>
    <xf numFmtId="187" fontId="7" fillId="0" borderId="1" xfId="1" applyNumberFormat="1" applyFont="1" applyBorder="1" applyAlignment="1">
      <alignment horizontal="center"/>
    </xf>
    <xf numFmtId="187" fontId="7" fillId="0" borderId="3" xfId="1" applyNumberFormat="1" applyFont="1" applyBorder="1" applyAlignment="1">
      <alignment horizontal="center"/>
    </xf>
    <xf numFmtId="0" fontId="8" fillId="0" borderId="8" xfId="0" applyNumberFormat="1" applyFont="1" applyBorder="1"/>
    <xf numFmtId="187" fontId="8" fillId="0" borderId="2" xfId="1" applyNumberFormat="1" applyFont="1" applyBorder="1"/>
    <xf numFmtId="187" fontId="8" fillId="0" borderId="3" xfId="1" applyNumberFormat="1" applyFont="1" applyBorder="1"/>
    <xf numFmtId="0" fontId="8" fillId="0" borderId="0" xfId="1" applyNumberFormat="1" applyFont="1" applyBorder="1"/>
    <xf numFmtId="187" fontId="7" fillId="0" borderId="12" xfId="1" applyNumberFormat="1" applyFont="1" applyBorder="1"/>
    <xf numFmtId="0" fontId="8" fillId="0" borderId="1" xfId="0" applyNumberFormat="1" applyFont="1" applyBorder="1" applyAlignment="1"/>
    <xf numFmtId="187" fontId="8" fillId="0" borderId="0" xfId="1" applyNumberFormat="1" applyFont="1" applyBorder="1" applyAlignment="1"/>
    <xf numFmtId="187" fontId="8" fillId="0" borderId="8" xfId="1" applyNumberFormat="1" applyFont="1" applyBorder="1"/>
    <xf numFmtId="0" fontId="9" fillId="0" borderId="8" xfId="1" applyNumberFormat="1" applyFont="1" applyBorder="1"/>
    <xf numFmtId="0" fontId="9" fillId="0" borderId="0" xfId="1" applyNumberFormat="1" applyFont="1" applyBorder="1"/>
    <xf numFmtId="187" fontId="5" fillId="0" borderId="0" xfId="1" applyNumberFormat="1" applyFont="1" applyAlignment="1"/>
    <xf numFmtId="0" fontId="8" fillId="0" borderId="1" xfId="0" applyFont="1" applyBorder="1"/>
    <xf numFmtId="0" fontId="8" fillId="0" borderId="2" xfId="0" applyFont="1" applyBorder="1"/>
    <xf numFmtId="187" fontId="9" fillId="0" borderId="0" xfId="1" applyNumberFormat="1" applyFont="1" applyBorder="1" applyAlignment="1">
      <alignment horizontal="center"/>
    </xf>
    <xf numFmtId="187" fontId="9" fillId="0" borderId="2" xfId="1" applyNumberFormat="1" applyFont="1" applyBorder="1" applyAlignment="1">
      <alignment horizontal="center"/>
    </xf>
    <xf numFmtId="187" fontId="9" fillId="0" borderId="10" xfId="1" applyNumberFormat="1" applyFont="1" applyBorder="1" applyAlignment="1">
      <alignment horizontal="center"/>
    </xf>
    <xf numFmtId="187" fontId="9" fillId="0" borderId="0" xfId="1" applyNumberFormat="1" applyFont="1" applyBorder="1"/>
    <xf numFmtId="187" fontId="9" fillId="0" borderId="2" xfId="1" applyNumberFormat="1" applyFont="1" applyBorder="1"/>
    <xf numFmtId="187" fontId="9" fillId="0" borderId="10" xfId="1" applyNumberFormat="1" applyFont="1" applyBorder="1"/>
    <xf numFmtId="187" fontId="9" fillId="0" borderId="14" xfId="1" applyNumberFormat="1" applyFont="1" applyBorder="1"/>
    <xf numFmtId="187" fontId="9" fillId="0" borderId="3" xfId="1" applyNumberFormat="1" applyFont="1" applyBorder="1"/>
    <xf numFmtId="0" fontId="2" fillId="0" borderId="0" xfId="0" applyFont="1" applyAlignment="1">
      <alignment horizontal="center"/>
    </xf>
    <xf numFmtId="0" fontId="8" fillId="0" borderId="0" xfId="0" applyFont="1"/>
    <xf numFmtId="187" fontId="7" fillId="0" borderId="2" xfId="1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7" xfId="0" applyFont="1" applyBorder="1"/>
    <xf numFmtId="3" fontId="8" fillId="0" borderId="8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3" fontId="8" fillId="0" borderId="8" xfId="0" applyNumberFormat="1" applyFont="1" applyBorder="1"/>
    <xf numFmtId="3" fontId="8" fillId="0" borderId="1" xfId="0" applyNumberFormat="1" applyFont="1" applyBorder="1"/>
    <xf numFmtId="0" fontId="8" fillId="0" borderId="10" xfId="0" applyFont="1" applyBorder="1"/>
    <xf numFmtId="0" fontId="8" fillId="0" borderId="0" xfId="0" applyFont="1" applyBorder="1"/>
    <xf numFmtId="0" fontId="8" fillId="0" borderId="13" xfId="0" applyFont="1" applyBorder="1"/>
    <xf numFmtId="0" fontId="8" fillId="0" borderId="3" xfId="0" applyFont="1" applyBorder="1"/>
    <xf numFmtId="0" fontId="8" fillId="0" borderId="14" xfId="0" applyFont="1" applyBorder="1"/>
    <xf numFmtId="0" fontId="7" fillId="0" borderId="12" xfId="0" applyFont="1" applyBorder="1"/>
    <xf numFmtId="0" fontId="7" fillId="0" borderId="0" xfId="0" applyFont="1"/>
    <xf numFmtId="187" fontId="7" fillId="0" borderId="11" xfId="1" applyNumberFormat="1" applyFont="1" applyBorder="1" applyAlignment="1">
      <alignment horizontal="center"/>
    </xf>
    <xf numFmtId="187" fontId="7" fillId="0" borderId="15" xfId="1" applyNumberFormat="1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0" fontId="8" fillId="0" borderId="2" xfId="1" applyNumberFormat="1" applyFont="1" applyBorder="1" applyAlignment="1"/>
    <xf numFmtId="187" fontId="12" fillId="0" borderId="10" xfId="1" applyNumberFormat="1" applyFont="1" applyBorder="1" applyAlignment="1">
      <alignment horizontal="center"/>
    </xf>
    <xf numFmtId="0" fontId="9" fillId="0" borderId="10" xfId="1" applyNumberFormat="1" applyFont="1" applyBorder="1" applyAlignment="1">
      <alignment vertical="top" wrapText="1"/>
    </xf>
    <xf numFmtId="187" fontId="9" fillId="0" borderId="1" xfId="1" applyNumberFormat="1" applyFont="1" applyBorder="1" applyAlignment="1">
      <alignment horizontal="center"/>
    </xf>
    <xf numFmtId="0" fontId="9" fillId="0" borderId="2" xfId="1" applyNumberFormat="1" applyFont="1" applyBorder="1" applyAlignment="1">
      <alignment vertical="top" wrapText="1"/>
    </xf>
    <xf numFmtId="0" fontId="9" fillId="0" borderId="3" xfId="1" applyNumberFormat="1" applyFont="1" applyBorder="1" applyAlignment="1">
      <alignment vertical="top" wrapText="1"/>
    </xf>
    <xf numFmtId="0" fontId="9" fillId="0" borderId="2" xfId="0" applyNumberFormat="1" applyFont="1" applyBorder="1"/>
    <xf numFmtId="187" fontId="12" fillId="0" borderId="8" xfId="1" applyNumberFormat="1" applyFont="1" applyBorder="1" applyAlignment="1">
      <alignment horizontal="center"/>
    </xf>
    <xf numFmtId="187" fontId="12" fillId="0" borderId="1" xfId="1" applyNumberFormat="1" applyFont="1" applyBorder="1" applyAlignment="1">
      <alignment horizontal="center"/>
    </xf>
    <xf numFmtId="0" fontId="9" fillId="0" borderId="1" xfId="0" applyNumberFormat="1" applyFont="1" applyBorder="1"/>
    <xf numFmtId="0" fontId="9" fillId="0" borderId="7" xfId="0" applyNumberFormat="1" applyFont="1" applyBorder="1"/>
    <xf numFmtId="0" fontId="9" fillId="0" borderId="8" xfId="0" applyNumberFormat="1" applyFont="1" applyBorder="1"/>
    <xf numFmtId="0" fontId="9" fillId="0" borderId="1" xfId="1" applyNumberFormat="1" applyFont="1" applyBorder="1" applyAlignment="1"/>
    <xf numFmtId="0" fontId="9" fillId="0" borderId="1" xfId="0" applyNumberFormat="1" applyFont="1" applyBorder="1" applyAlignment="1">
      <alignment wrapText="1"/>
    </xf>
    <xf numFmtId="0" fontId="9" fillId="0" borderId="0" xfId="0" applyNumberFormat="1" applyFont="1"/>
    <xf numFmtId="0" fontId="9" fillId="0" borderId="10" xfId="0" applyNumberFormat="1" applyFont="1" applyBorder="1"/>
    <xf numFmtId="0" fontId="9" fillId="0" borderId="0" xfId="0" applyNumberFormat="1" applyFont="1" applyBorder="1"/>
    <xf numFmtId="0" fontId="9" fillId="0" borderId="0" xfId="1" applyNumberFormat="1" applyFont="1" applyBorder="1" applyAlignment="1"/>
    <xf numFmtId="0" fontId="9" fillId="0" borderId="11" xfId="0" applyNumberFormat="1" applyFont="1" applyBorder="1"/>
    <xf numFmtId="0" fontId="9" fillId="0" borderId="1" xfId="0" applyNumberFormat="1" applyFont="1" applyBorder="1" applyAlignment="1"/>
    <xf numFmtId="0" fontId="9" fillId="0" borderId="10" xfId="1" applyNumberFormat="1" applyFont="1" applyBorder="1"/>
    <xf numFmtId="0" fontId="9" fillId="0" borderId="13" xfId="0" applyNumberFormat="1" applyFont="1" applyBorder="1"/>
    <xf numFmtId="0" fontId="9" fillId="0" borderId="3" xfId="0" applyNumberFormat="1" applyFont="1" applyBorder="1"/>
    <xf numFmtId="0" fontId="9" fillId="0" borderId="14" xfId="0" applyNumberFormat="1" applyFont="1" applyBorder="1"/>
    <xf numFmtId="0" fontId="11" fillId="0" borderId="0" xfId="0" applyNumberFormat="1" applyFont="1"/>
    <xf numFmtId="0" fontId="13" fillId="0" borderId="0" xfId="0" applyNumberFormat="1" applyFont="1"/>
    <xf numFmtId="187" fontId="11" fillId="0" borderId="0" xfId="1" applyNumberFormat="1" applyFont="1"/>
    <xf numFmtId="0" fontId="11" fillId="0" borderId="0" xfId="1" applyNumberFormat="1" applyFont="1"/>
    <xf numFmtId="0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/>
    </xf>
    <xf numFmtId="0" fontId="15" fillId="0" borderId="1" xfId="1" applyNumberFormat="1" applyFont="1" applyBorder="1" applyAlignment="1">
      <alignment horizontal="center"/>
    </xf>
    <xf numFmtId="0" fontId="15" fillId="0" borderId="2" xfId="0" applyNumberFormat="1" applyFont="1" applyBorder="1" applyAlignment="1">
      <alignment horizontal="center"/>
    </xf>
    <xf numFmtId="187" fontId="15" fillId="0" borderId="1" xfId="1" applyNumberFormat="1" applyFont="1" applyBorder="1" applyAlignment="1">
      <alignment horizontal="center"/>
    </xf>
    <xf numFmtId="0" fontId="15" fillId="0" borderId="2" xfId="1" applyNumberFormat="1" applyFont="1" applyBorder="1" applyAlignment="1">
      <alignment horizontal="center"/>
    </xf>
    <xf numFmtId="0" fontId="15" fillId="0" borderId="3" xfId="0" applyNumberFormat="1" applyFont="1" applyBorder="1" applyAlignment="1">
      <alignment horizontal="center"/>
    </xf>
    <xf numFmtId="187" fontId="15" fillId="0" borderId="2" xfId="1" applyNumberFormat="1" applyFont="1" applyBorder="1" applyAlignment="1">
      <alignment horizontal="center"/>
    </xf>
    <xf numFmtId="187" fontId="15" fillId="0" borderId="3" xfId="1" applyNumberFormat="1" applyFont="1" applyBorder="1" applyAlignment="1">
      <alignment horizontal="center"/>
    </xf>
    <xf numFmtId="0" fontId="15" fillId="0" borderId="3" xfId="1" applyNumberFormat="1" applyFont="1" applyBorder="1" applyAlignment="1">
      <alignment horizontal="center"/>
    </xf>
    <xf numFmtId="187" fontId="9" fillId="0" borderId="8" xfId="1" applyNumberFormat="1" applyFont="1" applyBorder="1" applyAlignment="1">
      <alignment horizontal="center"/>
    </xf>
    <xf numFmtId="0" fontId="9" fillId="0" borderId="8" xfId="0" applyNumberFormat="1" applyFont="1" applyBorder="1" applyAlignment="1"/>
    <xf numFmtId="0" fontId="9" fillId="0" borderId="14" xfId="1" applyNumberFormat="1" applyFont="1" applyBorder="1"/>
    <xf numFmtId="0" fontId="9" fillId="0" borderId="0" xfId="0" applyNumberFormat="1" applyFont="1" applyBorder="1" applyAlignment="1">
      <alignment horizontal="left"/>
    </xf>
    <xf numFmtId="187" fontId="9" fillId="0" borderId="0" xfId="1" applyNumberFormat="1" applyFont="1" applyBorder="1" applyAlignment="1">
      <alignment horizontal="left"/>
    </xf>
    <xf numFmtId="0" fontId="9" fillId="0" borderId="0" xfId="1" applyNumberFormat="1" applyFont="1" applyBorder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8" xfId="0" applyFont="1" applyBorder="1" applyAlignment="1">
      <alignment vertical="top"/>
    </xf>
    <xf numFmtId="0" fontId="16" fillId="0" borderId="3" xfId="0" applyNumberFormat="1" applyFont="1" applyBorder="1"/>
    <xf numFmtId="0" fontId="16" fillId="0" borderId="0" xfId="0" applyNumberFormat="1" applyFont="1" applyBorder="1"/>
    <xf numFmtId="187" fontId="15" fillId="0" borderId="12" xfId="1" applyNumberFormat="1" applyFont="1" applyBorder="1"/>
    <xf numFmtId="0" fontId="15" fillId="0" borderId="12" xfId="1" applyNumberFormat="1" applyFont="1" applyBorder="1"/>
    <xf numFmtId="0" fontId="15" fillId="0" borderId="12" xfId="0" applyNumberFormat="1" applyFont="1" applyBorder="1"/>
    <xf numFmtId="187" fontId="9" fillId="0" borderId="0" xfId="1" applyNumberFormat="1" applyFont="1"/>
    <xf numFmtId="0" fontId="9" fillId="0" borderId="0" xfId="1" applyNumberFormat="1" applyFont="1"/>
    <xf numFmtId="0" fontId="13" fillId="0" borderId="0" xfId="0" applyNumberFormat="1" applyFont="1" applyAlignment="1">
      <alignment horizontal="center"/>
    </xf>
    <xf numFmtId="0" fontId="11" fillId="0" borderId="0" xfId="0" applyNumberFormat="1" applyFont="1" applyAlignment="1"/>
    <xf numFmtId="187" fontId="11" fillId="0" borderId="0" xfId="1" applyNumberFormat="1" applyFont="1" applyAlignment="1"/>
    <xf numFmtId="0" fontId="11" fillId="0" borderId="0" xfId="1" applyNumberFormat="1" applyFont="1" applyAlignment="1"/>
    <xf numFmtId="187" fontId="13" fillId="0" borderId="0" xfId="1" applyNumberFormat="1" applyFont="1" applyAlignment="1">
      <alignment horizontal="center"/>
    </xf>
    <xf numFmtId="0" fontId="9" fillId="0" borderId="0" xfId="0" applyNumberFormat="1" applyFont="1" applyAlignment="1"/>
    <xf numFmtId="0" fontId="9" fillId="0" borderId="7" xfId="0" applyNumberFormat="1" applyFont="1" applyBorder="1" applyAlignment="1"/>
    <xf numFmtId="0" fontId="9" fillId="0" borderId="1" xfId="1" applyNumberFormat="1" applyFont="1" applyBorder="1" applyAlignment="1">
      <alignment horizontal="left"/>
    </xf>
    <xf numFmtId="0" fontId="9" fillId="0" borderId="10" xfId="0" applyNumberFormat="1" applyFont="1" applyBorder="1" applyAlignment="1"/>
    <xf numFmtId="0" fontId="9" fillId="0" borderId="2" xfId="0" applyNumberFormat="1" applyFont="1" applyBorder="1" applyAlignment="1"/>
    <xf numFmtId="0" fontId="9" fillId="0" borderId="0" xfId="0" applyNumberFormat="1" applyFont="1" applyBorder="1" applyAlignment="1"/>
    <xf numFmtId="187" fontId="9" fillId="0" borderId="0" xfId="1" applyNumberFormat="1" applyFont="1" applyBorder="1" applyAlignment="1"/>
    <xf numFmtId="187" fontId="9" fillId="0" borderId="2" xfId="1" applyNumberFormat="1" applyFont="1" applyBorder="1" applyAlignment="1"/>
    <xf numFmtId="187" fontId="9" fillId="0" borderId="10" xfId="1" applyNumberFormat="1" applyFont="1" applyBorder="1" applyAlignment="1"/>
    <xf numFmtId="0" fontId="9" fillId="0" borderId="2" xfId="1" applyNumberFormat="1" applyFont="1" applyBorder="1" applyAlignment="1">
      <alignment horizontal="left"/>
    </xf>
    <xf numFmtId="187" fontId="9" fillId="0" borderId="11" xfId="1" applyNumberFormat="1" applyFont="1" applyBorder="1" applyAlignment="1"/>
    <xf numFmtId="0" fontId="9" fillId="0" borderId="13" xfId="0" applyNumberFormat="1" applyFont="1" applyBorder="1" applyAlignment="1"/>
    <xf numFmtId="0" fontId="9" fillId="0" borderId="3" xfId="0" applyNumberFormat="1" applyFont="1" applyBorder="1" applyAlignment="1"/>
    <xf numFmtId="0" fontId="9" fillId="0" borderId="14" xfId="0" applyNumberFormat="1" applyFont="1" applyBorder="1" applyAlignment="1"/>
    <xf numFmtId="187" fontId="9" fillId="0" borderId="14" xfId="1" applyNumberFormat="1" applyFont="1" applyBorder="1" applyAlignment="1"/>
    <xf numFmtId="187" fontId="9" fillId="0" borderId="3" xfId="1" applyNumberFormat="1" applyFont="1" applyBorder="1" applyAlignment="1"/>
    <xf numFmtId="187" fontId="9" fillId="0" borderId="15" xfId="1" applyNumberFormat="1" applyFont="1" applyBorder="1" applyAlignment="1"/>
    <xf numFmtId="0" fontId="9" fillId="0" borderId="14" xfId="1" applyNumberFormat="1" applyFont="1" applyBorder="1" applyAlignment="1"/>
    <xf numFmtId="0" fontId="9" fillId="0" borderId="1" xfId="0" applyFont="1" applyBorder="1" applyAlignment="1"/>
    <xf numFmtId="187" fontId="9" fillId="0" borderId="7" xfId="1" applyNumberFormat="1" applyFont="1" applyBorder="1" applyAlignment="1">
      <alignment horizontal="center"/>
    </xf>
    <xf numFmtId="0" fontId="9" fillId="0" borderId="7" xfId="1" applyNumberFormat="1" applyFont="1" applyBorder="1" applyAlignment="1">
      <alignment horizontal="left"/>
    </xf>
    <xf numFmtId="0" fontId="9" fillId="0" borderId="10" xfId="1" applyNumberFormat="1" applyFont="1" applyBorder="1" applyAlignment="1">
      <alignment horizontal="left"/>
    </xf>
    <xf numFmtId="0" fontId="9" fillId="0" borderId="13" xfId="1" applyNumberFormat="1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8" xfId="0" applyFont="1" applyBorder="1"/>
    <xf numFmtId="0" fontId="9" fillId="0" borderId="1" xfId="0" applyNumberFormat="1" applyFont="1" applyBorder="1" applyAlignment="1">
      <alignment horizontal="left"/>
    </xf>
    <xf numFmtId="187" fontId="11" fillId="0" borderId="8" xfId="1" applyNumberFormat="1" applyFont="1" applyBorder="1" applyAlignment="1">
      <alignment horizontal="center"/>
    </xf>
    <xf numFmtId="187" fontId="11" fillId="0" borderId="1" xfId="1" applyNumberFormat="1" applyFont="1" applyBorder="1" applyAlignment="1">
      <alignment horizontal="center"/>
    </xf>
    <xf numFmtId="0" fontId="9" fillId="0" borderId="8" xfId="1" applyNumberFormat="1" applyFont="1" applyBorder="1" applyAlignment="1">
      <alignment horizontal="left"/>
    </xf>
    <xf numFmtId="187" fontId="9" fillId="0" borderId="0" xfId="1" applyNumberFormat="1" applyFont="1" applyAlignment="1"/>
    <xf numFmtId="0" fontId="9" fillId="0" borderId="0" xfId="1" applyNumberFormat="1" applyFont="1" applyAlignment="1"/>
    <xf numFmtId="187" fontId="12" fillId="0" borderId="2" xfId="1" applyNumberFormat="1" applyFont="1" applyBorder="1" applyAlignment="1">
      <alignment horizontal="center"/>
    </xf>
    <xf numFmtId="187" fontId="9" fillId="0" borderId="8" xfId="1" applyNumberFormat="1" applyFont="1" applyBorder="1"/>
    <xf numFmtId="187" fontId="9" fillId="0" borderId="1" xfId="1" applyNumberFormat="1" applyFont="1" applyBorder="1"/>
    <xf numFmtId="0" fontId="9" fillId="0" borderId="9" xfId="0" applyNumberFormat="1" applyFont="1" applyBorder="1"/>
    <xf numFmtId="187" fontId="15" fillId="0" borderId="12" xfId="1" applyNumberFormat="1" applyFont="1" applyBorder="1" applyAlignment="1"/>
    <xf numFmtId="0" fontId="15" fillId="0" borderId="12" xfId="1" applyNumberFormat="1" applyFont="1" applyBorder="1" applyAlignment="1"/>
    <xf numFmtId="0" fontId="15" fillId="0" borderId="12" xfId="0" applyNumberFormat="1" applyFont="1" applyBorder="1" applyAlignment="1"/>
    <xf numFmtId="0" fontId="15" fillId="0" borderId="0" xfId="0" applyNumberFormat="1" applyFont="1" applyAlignment="1"/>
    <xf numFmtId="0" fontId="9" fillId="0" borderId="1" xfId="0" applyFont="1" applyBorder="1"/>
    <xf numFmtId="3" fontId="9" fillId="0" borderId="0" xfId="0" applyNumberFormat="1" applyFont="1" applyBorder="1" applyAlignment="1">
      <alignment horizontal="left"/>
    </xf>
    <xf numFmtId="0" fontId="9" fillId="0" borderId="1" xfId="1" applyNumberFormat="1" applyFont="1" applyBorder="1"/>
    <xf numFmtId="3" fontId="9" fillId="0" borderId="0" xfId="0" applyNumberFormat="1" applyFont="1" applyAlignment="1">
      <alignment horizontal="left"/>
    </xf>
    <xf numFmtId="0" fontId="9" fillId="0" borderId="2" xfId="1" applyNumberFormat="1" applyFont="1" applyBorder="1"/>
    <xf numFmtId="0" fontId="9" fillId="0" borderId="2" xfId="0" applyFont="1" applyBorder="1"/>
    <xf numFmtId="3" fontId="9" fillId="0" borderId="2" xfId="0" applyNumberFormat="1" applyFont="1" applyBorder="1" applyAlignment="1">
      <alignment horizontal="left"/>
    </xf>
    <xf numFmtId="0" fontId="9" fillId="0" borderId="9" xfId="1" applyNumberFormat="1" applyFont="1" applyBorder="1"/>
    <xf numFmtId="0" fontId="9" fillId="0" borderId="11" xfId="1" applyNumberFormat="1" applyFont="1" applyBorder="1"/>
    <xf numFmtId="187" fontId="9" fillId="0" borderId="11" xfId="1" applyNumberFormat="1" applyFont="1" applyBorder="1"/>
    <xf numFmtId="187" fontId="9" fillId="0" borderId="15" xfId="1" applyNumberFormat="1" applyFont="1" applyBorder="1"/>
    <xf numFmtId="187" fontId="9" fillId="0" borderId="9" xfId="1" applyNumberFormat="1" applyFont="1" applyBorder="1"/>
    <xf numFmtId="0" fontId="9" fillId="0" borderId="7" xfId="1" applyNumberFormat="1" applyFont="1" applyBorder="1"/>
    <xf numFmtId="0" fontId="9" fillId="0" borderId="2" xfId="0" applyFont="1" applyBorder="1" applyAlignment="1">
      <alignment vertical="top"/>
    </xf>
    <xf numFmtId="0" fontId="15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0" borderId="0" xfId="0" applyFont="1" applyBorder="1"/>
    <xf numFmtId="0" fontId="15" fillId="0" borderId="6" xfId="0" applyNumberFormat="1" applyFont="1" applyBorder="1" applyAlignment="1"/>
    <xf numFmtId="0" fontId="7" fillId="0" borderId="6" xfId="0" applyFont="1" applyBorder="1" applyAlignment="1"/>
    <xf numFmtId="0" fontId="11" fillId="0" borderId="0" xfId="0" applyNumberFormat="1" applyFont="1" applyAlignment="1">
      <alignment horizontal="right" shrinkToFit="1"/>
    </xf>
    <xf numFmtId="0" fontId="11" fillId="0" borderId="0" xfId="0" applyNumberFormat="1" applyFont="1" applyAlignment="1">
      <alignment shrinkToFit="1"/>
    </xf>
    <xf numFmtId="0" fontId="15" fillId="0" borderId="1" xfId="0" applyNumberFormat="1" applyFont="1" applyBorder="1" applyAlignment="1">
      <alignment horizontal="center" shrinkToFit="1"/>
    </xf>
    <xf numFmtId="0" fontId="15" fillId="0" borderId="2" xfId="0" applyNumberFormat="1" applyFont="1" applyBorder="1" applyAlignment="1">
      <alignment horizontal="center" shrinkToFit="1"/>
    </xf>
    <xf numFmtId="0" fontId="15" fillId="0" borderId="3" xfId="0" applyNumberFormat="1" applyFont="1" applyBorder="1" applyAlignment="1">
      <alignment horizontal="center" shrinkToFit="1"/>
    </xf>
    <xf numFmtId="0" fontId="9" fillId="0" borderId="9" xfId="0" applyNumberFormat="1" applyFont="1" applyBorder="1" applyAlignment="1">
      <alignment shrinkToFit="1"/>
    </xf>
    <xf numFmtId="0" fontId="9" fillId="0" borderId="11" xfId="0" applyNumberFormat="1" applyFont="1" applyBorder="1" applyAlignment="1">
      <alignment shrinkToFit="1"/>
    </xf>
    <xf numFmtId="0" fontId="9" fillId="0" borderId="15" xfId="0" applyNumberFormat="1" applyFont="1" applyBorder="1" applyAlignment="1">
      <alignment shrinkToFit="1"/>
    </xf>
    <xf numFmtId="0" fontId="11" fillId="0" borderId="0" xfId="0" applyNumberFormat="1" applyFont="1" applyAlignment="1">
      <alignment horizontal="left" shrinkToFit="1"/>
    </xf>
    <xf numFmtId="0" fontId="9" fillId="0" borderId="1" xfId="0" applyNumberFormat="1" applyFont="1" applyBorder="1" applyAlignment="1">
      <alignment shrinkToFit="1"/>
    </xf>
    <xf numFmtId="0" fontId="9" fillId="0" borderId="2" xfId="0" applyNumberFormat="1" applyFont="1" applyBorder="1" applyAlignment="1">
      <alignment shrinkToFit="1"/>
    </xf>
    <xf numFmtId="0" fontId="9" fillId="0" borderId="0" xfId="0" applyNumberFormat="1" applyFont="1" applyBorder="1" applyAlignment="1">
      <alignment shrinkToFit="1"/>
    </xf>
    <xf numFmtId="0" fontId="15" fillId="0" borderId="12" xfId="0" applyNumberFormat="1" applyFont="1" applyBorder="1" applyAlignment="1">
      <alignment shrinkToFit="1"/>
    </xf>
    <xf numFmtId="0" fontId="9" fillId="0" borderId="0" xfId="0" applyNumberFormat="1" applyFont="1" applyAlignment="1">
      <alignment shrinkToFit="1"/>
    </xf>
    <xf numFmtId="0" fontId="13" fillId="0" borderId="0" xfId="0" applyNumberFormat="1" applyFont="1" applyAlignment="1">
      <alignment horizontal="center" shrinkToFit="1"/>
    </xf>
    <xf numFmtId="0" fontId="9" fillId="0" borderId="3" xfId="0" applyNumberFormat="1" applyFont="1" applyBorder="1" applyAlignment="1">
      <alignment shrinkToFit="1"/>
    </xf>
    <xf numFmtId="0" fontId="5" fillId="0" borderId="0" xfId="0" applyNumberFormat="1" applyFont="1" applyAlignment="1">
      <alignment horizontal="right" shrinkToFit="1"/>
    </xf>
    <xf numFmtId="0" fontId="2" fillId="0" borderId="0" xfId="0" applyFont="1" applyAlignment="1">
      <alignment horizontal="center" shrinkToFit="1"/>
    </xf>
    <xf numFmtId="0" fontId="5" fillId="0" borderId="0" xfId="0" applyFont="1" applyAlignment="1">
      <alignment shrinkToFit="1"/>
    </xf>
    <xf numFmtId="0" fontId="7" fillId="0" borderId="1" xfId="0" applyFont="1" applyBorder="1" applyAlignment="1">
      <alignment horizontal="center" shrinkToFit="1"/>
    </xf>
    <xf numFmtId="0" fontId="7" fillId="0" borderId="2" xfId="0" applyFont="1" applyBorder="1" applyAlignment="1">
      <alignment horizontal="center" shrinkToFit="1"/>
    </xf>
    <xf numFmtId="0" fontId="7" fillId="0" borderId="3" xfId="0" applyFont="1" applyBorder="1" applyAlignment="1">
      <alignment horizontal="center" shrinkToFit="1"/>
    </xf>
    <xf numFmtId="0" fontId="8" fillId="0" borderId="9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8" fillId="0" borderId="15" xfId="0" applyFont="1" applyBorder="1" applyAlignment="1">
      <alignment shrinkToFit="1"/>
    </xf>
    <xf numFmtId="0" fontId="5" fillId="0" borderId="0" xfId="0" applyFont="1" applyAlignment="1">
      <alignment horizontal="left" shrinkToFit="1"/>
    </xf>
    <xf numFmtId="0" fontId="8" fillId="0" borderId="1" xfId="0" applyFont="1" applyBorder="1" applyAlignment="1">
      <alignment shrinkToFit="1"/>
    </xf>
    <xf numFmtId="0" fontId="8" fillId="0" borderId="2" xfId="0" applyFont="1" applyBorder="1" applyAlignment="1">
      <alignment shrinkToFit="1"/>
    </xf>
    <xf numFmtId="0" fontId="8" fillId="0" borderId="3" xfId="0" applyFont="1" applyBorder="1" applyAlignment="1">
      <alignment shrinkToFit="1"/>
    </xf>
    <xf numFmtId="0" fontId="7" fillId="0" borderId="12" xfId="0" applyFont="1" applyBorder="1" applyAlignment="1">
      <alignment shrinkToFit="1"/>
    </xf>
    <xf numFmtId="0" fontId="4" fillId="0" borderId="0" xfId="0" applyFont="1" applyAlignment="1">
      <alignment shrinkToFit="1"/>
    </xf>
    <xf numFmtId="0" fontId="11" fillId="0" borderId="0" xfId="0" applyNumberFormat="1" applyFont="1" applyBorder="1" applyAlignment="1">
      <alignment horizontal="left" shrinkToFit="1"/>
    </xf>
    <xf numFmtId="187" fontId="15" fillId="0" borderId="4" xfId="1" applyNumberFormat="1" applyFont="1" applyBorder="1" applyAlignment="1">
      <alignment horizontal="center"/>
    </xf>
    <xf numFmtId="187" fontId="15" fillId="0" borderId="5" xfId="1" applyNumberFormat="1" applyFont="1" applyBorder="1" applyAlignment="1">
      <alignment horizontal="center"/>
    </xf>
    <xf numFmtId="187" fontId="15" fillId="0" borderId="6" xfId="1" applyNumberFormat="1" applyFont="1" applyBorder="1" applyAlignment="1">
      <alignment horizontal="center"/>
    </xf>
    <xf numFmtId="0" fontId="15" fillId="0" borderId="4" xfId="0" applyNumberFormat="1" applyFont="1" applyBorder="1" applyAlignment="1">
      <alignment horizontal="center"/>
    </xf>
    <xf numFmtId="0" fontId="15" fillId="0" borderId="5" xfId="0" applyNumberFormat="1" applyFont="1" applyBorder="1" applyAlignment="1">
      <alignment horizontal="center"/>
    </xf>
    <xf numFmtId="0" fontId="13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87" fontId="7" fillId="0" borderId="4" xfId="1" applyNumberFormat="1" applyFont="1" applyBorder="1" applyAlignment="1">
      <alignment horizontal="center"/>
    </xf>
    <xf numFmtId="187" fontId="7" fillId="0" borderId="5" xfId="1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44"/>
  <sheetViews>
    <sheetView topLeftCell="A139" workbookViewId="0">
      <selection activeCell="L139" sqref="L1:L1048576"/>
    </sheetView>
  </sheetViews>
  <sheetFormatPr defaultRowHeight="17.25" x14ac:dyDescent="0.3"/>
  <cols>
    <col min="1" max="1" width="3.5" style="100" customWidth="1"/>
    <col min="2" max="2" width="16.375" style="100" customWidth="1"/>
    <col min="3" max="3" width="21.25" style="100" customWidth="1"/>
    <col min="4" max="4" width="19.875" style="100" customWidth="1"/>
    <col min="5" max="9" width="7.125" style="138" customWidth="1"/>
    <col min="10" max="10" width="10" style="139" customWidth="1"/>
    <col min="11" max="11" width="19.125" style="100" customWidth="1"/>
    <col min="12" max="12" width="9.75" style="217" customWidth="1"/>
    <col min="13" max="16384" width="9" style="100"/>
  </cols>
  <sheetData>
    <row r="1" spans="1:16" s="110" customFormat="1" ht="21" x14ac:dyDescent="0.35">
      <c r="B1" s="111" t="s">
        <v>14</v>
      </c>
      <c r="E1" s="112"/>
      <c r="F1" s="112"/>
      <c r="G1" s="112"/>
      <c r="H1" s="112"/>
      <c r="I1" s="112"/>
      <c r="J1" s="113"/>
      <c r="L1" s="204" t="s">
        <v>240</v>
      </c>
    </row>
    <row r="2" spans="1:16" s="110" customFormat="1" ht="21" x14ac:dyDescent="0.35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114"/>
      <c r="N2" s="114"/>
      <c r="O2" s="114"/>
      <c r="P2" s="114"/>
    </row>
    <row r="3" spans="1:16" s="110" customFormat="1" ht="21" x14ac:dyDescent="0.35">
      <c r="A3" s="241" t="s">
        <v>242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114"/>
      <c r="N3" s="114"/>
      <c r="O3" s="114"/>
      <c r="P3" s="114"/>
    </row>
    <row r="4" spans="1:16" s="110" customFormat="1" ht="21" x14ac:dyDescent="0.35">
      <c r="A4" s="241" t="s">
        <v>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114"/>
      <c r="N4" s="115"/>
      <c r="O4" s="114"/>
      <c r="P4" s="114"/>
    </row>
    <row r="5" spans="1:16" s="110" customFormat="1" ht="21" x14ac:dyDescent="0.35">
      <c r="A5" s="140"/>
      <c r="B5" s="140"/>
      <c r="C5" s="140"/>
      <c r="D5" s="140"/>
      <c r="E5" s="144"/>
      <c r="F5" s="144"/>
      <c r="G5" s="144"/>
      <c r="H5" s="144"/>
      <c r="I5" s="144"/>
      <c r="J5" s="140"/>
      <c r="K5" s="140"/>
      <c r="L5" s="218"/>
      <c r="M5" s="114"/>
      <c r="N5" s="115"/>
      <c r="O5" s="114"/>
      <c r="P5" s="114"/>
    </row>
    <row r="6" spans="1:16" s="110" customFormat="1" ht="21" x14ac:dyDescent="0.35">
      <c r="A6" s="111" t="s">
        <v>552</v>
      </c>
      <c r="E6" s="112"/>
      <c r="F6" s="112"/>
      <c r="G6" s="112"/>
      <c r="H6" s="112"/>
      <c r="I6" s="112"/>
      <c r="J6" s="113"/>
      <c r="L6" s="205"/>
    </row>
    <row r="7" spans="1:16" s="110" customFormat="1" ht="21" x14ac:dyDescent="0.35">
      <c r="A7" s="111" t="s">
        <v>558</v>
      </c>
      <c r="E7" s="112"/>
      <c r="F7" s="112"/>
      <c r="G7" s="112"/>
      <c r="H7" s="112"/>
      <c r="I7" s="112"/>
      <c r="J7" s="113"/>
      <c r="L7" s="205"/>
    </row>
    <row r="8" spans="1:16" s="110" customFormat="1" ht="21" x14ac:dyDescent="0.35">
      <c r="A8" s="111" t="s">
        <v>560</v>
      </c>
      <c r="E8" s="112"/>
      <c r="F8" s="112"/>
      <c r="G8" s="112"/>
      <c r="H8" s="112"/>
      <c r="I8" s="112"/>
      <c r="J8" s="113"/>
      <c r="L8" s="205"/>
    </row>
    <row r="9" spans="1:16" s="110" customFormat="1" ht="21" x14ac:dyDescent="0.35">
      <c r="A9" s="111" t="s">
        <v>244</v>
      </c>
      <c r="E9" s="112"/>
      <c r="F9" s="112"/>
      <c r="G9" s="112"/>
      <c r="H9" s="112"/>
      <c r="I9" s="112"/>
      <c r="J9" s="113"/>
      <c r="L9" s="205"/>
    </row>
    <row r="10" spans="1:16" x14ac:dyDescent="0.3">
      <c r="A10" s="116"/>
      <c r="B10" s="116"/>
      <c r="C10" s="116"/>
      <c r="D10" s="116" t="s">
        <v>5</v>
      </c>
      <c r="E10" s="236" t="s">
        <v>294</v>
      </c>
      <c r="F10" s="237"/>
      <c r="G10" s="237"/>
      <c r="H10" s="237"/>
      <c r="I10" s="238"/>
      <c r="J10" s="117" t="s">
        <v>10</v>
      </c>
      <c r="K10" s="116"/>
      <c r="L10" s="206" t="s">
        <v>21</v>
      </c>
    </row>
    <row r="11" spans="1:16" x14ac:dyDescent="0.3">
      <c r="A11" s="118" t="s">
        <v>3</v>
      </c>
      <c r="B11" s="118" t="s">
        <v>20</v>
      </c>
      <c r="C11" s="118" t="s">
        <v>4</v>
      </c>
      <c r="D11" s="118" t="s">
        <v>6</v>
      </c>
      <c r="E11" s="119" t="s">
        <v>8</v>
      </c>
      <c r="F11" s="119" t="s">
        <v>13</v>
      </c>
      <c r="G11" s="119" t="s">
        <v>18</v>
      </c>
      <c r="H11" s="119" t="s">
        <v>19</v>
      </c>
      <c r="I11" s="119" t="s">
        <v>246</v>
      </c>
      <c r="J11" s="120" t="s">
        <v>11</v>
      </c>
      <c r="K11" s="118" t="s">
        <v>12</v>
      </c>
      <c r="L11" s="207" t="s">
        <v>22</v>
      </c>
    </row>
    <row r="12" spans="1:16" x14ac:dyDescent="0.3">
      <c r="A12" s="121"/>
      <c r="B12" s="121"/>
      <c r="C12" s="121"/>
      <c r="D12" s="118"/>
      <c r="E12" s="123" t="s">
        <v>9</v>
      </c>
      <c r="F12" s="123" t="s">
        <v>9</v>
      </c>
      <c r="G12" s="123" t="s">
        <v>9</v>
      </c>
      <c r="H12" s="123" t="s">
        <v>9</v>
      </c>
      <c r="I12" s="123" t="s">
        <v>9</v>
      </c>
      <c r="J12" s="124"/>
      <c r="K12" s="121"/>
      <c r="L12" s="208"/>
    </row>
    <row r="13" spans="1:16" x14ac:dyDescent="0.3">
      <c r="A13" s="96">
        <v>1</v>
      </c>
      <c r="B13" s="95" t="s">
        <v>170</v>
      </c>
      <c r="C13" s="96" t="s">
        <v>403</v>
      </c>
      <c r="D13" s="95" t="s">
        <v>295</v>
      </c>
      <c r="E13" s="178">
        <v>20000</v>
      </c>
      <c r="F13" s="179">
        <v>20000</v>
      </c>
      <c r="G13" s="178">
        <v>20000</v>
      </c>
      <c r="H13" s="179">
        <v>20000</v>
      </c>
      <c r="I13" s="179">
        <v>20000</v>
      </c>
      <c r="J13" s="170" t="s">
        <v>220</v>
      </c>
      <c r="K13" s="185" t="s">
        <v>411</v>
      </c>
      <c r="L13" s="209" t="s">
        <v>236</v>
      </c>
    </row>
    <row r="14" spans="1:16" x14ac:dyDescent="0.3">
      <c r="A14" s="101"/>
      <c r="B14" s="92" t="s">
        <v>171</v>
      </c>
      <c r="C14" s="101" t="s">
        <v>299</v>
      </c>
      <c r="D14" s="92" t="s">
        <v>296</v>
      </c>
      <c r="E14" s="186"/>
      <c r="F14" s="62"/>
      <c r="G14" s="61"/>
      <c r="H14" s="62"/>
      <c r="I14" s="62"/>
      <c r="J14" s="54" t="s">
        <v>221</v>
      </c>
      <c r="K14" s="92" t="s">
        <v>407</v>
      </c>
      <c r="L14" s="210" t="s">
        <v>198</v>
      </c>
    </row>
    <row r="15" spans="1:16" x14ac:dyDescent="0.3">
      <c r="A15" s="101"/>
      <c r="B15" s="92" t="s">
        <v>172</v>
      </c>
      <c r="C15" s="101" t="s">
        <v>300</v>
      </c>
      <c r="D15" s="92" t="s">
        <v>297</v>
      </c>
      <c r="E15" s="186"/>
      <c r="F15" s="62"/>
      <c r="G15" s="61"/>
      <c r="H15" s="62"/>
      <c r="I15" s="62"/>
      <c r="J15" s="54" t="s">
        <v>222</v>
      </c>
      <c r="K15" s="92" t="s">
        <v>408</v>
      </c>
      <c r="L15" s="210" t="s">
        <v>199</v>
      </c>
    </row>
    <row r="16" spans="1:16" x14ac:dyDescent="0.3">
      <c r="A16" s="101"/>
      <c r="B16" s="92"/>
      <c r="C16" s="101" t="s">
        <v>404</v>
      </c>
      <c r="D16" s="92" t="s">
        <v>298</v>
      </c>
      <c r="E16" s="61"/>
      <c r="F16" s="62"/>
      <c r="G16" s="61"/>
      <c r="H16" s="62"/>
      <c r="I16" s="62"/>
      <c r="J16" s="54" t="s">
        <v>223</v>
      </c>
      <c r="K16" s="92" t="s">
        <v>409</v>
      </c>
      <c r="L16" s="210" t="s">
        <v>200</v>
      </c>
    </row>
    <row r="17" spans="1:12" x14ac:dyDescent="0.3">
      <c r="A17" s="101"/>
      <c r="B17" s="92"/>
      <c r="C17" s="102" t="s">
        <v>405</v>
      </c>
      <c r="D17" s="92" t="s">
        <v>30</v>
      </c>
      <c r="E17" s="61"/>
      <c r="F17" s="62"/>
      <c r="G17" s="61"/>
      <c r="H17" s="62"/>
      <c r="I17" s="62"/>
      <c r="J17" s="54" t="s">
        <v>224</v>
      </c>
      <c r="K17" s="92" t="s">
        <v>410</v>
      </c>
      <c r="L17" s="210"/>
    </row>
    <row r="18" spans="1:12" x14ac:dyDescent="0.3">
      <c r="A18" s="101"/>
      <c r="B18" s="92"/>
      <c r="C18" s="102" t="s">
        <v>406</v>
      </c>
      <c r="D18" s="92"/>
      <c r="E18" s="61"/>
      <c r="F18" s="62"/>
      <c r="G18" s="61"/>
      <c r="H18" s="62"/>
      <c r="I18" s="62"/>
      <c r="J18" s="54" t="s">
        <v>225</v>
      </c>
      <c r="K18" s="92" t="s">
        <v>412</v>
      </c>
      <c r="L18" s="210"/>
    </row>
    <row r="19" spans="1:12" x14ac:dyDescent="0.3">
      <c r="A19" s="101"/>
      <c r="B19" s="92"/>
      <c r="C19" s="102"/>
      <c r="D19" s="92"/>
      <c r="E19" s="61"/>
      <c r="F19" s="62"/>
      <c r="G19" s="61"/>
      <c r="H19" s="62"/>
      <c r="I19" s="62"/>
      <c r="J19" s="54"/>
      <c r="K19" s="92" t="s">
        <v>413</v>
      </c>
      <c r="L19" s="210"/>
    </row>
    <row r="20" spans="1:12" x14ac:dyDescent="0.3">
      <c r="A20" s="101"/>
      <c r="B20" s="92"/>
      <c r="C20" s="102"/>
      <c r="D20" s="92"/>
      <c r="E20" s="61"/>
      <c r="F20" s="62"/>
      <c r="G20" s="61"/>
      <c r="H20" s="62"/>
      <c r="I20" s="62"/>
      <c r="J20" s="54"/>
      <c r="K20" s="92" t="s">
        <v>414</v>
      </c>
      <c r="L20" s="210"/>
    </row>
    <row r="21" spans="1:12" x14ac:dyDescent="0.3">
      <c r="A21" s="101"/>
      <c r="B21" s="92"/>
      <c r="C21" s="102"/>
      <c r="D21" s="92"/>
      <c r="E21" s="61"/>
      <c r="F21" s="62"/>
      <c r="G21" s="61"/>
      <c r="H21" s="62"/>
      <c r="I21" s="62"/>
      <c r="J21" s="54"/>
      <c r="K21" s="92" t="s">
        <v>415</v>
      </c>
      <c r="L21" s="210"/>
    </row>
    <row r="22" spans="1:12" x14ac:dyDescent="0.3">
      <c r="A22" s="101"/>
      <c r="B22" s="92"/>
      <c r="C22" s="102"/>
      <c r="D22" s="92"/>
      <c r="E22" s="61"/>
      <c r="F22" s="62"/>
      <c r="G22" s="61"/>
      <c r="H22" s="62"/>
      <c r="I22" s="62"/>
      <c r="J22" s="54"/>
      <c r="K22" s="92" t="s">
        <v>416</v>
      </c>
      <c r="L22" s="210"/>
    </row>
    <row r="23" spans="1:12" x14ac:dyDescent="0.3">
      <c r="A23" s="107"/>
      <c r="B23" s="108"/>
      <c r="C23" s="107"/>
      <c r="D23" s="108"/>
      <c r="E23" s="64"/>
      <c r="F23" s="65"/>
      <c r="G23" s="64"/>
      <c r="H23" s="65"/>
      <c r="I23" s="65"/>
      <c r="J23" s="127"/>
      <c r="K23" s="108" t="s">
        <v>417</v>
      </c>
      <c r="L23" s="211"/>
    </row>
    <row r="24" spans="1:12" x14ac:dyDescent="0.3">
      <c r="A24" s="102"/>
      <c r="B24" s="102"/>
      <c r="C24" s="102"/>
      <c r="D24" s="102"/>
      <c r="E24" s="61"/>
      <c r="F24" s="61"/>
      <c r="G24" s="61"/>
      <c r="H24" s="61"/>
      <c r="I24" s="61"/>
      <c r="J24" s="54"/>
      <c r="K24" s="102"/>
      <c r="L24" s="215"/>
    </row>
    <row r="25" spans="1:12" x14ac:dyDescent="0.3">
      <c r="A25" s="102"/>
      <c r="B25" s="102"/>
      <c r="C25" s="102"/>
      <c r="D25" s="102"/>
      <c r="E25" s="61"/>
      <c r="F25" s="61"/>
      <c r="G25" s="61"/>
      <c r="H25" s="61"/>
      <c r="I25" s="61"/>
      <c r="J25" s="54"/>
      <c r="K25" s="102"/>
      <c r="L25" s="215"/>
    </row>
    <row r="26" spans="1:12" x14ac:dyDescent="0.3">
      <c r="A26" s="102"/>
      <c r="B26" s="102"/>
      <c r="C26" s="102"/>
      <c r="D26" s="102"/>
      <c r="E26" s="61"/>
      <c r="F26" s="61"/>
      <c r="G26" s="61"/>
      <c r="H26" s="61"/>
      <c r="I26" s="61"/>
      <c r="J26" s="54"/>
      <c r="K26" s="102"/>
      <c r="L26" s="215"/>
    </row>
    <row r="27" spans="1:12" x14ac:dyDescent="0.3">
      <c r="A27" s="102"/>
      <c r="B27" s="102"/>
      <c r="C27" s="102"/>
      <c r="D27" s="102"/>
      <c r="E27" s="61"/>
      <c r="F27" s="61"/>
      <c r="G27" s="61"/>
      <c r="H27" s="61"/>
      <c r="I27" s="61"/>
      <c r="J27" s="54"/>
      <c r="K27" s="102"/>
      <c r="L27" s="215"/>
    </row>
    <row r="28" spans="1:12" ht="21" x14ac:dyDescent="0.35">
      <c r="A28" s="102"/>
      <c r="B28" s="102"/>
      <c r="C28" s="102"/>
      <c r="D28" s="102"/>
      <c r="E28" s="61"/>
      <c r="F28" s="61"/>
      <c r="G28" s="61"/>
      <c r="H28" s="61"/>
      <c r="I28" s="61"/>
      <c r="J28" s="54"/>
      <c r="K28" s="102"/>
      <c r="L28" s="235">
        <v>100</v>
      </c>
    </row>
    <row r="29" spans="1:12" ht="21" x14ac:dyDescent="0.35">
      <c r="A29" s="102"/>
      <c r="B29" s="102"/>
      <c r="C29" s="102"/>
      <c r="D29" s="102"/>
      <c r="E29" s="61"/>
      <c r="F29" s="61"/>
      <c r="G29" s="61"/>
      <c r="H29" s="61"/>
      <c r="I29" s="61"/>
      <c r="J29" s="54"/>
      <c r="K29" s="102"/>
      <c r="L29" s="204" t="s">
        <v>240</v>
      </c>
    </row>
    <row r="30" spans="1:12" s="110" customFormat="1" ht="21" x14ac:dyDescent="0.35">
      <c r="A30" s="111" t="s">
        <v>552</v>
      </c>
      <c r="E30" s="112"/>
      <c r="F30" s="112"/>
      <c r="G30" s="112"/>
      <c r="H30" s="112"/>
      <c r="I30" s="112"/>
      <c r="J30" s="113"/>
      <c r="L30" s="205"/>
    </row>
    <row r="31" spans="1:12" s="110" customFormat="1" ht="21" x14ac:dyDescent="0.35">
      <c r="A31" s="111" t="s">
        <v>558</v>
      </c>
      <c r="E31" s="112"/>
      <c r="F31" s="112"/>
      <c r="G31" s="112"/>
      <c r="H31" s="112"/>
      <c r="I31" s="112"/>
      <c r="J31" s="113"/>
      <c r="L31" s="205"/>
    </row>
    <row r="32" spans="1:12" s="110" customFormat="1" ht="21" x14ac:dyDescent="0.35">
      <c r="A32" s="111" t="s">
        <v>560</v>
      </c>
      <c r="E32" s="112"/>
      <c r="F32" s="112"/>
      <c r="G32" s="112"/>
      <c r="H32" s="112"/>
      <c r="I32" s="112"/>
      <c r="J32" s="113"/>
      <c r="L32" s="205"/>
    </row>
    <row r="33" spans="1:12" s="110" customFormat="1" ht="21" x14ac:dyDescent="0.35">
      <c r="A33" s="111" t="s">
        <v>244</v>
      </c>
      <c r="E33" s="112"/>
      <c r="F33" s="112"/>
      <c r="G33" s="112"/>
      <c r="H33" s="112"/>
      <c r="I33" s="112"/>
      <c r="J33" s="113"/>
      <c r="L33" s="205"/>
    </row>
    <row r="34" spans="1:12" x14ac:dyDescent="0.3">
      <c r="A34" s="116"/>
      <c r="B34" s="116"/>
      <c r="C34" s="116"/>
      <c r="D34" s="116" t="s">
        <v>5</v>
      </c>
      <c r="E34" s="236" t="s">
        <v>294</v>
      </c>
      <c r="F34" s="237"/>
      <c r="G34" s="237"/>
      <c r="H34" s="237"/>
      <c r="I34" s="238"/>
      <c r="J34" s="117" t="s">
        <v>10</v>
      </c>
      <c r="K34" s="116"/>
      <c r="L34" s="206" t="s">
        <v>21</v>
      </c>
    </row>
    <row r="35" spans="1:12" x14ac:dyDescent="0.3">
      <c r="A35" s="118" t="s">
        <v>3</v>
      </c>
      <c r="B35" s="118" t="s">
        <v>20</v>
      </c>
      <c r="C35" s="118" t="s">
        <v>4</v>
      </c>
      <c r="D35" s="118" t="s">
        <v>6</v>
      </c>
      <c r="E35" s="119" t="s">
        <v>8</v>
      </c>
      <c r="F35" s="119" t="s">
        <v>13</v>
      </c>
      <c r="G35" s="119" t="s">
        <v>18</v>
      </c>
      <c r="H35" s="119" t="s">
        <v>19</v>
      </c>
      <c r="I35" s="119" t="s">
        <v>246</v>
      </c>
      <c r="J35" s="120" t="s">
        <v>11</v>
      </c>
      <c r="K35" s="118" t="s">
        <v>12</v>
      </c>
      <c r="L35" s="207" t="s">
        <v>22</v>
      </c>
    </row>
    <row r="36" spans="1:12" x14ac:dyDescent="0.3">
      <c r="A36" s="121"/>
      <c r="B36" s="121"/>
      <c r="C36" s="121"/>
      <c r="D36" s="118"/>
      <c r="E36" s="123" t="s">
        <v>9</v>
      </c>
      <c r="F36" s="123" t="s">
        <v>9</v>
      </c>
      <c r="G36" s="123" t="s">
        <v>9</v>
      </c>
      <c r="H36" s="123" t="s">
        <v>9</v>
      </c>
      <c r="I36" s="123" t="s">
        <v>9</v>
      </c>
      <c r="J36" s="124"/>
      <c r="K36" s="121"/>
      <c r="L36" s="208"/>
    </row>
    <row r="37" spans="1:12" x14ac:dyDescent="0.3">
      <c r="A37" s="96">
        <v>2</v>
      </c>
      <c r="B37" s="95" t="s">
        <v>165</v>
      </c>
      <c r="C37" s="185" t="s">
        <v>302</v>
      </c>
      <c r="D37" s="180" t="s">
        <v>418</v>
      </c>
      <c r="E37" s="125">
        <v>10000</v>
      </c>
      <c r="F37" s="89">
        <v>10000</v>
      </c>
      <c r="G37" s="125">
        <v>10000</v>
      </c>
      <c r="H37" s="89">
        <v>10000</v>
      </c>
      <c r="I37" s="89">
        <v>10000</v>
      </c>
      <c r="J37" s="187" t="s">
        <v>33</v>
      </c>
      <c r="K37" s="95" t="s">
        <v>309</v>
      </c>
      <c r="L37" s="209" t="s">
        <v>236</v>
      </c>
    </row>
    <row r="38" spans="1:12" x14ac:dyDescent="0.3">
      <c r="A38" s="101"/>
      <c r="B38" s="92" t="s">
        <v>166</v>
      </c>
      <c r="C38" s="92" t="s">
        <v>303</v>
      </c>
      <c r="D38" s="104" t="s">
        <v>307</v>
      </c>
      <c r="E38" s="188"/>
      <c r="F38" s="62"/>
      <c r="G38" s="63"/>
      <c r="H38" s="62"/>
      <c r="I38" s="62"/>
      <c r="J38" s="189" t="s">
        <v>163</v>
      </c>
      <c r="K38" s="92" t="s">
        <v>192</v>
      </c>
      <c r="L38" s="210" t="s">
        <v>198</v>
      </c>
    </row>
    <row r="39" spans="1:12" x14ac:dyDescent="0.3">
      <c r="A39" s="101"/>
      <c r="B39" s="92"/>
      <c r="C39" s="92" t="s">
        <v>301</v>
      </c>
      <c r="D39" s="104" t="s">
        <v>419</v>
      </c>
      <c r="E39" s="188"/>
      <c r="F39" s="62"/>
      <c r="G39" s="61"/>
      <c r="H39" s="62"/>
      <c r="I39" s="62"/>
      <c r="J39" s="189" t="s">
        <v>308</v>
      </c>
      <c r="K39" s="92" t="s">
        <v>310</v>
      </c>
      <c r="L39" s="210" t="s">
        <v>199</v>
      </c>
    </row>
    <row r="40" spans="1:12" x14ac:dyDescent="0.3">
      <c r="A40" s="101"/>
      <c r="B40" s="92"/>
      <c r="C40" s="92" t="s">
        <v>306</v>
      </c>
      <c r="D40" s="104" t="s">
        <v>420</v>
      </c>
      <c r="E40" s="61"/>
      <c r="F40" s="62"/>
      <c r="G40" s="61"/>
      <c r="H40" s="62"/>
      <c r="I40" s="62"/>
      <c r="J40" s="189"/>
      <c r="K40" s="92" t="s">
        <v>311</v>
      </c>
      <c r="L40" s="210" t="s">
        <v>200</v>
      </c>
    </row>
    <row r="41" spans="1:12" x14ac:dyDescent="0.3">
      <c r="A41" s="101"/>
      <c r="B41" s="92"/>
      <c r="C41" s="92" t="s">
        <v>304</v>
      </c>
      <c r="D41" s="104" t="s">
        <v>421</v>
      </c>
      <c r="E41" s="61"/>
      <c r="F41" s="62"/>
      <c r="G41" s="61"/>
      <c r="H41" s="62"/>
      <c r="I41" s="62"/>
      <c r="J41" s="189"/>
      <c r="K41" s="92" t="s">
        <v>312</v>
      </c>
      <c r="L41" s="210"/>
    </row>
    <row r="42" spans="1:12" x14ac:dyDescent="0.3">
      <c r="A42" s="101"/>
      <c r="B42" s="92"/>
      <c r="C42" s="92" t="s">
        <v>305</v>
      </c>
      <c r="D42" s="104"/>
      <c r="E42" s="61"/>
      <c r="F42" s="62"/>
      <c r="G42" s="61"/>
      <c r="H42" s="62"/>
      <c r="I42" s="62"/>
      <c r="J42" s="189"/>
      <c r="K42" s="92" t="s">
        <v>313</v>
      </c>
      <c r="L42" s="210"/>
    </row>
    <row r="43" spans="1:12" x14ac:dyDescent="0.3">
      <c r="A43" s="101"/>
      <c r="B43" s="92"/>
      <c r="C43" s="92"/>
      <c r="D43" s="104"/>
      <c r="E43" s="61"/>
      <c r="F43" s="62"/>
      <c r="G43" s="61"/>
      <c r="H43" s="62"/>
      <c r="I43" s="62"/>
      <c r="J43" s="189"/>
      <c r="K43" s="92" t="s">
        <v>314</v>
      </c>
      <c r="L43" s="210"/>
    </row>
    <row r="44" spans="1:12" x14ac:dyDescent="0.3">
      <c r="A44" s="101"/>
      <c r="B44" s="92"/>
      <c r="C44" s="92"/>
      <c r="D44" s="104"/>
      <c r="E44" s="61"/>
      <c r="F44" s="62"/>
      <c r="G44" s="61"/>
      <c r="H44" s="62"/>
      <c r="I44" s="62"/>
      <c r="J44" s="189"/>
      <c r="K44" s="92" t="s">
        <v>315</v>
      </c>
      <c r="L44" s="210"/>
    </row>
    <row r="45" spans="1:12" x14ac:dyDescent="0.3">
      <c r="A45" s="101"/>
      <c r="B45" s="92"/>
      <c r="C45" s="108"/>
      <c r="D45" s="104"/>
      <c r="E45" s="61"/>
      <c r="F45" s="62"/>
      <c r="G45" s="61"/>
      <c r="H45" s="62"/>
      <c r="I45" s="62"/>
      <c r="J45" s="189"/>
      <c r="K45" s="92" t="s">
        <v>167</v>
      </c>
      <c r="L45" s="210"/>
    </row>
    <row r="46" spans="1:12" x14ac:dyDescent="0.3">
      <c r="A46" s="96">
        <v>3</v>
      </c>
      <c r="B46" s="95" t="s">
        <v>165</v>
      </c>
      <c r="C46" s="190" t="s">
        <v>425</v>
      </c>
      <c r="D46" s="97" t="s">
        <v>418</v>
      </c>
      <c r="E46" s="179">
        <v>20000</v>
      </c>
      <c r="F46" s="179">
        <v>20000</v>
      </c>
      <c r="G46" s="178">
        <v>20000</v>
      </c>
      <c r="H46" s="179">
        <v>20000</v>
      </c>
      <c r="I46" s="179">
        <v>20000</v>
      </c>
      <c r="J46" s="187" t="s">
        <v>33</v>
      </c>
      <c r="K46" s="95" t="s">
        <v>309</v>
      </c>
      <c r="L46" s="209" t="s">
        <v>236</v>
      </c>
    </row>
    <row r="47" spans="1:12" x14ac:dyDescent="0.3">
      <c r="A47" s="101"/>
      <c r="B47" s="92" t="s">
        <v>168</v>
      </c>
      <c r="C47" s="92" t="s">
        <v>217</v>
      </c>
      <c r="D47" s="102" t="s">
        <v>307</v>
      </c>
      <c r="E47" s="191"/>
      <c r="F47" s="62"/>
      <c r="G47" s="61"/>
      <c r="H47" s="62"/>
      <c r="I47" s="62"/>
      <c r="J47" s="189" t="s">
        <v>163</v>
      </c>
      <c r="K47" s="92" t="s">
        <v>192</v>
      </c>
      <c r="L47" s="210" t="s">
        <v>198</v>
      </c>
    </row>
    <row r="48" spans="1:12" x14ac:dyDescent="0.3">
      <c r="A48" s="101"/>
      <c r="B48" s="92"/>
      <c r="C48" s="92" t="s">
        <v>218</v>
      </c>
      <c r="D48" s="102" t="s">
        <v>422</v>
      </c>
      <c r="E48" s="191"/>
      <c r="F48" s="62"/>
      <c r="G48" s="61"/>
      <c r="H48" s="62"/>
      <c r="I48" s="62"/>
      <c r="J48" s="189" t="s">
        <v>308</v>
      </c>
      <c r="K48" s="92" t="s">
        <v>310</v>
      </c>
      <c r="L48" s="210" t="s">
        <v>199</v>
      </c>
    </row>
    <row r="49" spans="1:12" x14ac:dyDescent="0.3">
      <c r="A49" s="101"/>
      <c r="B49" s="92"/>
      <c r="C49" s="92" t="s">
        <v>426</v>
      </c>
      <c r="D49" s="102" t="s">
        <v>423</v>
      </c>
      <c r="E49" s="62"/>
      <c r="F49" s="62"/>
      <c r="G49" s="61"/>
      <c r="H49" s="62"/>
      <c r="I49" s="62"/>
      <c r="J49" s="54"/>
      <c r="K49" s="92" t="s">
        <v>311</v>
      </c>
      <c r="L49" s="210" t="s">
        <v>200</v>
      </c>
    </row>
    <row r="50" spans="1:12" x14ac:dyDescent="0.3">
      <c r="A50" s="101"/>
      <c r="B50" s="92"/>
      <c r="C50" s="92" t="s">
        <v>427</v>
      </c>
      <c r="D50" s="102" t="s">
        <v>424</v>
      </c>
      <c r="E50" s="62"/>
      <c r="F50" s="62"/>
      <c r="G50" s="61"/>
      <c r="H50" s="62"/>
      <c r="I50" s="62"/>
      <c r="J50" s="54"/>
      <c r="K50" s="92" t="s">
        <v>312</v>
      </c>
      <c r="L50" s="210"/>
    </row>
    <row r="51" spans="1:12" x14ac:dyDescent="0.3">
      <c r="A51" s="101"/>
      <c r="B51" s="92"/>
      <c r="C51" s="92" t="s">
        <v>437</v>
      </c>
      <c r="D51" s="100" t="s">
        <v>216</v>
      </c>
      <c r="E51" s="62"/>
      <c r="F51" s="62"/>
      <c r="G51" s="61"/>
      <c r="H51" s="62"/>
      <c r="I51" s="62"/>
      <c r="J51" s="54"/>
      <c r="K51" s="92" t="s">
        <v>313</v>
      </c>
      <c r="L51" s="210"/>
    </row>
    <row r="52" spans="1:12" x14ac:dyDescent="0.3">
      <c r="A52" s="101"/>
      <c r="B52" s="92"/>
      <c r="C52" s="92" t="s">
        <v>219</v>
      </c>
      <c r="D52" s="102"/>
      <c r="E52" s="62"/>
      <c r="F52" s="62"/>
      <c r="G52" s="61"/>
      <c r="H52" s="62"/>
      <c r="I52" s="62"/>
      <c r="J52" s="54"/>
      <c r="K52" s="92" t="s">
        <v>314</v>
      </c>
      <c r="L52" s="210"/>
    </row>
    <row r="53" spans="1:12" x14ac:dyDescent="0.3">
      <c r="A53" s="101"/>
      <c r="B53" s="92"/>
      <c r="C53" s="92" t="s">
        <v>438</v>
      </c>
      <c r="D53" s="102"/>
      <c r="E53" s="62"/>
      <c r="F53" s="62"/>
      <c r="G53" s="61"/>
      <c r="H53" s="62"/>
      <c r="I53" s="62"/>
      <c r="J53" s="54"/>
      <c r="K53" s="92" t="s">
        <v>315</v>
      </c>
      <c r="L53" s="210"/>
    </row>
    <row r="54" spans="1:12" x14ac:dyDescent="0.3">
      <c r="A54" s="101"/>
      <c r="B54" s="92"/>
      <c r="C54" s="92" t="s">
        <v>439</v>
      </c>
      <c r="D54" s="102"/>
      <c r="E54" s="62"/>
      <c r="F54" s="62"/>
      <c r="G54" s="61"/>
      <c r="H54" s="62"/>
      <c r="I54" s="62"/>
      <c r="J54" s="54"/>
      <c r="K54" s="92" t="s">
        <v>167</v>
      </c>
      <c r="L54" s="210"/>
    </row>
    <row r="55" spans="1:12" x14ac:dyDescent="0.3">
      <c r="A55" s="107"/>
      <c r="B55" s="108"/>
      <c r="C55" s="108" t="s">
        <v>440</v>
      </c>
      <c r="D55" s="109"/>
      <c r="E55" s="65"/>
      <c r="F55" s="65"/>
      <c r="G55" s="64"/>
      <c r="H55" s="65"/>
      <c r="I55" s="65"/>
      <c r="J55" s="127"/>
      <c r="K55" s="108"/>
      <c r="L55" s="211"/>
    </row>
    <row r="56" spans="1:12" x14ac:dyDescent="0.3">
      <c r="A56" s="102"/>
      <c r="B56" s="102"/>
      <c r="C56" s="102"/>
      <c r="D56" s="102"/>
      <c r="E56" s="61"/>
      <c r="F56" s="61"/>
      <c r="G56" s="61"/>
      <c r="H56" s="61"/>
      <c r="I56" s="61"/>
      <c r="J56" s="54"/>
      <c r="K56" s="102"/>
      <c r="L56" s="215"/>
    </row>
    <row r="57" spans="1:12" ht="21" x14ac:dyDescent="0.35">
      <c r="A57" s="102"/>
      <c r="B57" s="102"/>
      <c r="C57" s="102"/>
      <c r="D57" s="102"/>
      <c r="E57" s="61"/>
      <c r="F57" s="61"/>
      <c r="G57" s="61"/>
      <c r="H57" s="61"/>
      <c r="I57" s="61"/>
      <c r="J57" s="54"/>
      <c r="K57" s="102"/>
      <c r="L57" s="235">
        <v>101</v>
      </c>
    </row>
    <row r="58" spans="1:12" ht="21" x14ac:dyDescent="0.35">
      <c r="A58" s="102"/>
      <c r="B58" s="102"/>
      <c r="C58" s="102"/>
      <c r="D58" s="102"/>
      <c r="E58" s="61"/>
      <c r="F58" s="61"/>
      <c r="G58" s="61"/>
      <c r="H58" s="61"/>
      <c r="I58" s="61"/>
      <c r="J58" s="54"/>
      <c r="K58" s="102"/>
      <c r="L58" s="204" t="s">
        <v>240</v>
      </c>
    </row>
    <row r="59" spans="1:12" s="110" customFormat="1" ht="21" x14ac:dyDescent="0.35">
      <c r="A59" s="111" t="s">
        <v>552</v>
      </c>
      <c r="E59" s="112"/>
      <c r="F59" s="112"/>
      <c r="G59" s="112"/>
      <c r="H59" s="112"/>
      <c r="I59" s="112"/>
      <c r="J59" s="113"/>
      <c r="L59" s="205"/>
    </row>
    <row r="60" spans="1:12" s="110" customFormat="1" ht="21" x14ac:dyDescent="0.35">
      <c r="A60" s="111" t="s">
        <v>558</v>
      </c>
      <c r="E60" s="112"/>
      <c r="F60" s="112"/>
      <c r="G60" s="112"/>
      <c r="H60" s="112"/>
      <c r="I60" s="112"/>
      <c r="J60" s="113"/>
      <c r="L60" s="205"/>
    </row>
    <row r="61" spans="1:12" s="110" customFormat="1" ht="21" x14ac:dyDescent="0.35">
      <c r="A61" s="111" t="s">
        <v>560</v>
      </c>
      <c r="E61" s="112"/>
      <c r="F61" s="112"/>
      <c r="G61" s="112"/>
      <c r="H61" s="112"/>
      <c r="I61" s="112"/>
      <c r="J61" s="113"/>
      <c r="L61" s="205"/>
    </row>
    <row r="62" spans="1:12" s="110" customFormat="1" ht="21" x14ac:dyDescent="0.35">
      <c r="A62" s="111" t="s">
        <v>244</v>
      </c>
      <c r="E62" s="112"/>
      <c r="F62" s="112"/>
      <c r="G62" s="112"/>
      <c r="H62" s="112"/>
      <c r="I62" s="112"/>
      <c r="J62" s="113"/>
      <c r="L62" s="205"/>
    </row>
    <row r="63" spans="1:12" x14ac:dyDescent="0.3">
      <c r="A63" s="116"/>
      <c r="B63" s="116"/>
      <c r="C63" s="116"/>
      <c r="D63" s="116" t="s">
        <v>5</v>
      </c>
      <c r="E63" s="236" t="s">
        <v>294</v>
      </c>
      <c r="F63" s="237"/>
      <c r="G63" s="237"/>
      <c r="H63" s="237"/>
      <c r="I63" s="238"/>
      <c r="J63" s="117" t="s">
        <v>10</v>
      </c>
      <c r="K63" s="116"/>
      <c r="L63" s="206" t="s">
        <v>21</v>
      </c>
    </row>
    <row r="64" spans="1:12" x14ac:dyDescent="0.3">
      <c r="A64" s="118" t="s">
        <v>3</v>
      </c>
      <c r="B64" s="118" t="s">
        <v>20</v>
      </c>
      <c r="C64" s="118" t="s">
        <v>4</v>
      </c>
      <c r="D64" s="118" t="s">
        <v>6</v>
      </c>
      <c r="E64" s="119" t="s">
        <v>8</v>
      </c>
      <c r="F64" s="119" t="s">
        <v>13</v>
      </c>
      <c r="G64" s="119" t="s">
        <v>18</v>
      </c>
      <c r="H64" s="119" t="s">
        <v>19</v>
      </c>
      <c r="I64" s="119" t="s">
        <v>246</v>
      </c>
      <c r="J64" s="120" t="s">
        <v>11</v>
      </c>
      <c r="K64" s="118" t="s">
        <v>12</v>
      </c>
      <c r="L64" s="207" t="s">
        <v>22</v>
      </c>
    </row>
    <row r="65" spans="1:12" x14ac:dyDescent="0.3">
      <c r="A65" s="121"/>
      <c r="B65" s="121"/>
      <c r="C65" s="121"/>
      <c r="D65" s="118"/>
      <c r="E65" s="123" t="s">
        <v>9</v>
      </c>
      <c r="F65" s="123" t="s">
        <v>9</v>
      </c>
      <c r="G65" s="123" t="s">
        <v>9</v>
      </c>
      <c r="H65" s="123" t="s">
        <v>9</v>
      </c>
      <c r="I65" s="123" t="s">
        <v>9</v>
      </c>
      <c r="J65" s="124"/>
      <c r="K65" s="121"/>
      <c r="L65" s="208"/>
    </row>
    <row r="66" spans="1:12" x14ac:dyDescent="0.3">
      <c r="A66" s="96">
        <v>4</v>
      </c>
      <c r="B66" s="95" t="s">
        <v>174</v>
      </c>
      <c r="C66" s="185" t="s">
        <v>316</v>
      </c>
      <c r="D66" s="96" t="s">
        <v>428</v>
      </c>
      <c r="E66" s="179">
        <v>15000</v>
      </c>
      <c r="F66" s="178">
        <v>15000</v>
      </c>
      <c r="G66" s="179">
        <v>15000</v>
      </c>
      <c r="H66" s="178">
        <v>15000</v>
      </c>
      <c r="I66" s="179">
        <v>15000</v>
      </c>
      <c r="J66" s="192" t="s">
        <v>33</v>
      </c>
      <c r="K66" s="95" t="s">
        <v>179</v>
      </c>
      <c r="L66" s="209" t="s">
        <v>236</v>
      </c>
    </row>
    <row r="67" spans="1:12" x14ac:dyDescent="0.3">
      <c r="A67" s="101"/>
      <c r="B67" s="92" t="s">
        <v>176</v>
      </c>
      <c r="C67" s="92" t="s">
        <v>317</v>
      </c>
      <c r="D67" s="101" t="s">
        <v>502</v>
      </c>
      <c r="E67" s="191"/>
      <c r="F67" s="61"/>
      <c r="G67" s="62"/>
      <c r="H67" s="61"/>
      <c r="I67" s="62"/>
      <c r="J67" s="193" t="s">
        <v>163</v>
      </c>
      <c r="K67" s="92" t="s">
        <v>180</v>
      </c>
      <c r="L67" s="210" t="s">
        <v>198</v>
      </c>
    </row>
    <row r="68" spans="1:12" x14ac:dyDescent="0.3">
      <c r="A68" s="101"/>
      <c r="B68" s="92" t="s">
        <v>177</v>
      </c>
      <c r="C68" s="92" t="s">
        <v>318</v>
      </c>
      <c r="D68" s="101" t="s">
        <v>429</v>
      </c>
      <c r="E68" s="191"/>
      <c r="F68" s="61"/>
      <c r="G68" s="62"/>
      <c r="H68" s="61"/>
      <c r="I68" s="62"/>
      <c r="J68" s="193" t="s">
        <v>308</v>
      </c>
      <c r="K68" s="92" t="s">
        <v>181</v>
      </c>
      <c r="L68" s="210" t="s">
        <v>199</v>
      </c>
    </row>
    <row r="69" spans="1:12" x14ac:dyDescent="0.3">
      <c r="A69" s="101"/>
      <c r="B69" s="92"/>
      <c r="C69" s="92" t="s">
        <v>435</v>
      </c>
      <c r="D69" s="101" t="s">
        <v>430</v>
      </c>
      <c r="E69" s="62"/>
      <c r="F69" s="61"/>
      <c r="G69" s="62"/>
      <c r="H69" s="61"/>
      <c r="I69" s="62"/>
      <c r="J69" s="54"/>
      <c r="K69" s="92" t="s">
        <v>182</v>
      </c>
      <c r="L69" s="210" t="s">
        <v>200</v>
      </c>
    </row>
    <row r="70" spans="1:12" x14ac:dyDescent="0.3">
      <c r="A70" s="101"/>
      <c r="B70" s="92"/>
      <c r="C70" s="102" t="s">
        <v>427</v>
      </c>
      <c r="D70" s="101" t="s">
        <v>431</v>
      </c>
      <c r="E70" s="62"/>
      <c r="F70" s="61"/>
      <c r="G70" s="62"/>
      <c r="H70" s="61"/>
      <c r="I70" s="62"/>
      <c r="J70" s="54"/>
      <c r="K70" s="92" t="s">
        <v>183</v>
      </c>
      <c r="L70" s="210"/>
    </row>
    <row r="71" spans="1:12" x14ac:dyDescent="0.3">
      <c r="A71" s="101"/>
      <c r="B71" s="92"/>
      <c r="C71" s="102" t="s">
        <v>436</v>
      </c>
      <c r="D71" s="101" t="s">
        <v>432</v>
      </c>
      <c r="E71" s="62"/>
      <c r="F71" s="61"/>
      <c r="G71" s="62"/>
      <c r="H71" s="61"/>
      <c r="I71" s="62"/>
      <c r="J71" s="54"/>
      <c r="K71" s="92" t="s">
        <v>184</v>
      </c>
      <c r="L71" s="210"/>
    </row>
    <row r="72" spans="1:12" x14ac:dyDescent="0.3">
      <c r="A72" s="101"/>
      <c r="B72" s="92"/>
      <c r="C72" s="102" t="s">
        <v>441</v>
      </c>
      <c r="D72" s="102" t="s">
        <v>433</v>
      </c>
      <c r="E72" s="62"/>
      <c r="F72" s="61"/>
      <c r="G72" s="62"/>
      <c r="H72" s="61"/>
      <c r="I72" s="62"/>
      <c r="J72" s="54"/>
      <c r="K72" s="92" t="s">
        <v>185</v>
      </c>
      <c r="L72" s="210"/>
    </row>
    <row r="73" spans="1:12" x14ac:dyDescent="0.3">
      <c r="A73" s="101"/>
      <c r="B73" s="92"/>
      <c r="C73" s="102" t="s">
        <v>442</v>
      </c>
      <c r="D73" s="101" t="s">
        <v>434</v>
      </c>
      <c r="E73" s="62"/>
      <c r="F73" s="61"/>
      <c r="G73" s="62"/>
      <c r="H73" s="61"/>
      <c r="I73" s="62"/>
      <c r="J73" s="54"/>
      <c r="K73" s="92"/>
      <c r="L73" s="210"/>
    </row>
    <row r="74" spans="1:12" x14ac:dyDescent="0.3">
      <c r="A74" s="107"/>
      <c r="B74" s="108"/>
      <c r="C74" s="109" t="s">
        <v>443</v>
      </c>
      <c r="D74" s="107"/>
      <c r="E74" s="65"/>
      <c r="F74" s="64"/>
      <c r="G74" s="65"/>
      <c r="H74" s="64"/>
      <c r="I74" s="65"/>
      <c r="J74" s="127"/>
      <c r="K74" s="108"/>
      <c r="L74" s="211"/>
    </row>
    <row r="75" spans="1:12" x14ac:dyDescent="0.3">
      <c r="A75" s="96">
        <v>5</v>
      </c>
      <c r="B75" s="95" t="s">
        <v>202</v>
      </c>
      <c r="C75" s="97" t="s">
        <v>464</v>
      </c>
      <c r="D75" s="95" t="s">
        <v>473</v>
      </c>
      <c r="E75" s="178">
        <v>10000</v>
      </c>
      <c r="F75" s="179">
        <v>10000</v>
      </c>
      <c r="G75" s="178">
        <v>10000</v>
      </c>
      <c r="H75" s="179">
        <v>10000</v>
      </c>
      <c r="I75" s="179">
        <v>10000</v>
      </c>
      <c r="J75" s="187" t="s">
        <v>33</v>
      </c>
      <c r="K75" s="95" t="s">
        <v>467</v>
      </c>
      <c r="L75" s="209" t="s">
        <v>236</v>
      </c>
    </row>
    <row r="76" spans="1:12" x14ac:dyDescent="0.3">
      <c r="A76" s="101"/>
      <c r="B76" s="92" t="s">
        <v>203</v>
      </c>
      <c r="C76" s="102" t="s">
        <v>465</v>
      </c>
      <c r="D76" s="92" t="s">
        <v>474</v>
      </c>
      <c r="E76" s="186"/>
      <c r="F76" s="62"/>
      <c r="G76" s="61"/>
      <c r="H76" s="62"/>
      <c r="I76" s="62"/>
      <c r="J76" s="189" t="s">
        <v>163</v>
      </c>
      <c r="K76" s="92" t="s">
        <v>468</v>
      </c>
      <c r="L76" s="210" t="s">
        <v>198</v>
      </c>
    </row>
    <row r="77" spans="1:12" x14ac:dyDescent="0.3">
      <c r="A77" s="101"/>
      <c r="B77" s="92" t="s">
        <v>173</v>
      </c>
      <c r="C77" s="102" t="s">
        <v>466</v>
      </c>
      <c r="D77" s="92" t="s">
        <v>475</v>
      </c>
      <c r="E77" s="186"/>
      <c r="F77" s="62"/>
      <c r="G77" s="61"/>
      <c r="H77" s="62"/>
      <c r="I77" s="62"/>
      <c r="J77" s="189" t="s">
        <v>308</v>
      </c>
      <c r="K77" s="92" t="s">
        <v>469</v>
      </c>
      <c r="L77" s="210" t="s">
        <v>199</v>
      </c>
    </row>
    <row r="78" spans="1:12" x14ac:dyDescent="0.3">
      <c r="A78" s="101"/>
      <c r="B78" s="92"/>
      <c r="C78" s="102"/>
      <c r="D78" s="92" t="s">
        <v>476</v>
      </c>
      <c r="E78" s="61"/>
      <c r="F78" s="62"/>
      <c r="G78" s="61"/>
      <c r="H78" s="62"/>
      <c r="I78" s="62"/>
      <c r="J78" s="54"/>
      <c r="K78" s="92" t="s">
        <v>470</v>
      </c>
      <c r="L78" s="210" t="s">
        <v>200</v>
      </c>
    </row>
    <row r="79" spans="1:12" x14ac:dyDescent="0.3">
      <c r="A79" s="101"/>
      <c r="B79" s="92"/>
      <c r="C79" s="102"/>
      <c r="D79" s="92" t="s">
        <v>477</v>
      </c>
      <c r="E79" s="61"/>
      <c r="F79" s="62"/>
      <c r="G79" s="61"/>
      <c r="H79" s="62"/>
      <c r="I79" s="62"/>
      <c r="J79" s="54"/>
      <c r="K79" s="92" t="s">
        <v>471</v>
      </c>
      <c r="L79" s="210"/>
    </row>
    <row r="80" spans="1:12" x14ac:dyDescent="0.3">
      <c r="A80" s="101"/>
      <c r="B80" s="92"/>
      <c r="C80" s="102"/>
      <c r="D80" s="92" t="s">
        <v>451</v>
      </c>
      <c r="E80" s="61"/>
      <c r="F80" s="62"/>
      <c r="G80" s="61"/>
      <c r="H80" s="62"/>
      <c r="I80" s="62"/>
      <c r="J80" s="54"/>
      <c r="K80" s="92" t="s">
        <v>472</v>
      </c>
      <c r="L80" s="210"/>
    </row>
    <row r="81" spans="1:12" x14ac:dyDescent="0.3">
      <c r="A81" s="101"/>
      <c r="B81" s="92"/>
      <c r="C81" s="102"/>
      <c r="D81" s="92" t="s">
        <v>452</v>
      </c>
      <c r="E81" s="61"/>
      <c r="F81" s="62"/>
      <c r="G81" s="61"/>
      <c r="H81" s="62"/>
      <c r="I81" s="62"/>
      <c r="J81" s="54"/>
      <c r="K81" s="92"/>
      <c r="L81" s="210"/>
    </row>
    <row r="82" spans="1:12" x14ac:dyDescent="0.3">
      <c r="A82" s="107"/>
      <c r="B82" s="108"/>
      <c r="C82" s="109"/>
      <c r="D82" s="108" t="s">
        <v>216</v>
      </c>
      <c r="E82" s="64"/>
      <c r="F82" s="65"/>
      <c r="G82" s="64"/>
      <c r="H82" s="65"/>
      <c r="I82" s="65"/>
      <c r="J82" s="127"/>
      <c r="K82" s="108"/>
      <c r="L82" s="211"/>
    </row>
    <row r="83" spans="1:12" x14ac:dyDescent="0.3">
      <c r="A83" s="102"/>
      <c r="B83" s="102"/>
      <c r="C83" s="102"/>
      <c r="D83" s="102"/>
      <c r="E83" s="61"/>
      <c r="F83" s="61"/>
      <c r="G83" s="61"/>
      <c r="H83" s="61"/>
      <c r="I83" s="61"/>
      <c r="J83" s="54"/>
      <c r="K83" s="102"/>
      <c r="L83" s="215"/>
    </row>
    <row r="84" spans="1:12" x14ac:dyDescent="0.3">
      <c r="A84" s="102"/>
      <c r="B84" s="102"/>
      <c r="C84" s="102"/>
      <c r="D84" s="102"/>
      <c r="E84" s="61"/>
      <c r="F84" s="61"/>
      <c r="G84" s="61"/>
      <c r="H84" s="61"/>
      <c r="I84" s="61"/>
      <c r="J84" s="54"/>
      <c r="K84" s="102"/>
      <c r="L84" s="215"/>
    </row>
    <row r="85" spans="1:12" x14ac:dyDescent="0.3">
      <c r="A85" s="102"/>
      <c r="B85" s="102"/>
      <c r="C85" s="102"/>
      <c r="D85" s="102"/>
      <c r="E85" s="61"/>
      <c r="F85" s="61"/>
      <c r="G85" s="61"/>
      <c r="H85" s="61"/>
      <c r="I85" s="61"/>
      <c r="J85" s="54"/>
      <c r="K85" s="102"/>
      <c r="L85" s="215"/>
    </row>
    <row r="86" spans="1:12" ht="21" x14ac:dyDescent="0.35">
      <c r="A86" s="102"/>
      <c r="B86" s="102"/>
      <c r="C86" s="102"/>
      <c r="D86" s="102"/>
      <c r="E86" s="61"/>
      <c r="F86" s="61"/>
      <c r="G86" s="61"/>
      <c r="H86" s="61"/>
      <c r="I86" s="61"/>
      <c r="J86" s="54"/>
      <c r="K86" s="102"/>
      <c r="L86" s="235">
        <v>102</v>
      </c>
    </row>
    <row r="87" spans="1:12" ht="21" x14ac:dyDescent="0.35">
      <c r="A87" s="102"/>
      <c r="B87" s="102"/>
      <c r="C87" s="102"/>
      <c r="D87" s="102"/>
      <c r="E87" s="61"/>
      <c r="F87" s="61"/>
      <c r="G87" s="61"/>
      <c r="H87" s="61"/>
      <c r="I87" s="61"/>
      <c r="J87" s="54"/>
      <c r="K87" s="102"/>
      <c r="L87" s="204" t="s">
        <v>240</v>
      </c>
    </row>
    <row r="88" spans="1:12" s="110" customFormat="1" ht="21" x14ac:dyDescent="0.35">
      <c r="A88" s="111" t="s">
        <v>552</v>
      </c>
      <c r="E88" s="112"/>
      <c r="F88" s="112"/>
      <c r="G88" s="112"/>
      <c r="H88" s="112"/>
      <c r="I88" s="112"/>
      <c r="J88" s="113"/>
      <c r="L88" s="205"/>
    </row>
    <row r="89" spans="1:12" s="110" customFormat="1" ht="21" x14ac:dyDescent="0.35">
      <c r="A89" s="111" t="s">
        <v>558</v>
      </c>
      <c r="E89" s="112"/>
      <c r="F89" s="112"/>
      <c r="G89" s="112"/>
      <c r="H89" s="112"/>
      <c r="I89" s="112"/>
      <c r="J89" s="113"/>
      <c r="L89" s="205"/>
    </row>
    <row r="90" spans="1:12" s="110" customFormat="1" ht="21" x14ac:dyDescent="0.35">
      <c r="A90" s="111" t="s">
        <v>560</v>
      </c>
      <c r="E90" s="112"/>
      <c r="F90" s="112"/>
      <c r="G90" s="112"/>
      <c r="H90" s="112"/>
      <c r="I90" s="112"/>
      <c r="J90" s="113"/>
      <c r="L90" s="205"/>
    </row>
    <row r="91" spans="1:12" s="110" customFormat="1" ht="21" x14ac:dyDescent="0.35">
      <c r="A91" s="111" t="s">
        <v>244</v>
      </c>
      <c r="E91" s="112"/>
      <c r="F91" s="112"/>
      <c r="G91" s="112"/>
      <c r="H91" s="112"/>
      <c r="I91" s="112"/>
      <c r="J91" s="113"/>
      <c r="L91" s="205"/>
    </row>
    <row r="92" spans="1:12" x14ac:dyDescent="0.3">
      <c r="A92" s="116"/>
      <c r="B92" s="116"/>
      <c r="C92" s="116"/>
      <c r="D92" s="116" t="s">
        <v>5</v>
      </c>
      <c r="E92" s="236" t="s">
        <v>294</v>
      </c>
      <c r="F92" s="237"/>
      <c r="G92" s="237"/>
      <c r="H92" s="237"/>
      <c r="I92" s="238"/>
      <c r="J92" s="117" t="s">
        <v>10</v>
      </c>
      <c r="K92" s="116"/>
      <c r="L92" s="206" t="s">
        <v>21</v>
      </c>
    </row>
    <row r="93" spans="1:12" x14ac:dyDescent="0.3">
      <c r="A93" s="118" t="s">
        <v>3</v>
      </c>
      <c r="B93" s="118" t="s">
        <v>20</v>
      </c>
      <c r="C93" s="118" t="s">
        <v>4</v>
      </c>
      <c r="D93" s="118" t="s">
        <v>6</v>
      </c>
      <c r="E93" s="119" t="s">
        <v>8</v>
      </c>
      <c r="F93" s="119" t="s">
        <v>13</v>
      </c>
      <c r="G93" s="119" t="s">
        <v>18</v>
      </c>
      <c r="H93" s="119" t="s">
        <v>19</v>
      </c>
      <c r="I93" s="119" t="s">
        <v>246</v>
      </c>
      <c r="J93" s="120" t="s">
        <v>11</v>
      </c>
      <c r="K93" s="118" t="s">
        <v>12</v>
      </c>
      <c r="L93" s="207" t="s">
        <v>22</v>
      </c>
    </row>
    <row r="94" spans="1:12" x14ac:dyDescent="0.3">
      <c r="A94" s="121"/>
      <c r="B94" s="121"/>
      <c r="C94" s="121"/>
      <c r="D94" s="118"/>
      <c r="E94" s="123" t="s">
        <v>9</v>
      </c>
      <c r="F94" s="123" t="s">
        <v>9</v>
      </c>
      <c r="G94" s="123" t="s">
        <v>9</v>
      </c>
      <c r="H94" s="123" t="s">
        <v>9</v>
      </c>
      <c r="I94" s="123" t="s">
        <v>9</v>
      </c>
      <c r="J94" s="124"/>
      <c r="K94" s="121"/>
      <c r="L94" s="208"/>
    </row>
    <row r="95" spans="1:12" x14ac:dyDescent="0.3">
      <c r="A95" s="96">
        <v>6</v>
      </c>
      <c r="B95" s="95" t="s">
        <v>174</v>
      </c>
      <c r="C95" s="170" t="s">
        <v>444</v>
      </c>
      <c r="D95" s="95" t="s">
        <v>453</v>
      </c>
      <c r="E95" s="178">
        <v>15000</v>
      </c>
      <c r="F95" s="179">
        <v>15000</v>
      </c>
      <c r="G95" s="178">
        <v>15000</v>
      </c>
      <c r="H95" s="179">
        <v>15000</v>
      </c>
      <c r="I95" s="178">
        <v>15000</v>
      </c>
      <c r="J95" s="187" t="s">
        <v>33</v>
      </c>
      <c r="K95" s="95" t="s">
        <v>463</v>
      </c>
      <c r="L95" s="209" t="s">
        <v>236</v>
      </c>
    </row>
    <row r="96" spans="1:12" x14ac:dyDescent="0.3">
      <c r="A96" s="101"/>
      <c r="B96" s="92" t="s">
        <v>175</v>
      </c>
      <c r="C96" s="102" t="s">
        <v>445</v>
      </c>
      <c r="D96" s="92" t="s">
        <v>501</v>
      </c>
      <c r="E96" s="186"/>
      <c r="F96" s="62"/>
      <c r="G96" s="61"/>
      <c r="H96" s="62"/>
      <c r="I96" s="194"/>
      <c r="J96" s="189" t="s">
        <v>163</v>
      </c>
      <c r="K96" s="92" t="s">
        <v>458</v>
      </c>
      <c r="L96" s="210" t="s">
        <v>198</v>
      </c>
    </row>
    <row r="97" spans="1:12" x14ac:dyDescent="0.3">
      <c r="A97" s="101"/>
      <c r="B97" s="92" t="s">
        <v>178</v>
      </c>
      <c r="C97" s="102" t="s">
        <v>446</v>
      </c>
      <c r="D97" s="92" t="s">
        <v>454</v>
      </c>
      <c r="E97" s="186"/>
      <c r="F97" s="62"/>
      <c r="G97" s="61"/>
      <c r="H97" s="62"/>
      <c r="I97" s="194"/>
      <c r="J97" s="189" t="s">
        <v>308</v>
      </c>
      <c r="K97" s="92" t="s">
        <v>459</v>
      </c>
      <c r="L97" s="210" t="s">
        <v>199</v>
      </c>
    </row>
    <row r="98" spans="1:12" x14ac:dyDescent="0.3">
      <c r="A98" s="101"/>
      <c r="B98" s="92"/>
      <c r="C98" s="102" t="s">
        <v>447</v>
      </c>
      <c r="D98" s="92" t="s">
        <v>455</v>
      </c>
      <c r="E98" s="61"/>
      <c r="F98" s="62"/>
      <c r="G98" s="61"/>
      <c r="H98" s="62"/>
      <c r="I98" s="194"/>
      <c r="J98" s="54"/>
      <c r="K98" s="92" t="s">
        <v>460</v>
      </c>
      <c r="L98" s="210" t="s">
        <v>200</v>
      </c>
    </row>
    <row r="99" spans="1:12" x14ac:dyDescent="0.3">
      <c r="A99" s="101"/>
      <c r="B99" s="92"/>
      <c r="C99" s="102" t="s">
        <v>448</v>
      </c>
      <c r="D99" s="92" t="s">
        <v>456</v>
      </c>
      <c r="E99" s="61"/>
      <c r="F99" s="62"/>
      <c r="G99" s="61"/>
      <c r="H99" s="62"/>
      <c r="I99" s="194"/>
      <c r="J99" s="54"/>
      <c r="K99" s="92" t="s">
        <v>461</v>
      </c>
      <c r="L99" s="210"/>
    </row>
    <row r="100" spans="1:12" x14ac:dyDescent="0.3">
      <c r="A100" s="101"/>
      <c r="B100" s="92"/>
      <c r="C100" s="102" t="s">
        <v>201</v>
      </c>
      <c r="D100" s="92" t="s">
        <v>457</v>
      </c>
      <c r="E100" s="61"/>
      <c r="F100" s="62"/>
      <c r="G100" s="61"/>
      <c r="H100" s="62"/>
      <c r="I100" s="194"/>
      <c r="J100" s="54"/>
      <c r="K100" s="92" t="s">
        <v>462</v>
      </c>
      <c r="L100" s="210"/>
    </row>
    <row r="101" spans="1:12" x14ac:dyDescent="0.3">
      <c r="A101" s="101"/>
      <c r="B101" s="92"/>
      <c r="C101" s="102" t="s">
        <v>449</v>
      </c>
      <c r="D101" s="92" t="s">
        <v>169</v>
      </c>
      <c r="E101" s="61"/>
      <c r="F101" s="62"/>
      <c r="G101" s="61"/>
      <c r="H101" s="62"/>
      <c r="I101" s="194"/>
      <c r="J101" s="54"/>
      <c r="K101" s="92"/>
      <c r="L101" s="210"/>
    </row>
    <row r="102" spans="1:12" x14ac:dyDescent="0.3">
      <c r="A102" s="107"/>
      <c r="B102" s="108"/>
      <c r="C102" s="109" t="s">
        <v>450</v>
      </c>
      <c r="D102" s="108"/>
      <c r="E102" s="64"/>
      <c r="F102" s="65"/>
      <c r="G102" s="64"/>
      <c r="H102" s="65"/>
      <c r="I102" s="195"/>
      <c r="J102" s="127"/>
      <c r="K102" s="108"/>
      <c r="L102" s="211"/>
    </row>
    <row r="103" spans="1:12" x14ac:dyDescent="0.3">
      <c r="A103" s="96">
        <v>7</v>
      </c>
      <c r="B103" s="95" t="s">
        <v>186</v>
      </c>
      <c r="C103" s="170" t="s">
        <v>226</v>
      </c>
      <c r="D103" s="95" t="s">
        <v>478</v>
      </c>
      <c r="E103" s="178">
        <v>20000</v>
      </c>
      <c r="F103" s="179">
        <v>20000</v>
      </c>
      <c r="G103" s="178">
        <v>20000</v>
      </c>
      <c r="H103" s="179">
        <v>20000</v>
      </c>
      <c r="I103" s="196">
        <v>20000</v>
      </c>
      <c r="J103" s="197" t="s">
        <v>33</v>
      </c>
      <c r="K103" s="95" t="s">
        <v>488</v>
      </c>
      <c r="L103" s="209" t="s">
        <v>236</v>
      </c>
    </row>
    <row r="104" spans="1:12" x14ac:dyDescent="0.3">
      <c r="A104" s="101"/>
      <c r="B104" s="92" t="s">
        <v>187</v>
      </c>
      <c r="C104" s="102" t="s">
        <v>190</v>
      </c>
      <c r="D104" s="92" t="s">
        <v>479</v>
      </c>
      <c r="E104" s="186"/>
      <c r="F104" s="62"/>
      <c r="G104" s="61"/>
      <c r="H104" s="62"/>
      <c r="I104" s="194"/>
      <c r="J104" s="106" t="s">
        <v>163</v>
      </c>
      <c r="K104" s="92" t="s">
        <v>192</v>
      </c>
      <c r="L104" s="210" t="s">
        <v>198</v>
      </c>
    </row>
    <row r="105" spans="1:12" x14ac:dyDescent="0.3">
      <c r="A105" s="101"/>
      <c r="B105" s="92" t="s">
        <v>188</v>
      </c>
      <c r="C105" s="102" t="s">
        <v>191</v>
      </c>
      <c r="D105" s="92" t="s">
        <v>480</v>
      </c>
      <c r="E105" s="186"/>
      <c r="F105" s="62"/>
      <c r="G105" s="61"/>
      <c r="H105" s="62"/>
      <c r="I105" s="194"/>
      <c r="J105" s="106" t="s">
        <v>308</v>
      </c>
      <c r="K105" s="92" t="s">
        <v>193</v>
      </c>
      <c r="L105" s="210" t="s">
        <v>199</v>
      </c>
    </row>
    <row r="106" spans="1:12" x14ac:dyDescent="0.3">
      <c r="A106" s="101"/>
      <c r="B106" s="92" t="s">
        <v>189</v>
      </c>
      <c r="C106" s="102" t="s">
        <v>227</v>
      </c>
      <c r="D106" s="92" t="s">
        <v>481</v>
      </c>
      <c r="E106" s="61"/>
      <c r="F106" s="62"/>
      <c r="G106" s="61"/>
      <c r="H106" s="62"/>
      <c r="I106" s="194"/>
      <c r="J106" s="54"/>
      <c r="K106" s="92" t="s">
        <v>194</v>
      </c>
      <c r="L106" s="210" t="s">
        <v>200</v>
      </c>
    </row>
    <row r="107" spans="1:12" x14ac:dyDescent="0.3">
      <c r="A107" s="101"/>
      <c r="B107" s="92"/>
      <c r="C107" s="102" t="s">
        <v>228</v>
      </c>
      <c r="D107" s="92" t="s">
        <v>482</v>
      </c>
      <c r="E107" s="61"/>
      <c r="F107" s="62"/>
      <c r="G107" s="61"/>
      <c r="H107" s="62"/>
      <c r="I107" s="194"/>
      <c r="J107" s="54"/>
      <c r="K107" s="92" t="s">
        <v>195</v>
      </c>
      <c r="L107" s="210"/>
    </row>
    <row r="108" spans="1:12" x14ac:dyDescent="0.3">
      <c r="A108" s="101"/>
      <c r="B108" s="92"/>
      <c r="C108" s="102" t="s">
        <v>229</v>
      </c>
      <c r="D108" s="92" t="s">
        <v>483</v>
      </c>
      <c r="E108" s="61"/>
      <c r="F108" s="62"/>
      <c r="G108" s="61"/>
      <c r="H108" s="62"/>
      <c r="I108" s="194"/>
      <c r="J108" s="54"/>
      <c r="K108" s="92" t="s">
        <v>196</v>
      </c>
      <c r="L108" s="210"/>
    </row>
    <row r="109" spans="1:12" x14ac:dyDescent="0.3">
      <c r="A109" s="101"/>
      <c r="B109" s="92"/>
      <c r="C109" s="102" t="s">
        <v>230</v>
      </c>
      <c r="D109" s="92" t="s">
        <v>485</v>
      </c>
      <c r="E109" s="61"/>
      <c r="F109" s="62"/>
      <c r="G109" s="61"/>
      <c r="H109" s="62"/>
      <c r="I109" s="194"/>
      <c r="J109" s="54"/>
      <c r="K109" s="92" t="s">
        <v>197</v>
      </c>
      <c r="L109" s="210"/>
    </row>
    <row r="110" spans="1:12" x14ac:dyDescent="0.3">
      <c r="A110" s="101"/>
      <c r="B110" s="92"/>
      <c r="C110" s="102" t="s">
        <v>231</v>
      </c>
      <c r="D110" s="92" t="s">
        <v>486</v>
      </c>
      <c r="E110" s="61"/>
      <c r="F110" s="62"/>
      <c r="G110" s="61"/>
      <c r="H110" s="62"/>
      <c r="I110" s="194"/>
      <c r="J110" s="54"/>
      <c r="K110" s="92"/>
      <c r="L110" s="210"/>
    </row>
    <row r="111" spans="1:12" x14ac:dyDescent="0.3">
      <c r="A111" s="101"/>
      <c r="B111" s="92"/>
      <c r="C111" s="102"/>
      <c r="D111" s="92" t="s">
        <v>484</v>
      </c>
      <c r="E111" s="61"/>
      <c r="F111" s="62"/>
      <c r="G111" s="61"/>
      <c r="H111" s="62"/>
      <c r="I111" s="194"/>
      <c r="J111" s="54"/>
      <c r="K111" s="92"/>
      <c r="L111" s="210"/>
    </row>
    <row r="112" spans="1:12" x14ac:dyDescent="0.3">
      <c r="A112" s="107"/>
      <c r="B112" s="108"/>
      <c r="C112" s="109"/>
      <c r="D112" s="108" t="s">
        <v>487</v>
      </c>
      <c r="E112" s="64"/>
      <c r="F112" s="65"/>
      <c r="G112" s="64"/>
      <c r="H112" s="65"/>
      <c r="I112" s="195"/>
      <c r="J112" s="127"/>
      <c r="K112" s="108"/>
      <c r="L112" s="211"/>
    </row>
    <row r="113" spans="1:12" x14ac:dyDescent="0.3">
      <c r="A113" s="102"/>
      <c r="B113" s="102"/>
      <c r="C113" s="102"/>
      <c r="D113" s="102"/>
      <c r="E113" s="61"/>
      <c r="F113" s="61"/>
      <c r="G113" s="61"/>
      <c r="H113" s="61"/>
      <c r="I113" s="61"/>
      <c r="J113" s="54"/>
      <c r="K113" s="102"/>
      <c r="L113" s="215"/>
    </row>
    <row r="114" spans="1:12" x14ac:dyDescent="0.3">
      <c r="A114" s="102"/>
      <c r="B114" s="102"/>
      <c r="C114" s="102"/>
      <c r="D114" s="102"/>
      <c r="E114" s="61"/>
      <c r="F114" s="61"/>
      <c r="G114" s="61"/>
      <c r="H114" s="61"/>
      <c r="I114" s="61"/>
      <c r="J114" s="54"/>
      <c r="K114" s="102"/>
      <c r="L114" s="215"/>
    </row>
    <row r="115" spans="1:12" ht="21" x14ac:dyDescent="0.35">
      <c r="A115" s="102"/>
      <c r="B115" s="102"/>
      <c r="C115" s="102"/>
      <c r="D115" s="102"/>
      <c r="E115" s="61"/>
      <c r="F115" s="61"/>
      <c r="G115" s="61"/>
      <c r="H115" s="61"/>
      <c r="I115" s="61"/>
      <c r="J115" s="54"/>
      <c r="K115" s="102"/>
      <c r="L115" s="235">
        <v>103</v>
      </c>
    </row>
    <row r="116" spans="1:12" ht="21" x14ac:dyDescent="0.35">
      <c r="A116" s="102"/>
      <c r="B116" s="102"/>
      <c r="C116" s="102"/>
      <c r="D116" s="102"/>
      <c r="E116" s="61"/>
      <c r="F116" s="61"/>
      <c r="G116" s="61"/>
      <c r="H116" s="61"/>
      <c r="I116" s="61"/>
      <c r="J116" s="54"/>
      <c r="K116" s="102"/>
      <c r="L116" s="204" t="s">
        <v>240</v>
      </c>
    </row>
    <row r="117" spans="1:12" s="110" customFormat="1" ht="21" x14ac:dyDescent="0.35">
      <c r="A117" s="111" t="s">
        <v>552</v>
      </c>
      <c r="E117" s="112"/>
      <c r="F117" s="112"/>
      <c r="G117" s="112"/>
      <c r="H117" s="112"/>
      <c r="I117" s="112"/>
      <c r="J117" s="113"/>
      <c r="L117" s="205"/>
    </row>
    <row r="118" spans="1:12" s="110" customFormat="1" ht="21" x14ac:dyDescent="0.35">
      <c r="A118" s="111" t="s">
        <v>558</v>
      </c>
      <c r="E118" s="112"/>
      <c r="F118" s="112"/>
      <c r="G118" s="112"/>
      <c r="H118" s="112"/>
      <c r="I118" s="112"/>
      <c r="J118" s="113"/>
      <c r="L118" s="205"/>
    </row>
    <row r="119" spans="1:12" s="110" customFormat="1" ht="21" x14ac:dyDescent="0.35">
      <c r="A119" s="111" t="s">
        <v>560</v>
      </c>
      <c r="E119" s="112"/>
      <c r="F119" s="112"/>
      <c r="G119" s="112"/>
      <c r="H119" s="112"/>
      <c r="I119" s="112"/>
      <c r="J119" s="113"/>
      <c r="L119" s="205"/>
    </row>
    <row r="120" spans="1:12" s="110" customFormat="1" ht="21" x14ac:dyDescent="0.35">
      <c r="A120" s="111" t="s">
        <v>244</v>
      </c>
      <c r="E120" s="112"/>
      <c r="F120" s="112"/>
      <c r="G120" s="112"/>
      <c r="H120" s="112"/>
      <c r="I120" s="112"/>
      <c r="J120" s="113"/>
      <c r="L120" s="205"/>
    </row>
    <row r="121" spans="1:12" x14ac:dyDescent="0.3">
      <c r="A121" s="116"/>
      <c r="B121" s="116"/>
      <c r="C121" s="116"/>
      <c r="D121" s="116" t="s">
        <v>5</v>
      </c>
      <c r="E121" s="236" t="s">
        <v>294</v>
      </c>
      <c r="F121" s="237"/>
      <c r="G121" s="237"/>
      <c r="H121" s="237"/>
      <c r="I121" s="238"/>
      <c r="J121" s="117" t="s">
        <v>10</v>
      </c>
      <c r="K121" s="116"/>
      <c r="L121" s="206" t="s">
        <v>21</v>
      </c>
    </row>
    <row r="122" spans="1:12" x14ac:dyDescent="0.3">
      <c r="A122" s="118" t="s">
        <v>3</v>
      </c>
      <c r="B122" s="118" t="s">
        <v>20</v>
      </c>
      <c r="C122" s="118" t="s">
        <v>4</v>
      </c>
      <c r="D122" s="118" t="s">
        <v>6</v>
      </c>
      <c r="E122" s="119" t="s">
        <v>8</v>
      </c>
      <c r="F122" s="119" t="s">
        <v>13</v>
      </c>
      <c r="G122" s="119" t="s">
        <v>18</v>
      </c>
      <c r="H122" s="119" t="s">
        <v>19</v>
      </c>
      <c r="I122" s="119" t="s">
        <v>246</v>
      </c>
      <c r="J122" s="120" t="s">
        <v>11</v>
      </c>
      <c r="K122" s="118" t="s">
        <v>12</v>
      </c>
      <c r="L122" s="207" t="s">
        <v>22</v>
      </c>
    </row>
    <row r="123" spans="1:12" x14ac:dyDescent="0.3">
      <c r="A123" s="121"/>
      <c r="B123" s="121"/>
      <c r="C123" s="121"/>
      <c r="D123" s="118"/>
      <c r="E123" s="123" t="s">
        <v>9</v>
      </c>
      <c r="F123" s="123" t="s">
        <v>9</v>
      </c>
      <c r="G123" s="123" t="s">
        <v>9</v>
      </c>
      <c r="H123" s="123" t="s">
        <v>9</v>
      </c>
      <c r="I123" s="123" t="s">
        <v>9</v>
      </c>
      <c r="J123" s="124"/>
      <c r="K123" s="121"/>
      <c r="L123" s="208"/>
    </row>
    <row r="124" spans="1:12" x14ac:dyDescent="0.3">
      <c r="A124" s="101">
        <v>8</v>
      </c>
      <c r="B124" s="169" t="s">
        <v>273</v>
      </c>
      <c r="C124" s="185" t="s">
        <v>276</v>
      </c>
      <c r="D124" s="95" t="s">
        <v>489</v>
      </c>
      <c r="E124" s="179">
        <v>15000</v>
      </c>
      <c r="F124" s="61">
        <v>15000</v>
      </c>
      <c r="G124" s="179">
        <v>15000</v>
      </c>
      <c r="H124" s="61">
        <v>15000</v>
      </c>
      <c r="I124" s="179">
        <v>15000</v>
      </c>
      <c r="J124" s="187" t="s">
        <v>33</v>
      </c>
      <c r="K124" s="190" t="s">
        <v>494</v>
      </c>
      <c r="L124" s="210" t="s">
        <v>236</v>
      </c>
    </row>
    <row r="125" spans="1:12" x14ac:dyDescent="0.3">
      <c r="A125" s="101"/>
      <c r="B125" s="92" t="s">
        <v>274</v>
      </c>
      <c r="C125" s="92" t="s">
        <v>277</v>
      </c>
      <c r="D125" s="92" t="s">
        <v>490</v>
      </c>
      <c r="E125" s="191"/>
      <c r="F125" s="61"/>
      <c r="G125" s="62"/>
      <c r="H125" s="61"/>
      <c r="I125" s="62"/>
      <c r="J125" s="189" t="s">
        <v>163</v>
      </c>
      <c r="K125" s="92" t="s">
        <v>232</v>
      </c>
      <c r="L125" s="210" t="s">
        <v>198</v>
      </c>
    </row>
    <row r="126" spans="1:12" x14ac:dyDescent="0.3">
      <c r="A126" s="101"/>
      <c r="B126" s="92" t="s">
        <v>275</v>
      </c>
      <c r="C126" s="92" t="s">
        <v>278</v>
      </c>
      <c r="D126" s="92" t="s">
        <v>491</v>
      </c>
      <c r="E126" s="191"/>
      <c r="F126" s="61"/>
      <c r="G126" s="62"/>
      <c r="H126" s="61"/>
      <c r="I126" s="62"/>
      <c r="J126" s="189" t="s">
        <v>308</v>
      </c>
      <c r="K126" s="92" t="s">
        <v>233</v>
      </c>
      <c r="L126" s="210" t="s">
        <v>199</v>
      </c>
    </row>
    <row r="127" spans="1:12" x14ac:dyDescent="0.3">
      <c r="A127" s="101"/>
      <c r="B127" s="92"/>
      <c r="C127" s="92" t="s">
        <v>279</v>
      </c>
      <c r="D127" s="92" t="s">
        <v>492</v>
      </c>
      <c r="E127" s="62"/>
      <c r="F127" s="61"/>
      <c r="G127" s="62"/>
      <c r="H127" s="61"/>
      <c r="I127" s="62"/>
      <c r="J127" s="54"/>
      <c r="K127" s="92" t="s">
        <v>498</v>
      </c>
      <c r="L127" s="210" t="s">
        <v>200</v>
      </c>
    </row>
    <row r="128" spans="1:12" x14ac:dyDescent="0.3">
      <c r="A128" s="101"/>
      <c r="B128" s="92"/>
      <c r="C128" s="92" t="s">
        <v>280</v>
      </c>
      <c r="D128" s="92" t="s">
        <v>431</v>
      </c>
      <c r="E128" s="62"/>
      <c r="F128" s="61"/>
      <c r="G128" s="62"/>
      <c r="H128" s="61"/>
      <c r="I128" s="62"/>
      <c r="J128" s="54"/>
      <c r="K128" s="92" t="s">
        <v>499</v>
      </c>
      <c r="L128" s="210"/>
    </row>
    <row r="129" spans="1:12" x14ac:dyDescent="0.3">
      <c r="A129" s="101"/>
      <c r="B129" s="92"/>
      <c r="C129" s="92" t="s">
        <v>281</v>
      </c>
      <c r="D129" s="92" t="s">
        <v>493</v>
      </c>
      <c r="E129" s="62"/>
      <c r="F129" s="61"/>
      <c r="G129" s="62"/>
      <c r="H129" s="61"/>
      <c r="I129" s="62"/>
      <c r="J129" s="54"/>
      <c r="K129" s="92" t="s">
        <v>500</v>
      </c>
      <c r="L129" s="210"/>
    </row>
    <row r="130" spans="1:12" x14ac:dyDescent="0.3">
      <c r="A130" s="101"/>
      <c r="B130" s="92"/>
      <c r="C130" s="92" t="s">
        <v>282</v>
      </c>
      <c r="D130" s="92" t="s">
        <v>169</v>
      </c>
      <c r="E130" s="62"/>
      <c r="F130" s="61"/>
      <c r="G130" s="62"/>
      <c r="H130" s="61"/>
      <c r="I130" s="62"/>
      <c r="J130" s="54"/>
      <c r="K130" s="92" t="s">
        <v>495</v>
      </c>
      <c r="L130" s="210"/>
    </row>
    <row r="131" spans="1:12" x14ac:dyDescent="0.3">
      <c r="A131" s="101"/>
      <c r="B131" s="92"/>
      <c r="C131" s="198" t="s">
        <v>283</v>
      </c>
      <c r="D131" s="92"/>
      <c r="E131" s="62"/>
      <c r="F131" s="61"/>
      <c r="G131" s="62"/>
      <c r="H131" s="61"/>
      <c r="I131" s="62"/>
      <c r="J131" s="54"/>
      <c r="K131" s="92" t="s">
        <v>496</v>
      </c>
      <c r="L131" s="210"/>
    </row>
    <row r="132" spans="1:12" x14ac:dyDescent="0.3">
      <c r="A132" s="101"/>
      <c r="B132" s="92"/>
      <c r="C132" s="92" t="s">
        <v>284</v>
      </c>
      <c r="D132" s="92"/>
      <c r="E132" s="62"/>
      <c r="F132" s="61"/>
      <c r="G132" s="62"/>
      <c r="H132" s="61"/>
      <c r="I132" s="62"/>
      <c r="J132" s="54"/>
      <c r="K132" s="92" t="s">
        <v>497</v>
      </c>
      <c r="L132" s="210"/>
    </row>
    <row r="133" spans="1:12" x14ac:dyDescent="0.3">
      <c r="A133" s="101"/>
      <c r="B133" s="92"/>
      <c r="C133" s="92" t="s">
        <v>285</v>
      </c>
      <c r="D133" s="92"/>
      <c r="E133" s="62"/>
      <c r="F133" s="61"/>
      <c r="G133" s="62"/>
      <c r="H133" s="61"/>
      <c r="I133" s="62"/>
      <c r="J133" s="54"/>
      <c r="K133" s="92"/>
      <c r="L133" s="210"/>
    </row>
    <row r="134" spans="1:12" x14ac:dyDescent="0.3">
      <c r="A134" s="101"/>
      <c r="B134" s="92"/>
      <c r="C134" s="92" t="s">
        <v>286</v>
      </c>
      <c r="D134" s="92"/>
      <c r="E134" s="62"/>
      <c r="F134" s="61"/>
      <c r="G134" s="62"/>
      <c r="H134" s="61"/>
      <c r="I134" s="62"/>
      <c r="J134" s="54"/>
      <c r="K134" s="92"/>
      <c r="L134" s="210"/>
    </row>
    <row r="135" spans="1:12" x14ac:dyDescent="0.3">
      <c r="A135" s="101"/>
      <c r="B135" s="92"/>
      <c r="C135" s="92" t="s">
        <v>287</v>
      </c>
      <c r="D135" s="92"/>
      <c r="E135" s="62"/>
      <c r="F135" s="61"/>
      <c r="G135" s="62"/>
      <c r="H135" s="61"/>
      <c r="I135" s="62"/>
      <c r="J135" s="54"/>
      <c r="K135" s="92"/>
      <c r="L135" s="210"/>
    </row>
    <row r="136" spans="1:12" x14ac:dyDescent="0.3">
      <c r="A136" s="101"/>
      <c r="B136" s="92"/>
      <c r="C136" s="190" t="s">
        <v>288</v>
      </c>
      <c r="D136" s="92"/>
      <c r="E136" s="62"/>
      <c r="F136" s="61"/>
      <c r="G136" s="62"/>
      <c r="H136" s="61"/>
      <c r="I136" s="62"/>
      <c r="J136" s="54"/>
      <c r="K136" s="92"/>
      <c r="L136" s="210"/>
    </row>
    <row r="137" spans="1:12" x14ac:dyDescent="0.3">
      <c r="A137" s="101"/>
      <c r="B137" s="92"/>
      <c r="C137" s="92" t="s">
        <v>289</v>
      </c>
      <c r="D137" s="92"/>
      <c r="E137" s="62"/>
      <c r="F137" s="61"/>
      <c r="G137" s="62"/>
      <c r="H137" s="61"/>
      <c r="I137" s="62"/>
      <c r="J137" s="54"/>
      <c r="K137" s="92"/>
      <c r="L137" s="210"/>
    </row>
    <row r="138" spans="1:12" x14ac:dyDescent="0.3">
      <c r="A138" s="101"/>
      <c r="B138" s="92"/>
      <c r="C138" s="92" t="s">
        <v>290</v>
      </c>
      <c r="D138" s="92"/>
      <c r="E138" s="62"/>
      <c r="F138" s="61"/>
      <c r="G138" s="62"/>
      <c r="H138" s="61"/>
      <c r="I138" s="62"/>
      <c r="J138" s="54"/>
      <c r="K138" s="92"/>
      <c r="L138" s="210"/>
    </row>
    <row r="139" spans="1:12" x14ac:dyDescent="0.3">
      <c r="A139" s="101"/>
      <c r="B139" s="92"/>
      <c r="C139" s="92" t="s">
        <v>291</v>
      </c>
      <c r="D139" s="92"/>
      <c r="E139" s="62"/>
      <c r="F139" s="61"/>
      <c r="G139" s="62"/>
      <c r="H139" s="61"/>
      <c r="I139" s="62"/>
      <c r="J139" s="54"/>
      <c r="K139" s="92"/>
      <c r="L139" s="210"/>
    </row>
    <row r="140" spans="1:12" x14ac:dyDescent="0.3">
      <c r="A140" s="101"/>
      <c r="B140" s="92"/>
      <c r="C140" s="92" t="s">
        <v>292</v>
      </c>
      <c r="D140" s="92"/>
      <c r="E140" s="62"/>
      <c r="F140" s="61"/>
      <c r="G140" s="62"/>
      <c r="H140" s="61"/>
      <c r="I140" s="62"/>
      <c r="J140" s="54"/>
      <c r="K140" s="92"/>
      <c r="L140" s="210"/>
    </row>
    <row r="141" spans="1:12" x14ac:dyDescent="0.3">
      <c r="A141" s="101"/>
      <c r="B141" s="92"/>
      <c r="C141" s="92" t="s">
        <v>293</v>
      </c>
      <c r="D141" s="108"/>
      <c r="E141" s="62"/>
      <c r="F141" s="61"/>
      <c r="G141" s="62"/>
      <c r="H141" s="61"/>
      <c r="I141" s="65"/>
      <c r="J141" s="54"/>
      <c r="K141" s="92"/>
      <c r="L141" s="210"/>
    </row>
    <row r="142" spans="1:12" x14ac:dyDescent="0.3">
      <c r="A142" s="239" t="s">
        <v>561</v>
      </c>
      <c r="B142" s="240"/>
      <c r="C142" s="199">
        <v>8</v>
      </c>
      <c r="D142" s="202" t="s">
        <v>20</v>
      </c>
      <c r="E142" s="135">
        <f>E124+E75+E103+E95+E66+E46+E37+E13</f>
        <v>125000</v>
      </c>
      <c r="F142" s="135">
        <f>F124+F75+F103+F95+F66+F46+F37+F13</f>
        <v>125000</v>
      </c>
      <c r="G142" s="135">
        <f>G124+G75+G103+G95+G66+G46+G37+G13</f>
        <v>125000</v>
      </c>
      <c r="H142" s="135">
        <f>H124+H75+H103+H95+H66+H46+H37+H13</f>
        <v>125000</v>
      </c>
      <c r="I142" s="135">
        <f>I124+I75+I103+I95+I66+I46+I37+I13</f>
        <v>125000</v>
      </c>
      <c r="J142" s="136"/>
      <c r="K142" s="137"/>
      <c r="L142" s="216"/>
    </row>
    <row r="144" spans="1:12" ht="21" x14ac:dyDescent="0.35">
      <c r="L144" s="235">
        <v>104</v>
      </c>
    </row>
  </sheetData>
  <mergeCells count="9">
    <mergeCell ref="E63:I63"/>
    <mergeCell ref="E92:I92"/>
    <mergeCell ref="E121:I121"/>
    <mergeCell ref="A142:B142"/>
    <mergeCell ref="A2:L2"/>
    <mergeCell ref="A3:L3"/>
    <mergeCell ref="A4:L4"/>
    <mergeCell ref="E10:I10"/>
    <mergeCell ref="E34:I34"/>
  </mergeCells>
  <pageMargins left="0.17" right="0.17" top="0.49" bottom="0.33" header="0.3" footer="0.2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9"/>
  <sheetViews>
    <sheetView tabSelected="1" workbookViewId="0">
      <selection activeCell="A5" sqref="A5"/>
    </sheetView>
  </sheetViews>
  <sheetFormatPr defaultRowHeight="17.25" x14ac:dyDescent="0.3"/>
  <cols>
    <col min="1" max="1" width="3.5" style="100" customWidth="1"/>
    <col min="2" max="2" width="17.125" style="100" customWidth="1"/>
    <col min="3" max="3" width="21" style="100" customWidth="1"/>
    <col min="4" max="4" width="18.875" style="100" customWidth="1"/>
    <col min="5" max="9" width="7.625" style="138" customWidth="1"/>
    <col min="10" max="10" width="10.5" style="139" customWidth="1"/>
    <col min="11" max="11" width="16.875" style="100" customWidth="1"/>
    <col min="12" max="12" width="9.5" style="217" customWidth="1"/>
    <col min="13" max="16384" width="9" style="100"/>
  </cols>
  <sheetData>
    <row r="1" spans="1:16" s="110" customFormat="1" ht="21" x14ac:dyDescent="0.35">
      <c r="B1" s="111" t="s">
        <v>14</v>
      </c>
      <c r="E1" s="112"/>
      <c r="F1" s="112"/>
      <c r="G1" s="112"/>
      <c r="H1" s="112"/>
      <c r="I1" s="112"/>
      <c r="J1" s="113"/>
      <c r="L1" s="204" t="s">
        <v>240</v>
      </c>
    </row>
    <row r="2" spans="1:16" s="110" customFormat="1" ht="21" x14ac:dyDescent="0.35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114"/>
      <c r="N2" s="114"/>
      <c r="O2" s="114"/>
      <c r="P2" s="114"/>
    </row>
    <row r="3" spans="1:16" s="110" customFormat="1" ht="21" x14ac:dyDescent="0.35">
      <c r="A3" s="241" t="s">
        <v>242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114"/>
      <c r="N3" s="114"/>
      <c r="O3" s="114"/>
      <c r="P3" s="114"/>
    </row>
    <row r="4" spans="1:16" s="110" customFormat="1" ht="21" x14ac:dyDescent="0.35">
      <c r="A4" s="241" t="s">
        <v>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114"/>
      <c r="N4" s="115"/>
      <c r="O4" s="114"/>
      <c r="P4" s="114"/>
    </row>
    <row r="5" spans="1:16" s="110" customFormat="1" ht="21" x14ac:dyDescent="0.35">
      <c r="A5" s="111" t="s">
        <v>552</v>
      </c>
      <c r="E5" s="112"/>
      <c r="F5" s="112"/>
      <c r="G5" s="112"/>
      <c r="H5" s="112"/>
      <c r="I5" s="112"/>
      <c r="J5" s="113"/>
      <c r="L5" s="205"/>
    </row>
    <row r="6" spans="1:16" s="110" customFormat="1" ht="21" x14ac:dyDescent="0.35">
      <c r="A6" s="111" t="s">
        <v>553</v>
      </c>
      <c r="E6" s="112"/>
      <c r="F6" s="112"/>
      <c r="G6" s="112"/>
      <c r="H6" s="112"/>
      <c r="I6" s="112"/>
      <c r="J6" s="113"/>
      <c r="L6" s="205"/>
    </row>
    <row r="7" spans="1:16" s="110" customFormat="1" ht="21" x14ac:dyDescent="0.35">
      <c r="A7" s="111" t="s">
        <v>554</v>
      </c>
      <c r="E7" s="112"/>
      <c r="F7" s="112"/>
      <c r="G7" s="112"/>
      <c r="H7" s="112"/>
      <c r="I7" s="112"/>
      <c r="J7" s="113"/>
      <c r="L7" s="205"/>
    </row>
    <row r="8" spans="1:16" s="110" customFormat="1" ht="21" x14ac:dyDescent="0.35">
      <c r="A8" s="111" t="s">
        <v>245</v>
      </c>
      <c r="E8" s="112"/>
      <c r="F8" s="112"/>
      <c r="G8" s="112"/>
      <c r="H8" s="112"/>
      <c r="I8" s="112"/>
      <c r="J8" s="113"/>
      <c r="L8" s="205"/>
    </row>
    <row r="9" spans="1:16" x14ac:dyDescent="0.3">
      <c r="A9" s="116"/>
      <c r="B9" s="116"/>
      <c r="C9" s="116"/>
      <c r="D9" s="116" t="s">
        <v>5</v>
      </c>
      <c r="E9" s="236" t="s">
        <v>294</v>
      </c>
      <c r="F9" s="237"/>
      <c r="G9" s="237"/>
      <c r="H9" s="237"/>
      <c r="I9" s="238"/>
      <c r="J9" s="117" t="s">
        <v>10</v>
      </c>
      <c r="K9" s="116"/>
      <c r="L9" s="206" t="s">
        <v>21</v>
      </c>
    </row>
    <row r="10" spans="1:16" x14ac:dyDescent="0.3">
      <c r="A10" s="118" t="s">
        <v>3</v>
      </c>
      <c r="B10" s="118" t="s">
        <v>20</v>
      </c>
      <c r="C10" s="118" t="s">
        <v>4</v>
      </c>
      <c r="D10" s="118" t="s">
        <v>6</v>
      </c>
      <c r="E10" s="119" t="s">
        <v>8</v>
      </c>
      <c r="F10" s="119" t="s">
        <v>13</v>
      </c>
      <c r="G10" s="119" t="s">
        <v>18</v>
      </c>
      <c r="H10" s="119" t="s">
        <v>19</v>
      </c>
      <c r="I10" s="119" t="s">
        <v>246</v>
      </c>
      <c r="J10" s="120" t="s">
        <v>11</v>
      </c>
      <c r="K10" s="118" t="s">
        <v>12</v>
      </c>
      <c r="L10" s="207" t="s">
        <v>22</v>
      </c>
    </row>
    <row r="11" spans="1:16" x14ac:dyDescent="0.3">
      <c r="A11" s="121"/>
      <c r="B11" s="121"/>
      <c r="C11" s="121"/>
      <c r="D11" s="118"/>
      <c r="E11" s="122" t="s">
        <v>9</v>
      </c>
      <c r="F11" s="122" t="s">
        <v>9</v>
      </c>
      <c r="G11" s="123" t="s">
        <v>9</v>
      </c>
      <c r="H11" s="123" t="s">
        <v>9</v>
      </c>
      <c r="I11" s="123" t="s">
        <v>9</v>
      </c>
      <c r="J11" s="124"/>
      <c r="K11" s="121"/>
      <c r="L11" s="208"/>
    </row>
    <row r="12" spans="1:16" ht="18.75" x14ac:dyDescent="0.3">
      <c r="A12" s="96">
        <v>1</v>
      </c>
      <c r="B12" s="95" t="s">
        <v>538</v>
      </c>
      <c r="C12" s="97" t="s">
        <v>542</v>
      </c>
      <c r="D12" s="95" t="s">
        <v>540</v>
      </c>
      <c r="E12" s="89">
        <v>5000</v>
      </c>
      <c r="F12" s="89">
        <v>5000</v>
      </c>
      <c r="G12" s="93">
        <v>0</v>
      </c>
      <c r="H12" s="94">
        <v>0</v>
      </c>
      <c r="I12" s="94">
        <v>0</v>
      </c>
      <c r="J12" s="98" t="s">
        <v>29</v>
      </c>
      <c r="K12" s="99" t="s">
        <v>544</v>
      </c>
      <c r="L12" s="209" t="s">
        <v>236</v>
      </c>
    </row>
    <row r="13" spans="1:16" x14ac:dyDescent="0.3">
      <c r="A13" s="101"/>
      <c r="B13" s="92" t="s">
        <v>539</v>
      </c>
      <c r="C13" s="102" t="s">
        <v>543</v>
      </c>
      <c r="D13" s="92" t="s">
        <v>541</v>
      </c>
      <c r="E13" s="90"/>
      <c r="F13" s="90"/>
      <c r="G13" s="61"/>
      <c r="H13" s="62"/>
      <c r="I13" s="62"/>
      <c r="J13" s="103" t="s">
        <v>33</v>
      </c>
      <c r="K13" s="92" t="s">
        <v>545</v>
      </c>
      <c r="L13" s="210"/>
    </row>
    <row r="14" spans="1:16" x14ac:dyDescent="0.3">
      <c r="A14" s="101"/>
      <c r="B14" s="92"/>
      <c r="C14" s="102"/>
      <c r="D14" s="101"/>
      <c r="E14" s="90"/>
      <c r="F14" s="90"/>
      <c r="G14" s="61"/>
      <c r="H14" s="62"/>
      <c r="I14" s="62"/>
      <c r="J14" s="103" t="s">
        <v>205</v>
      </c>
      <c r="K14" s="92" t="s">
        <v>546</v>
      </c>
      <c r="L14" s="210"/>
    </row>
    <row r="15" spans="1:16" x14ac:dyDescent="0.3">
      <c r="A15" s="101"/>
      <c r="B15" s="92"/>
      <c r="C15" s="102"/>
      <c r="D15" s="101"/>
      <c r="E15" s="90"/>
      <c r="F15" s="90"/>
      <c r="G15" s="61"/>
      <c r="H15" s="62"/>
      <c r="I15" s="62"/>
      <c r="J15" s="103" t="s">
        <v>204</v>
      </c>
      <c r="K15" s="92" t="s">
        <v>30</v>
      </c>
      <c r="L15" s="210"/>
    </row>
    <row r="16" spans="1:16" ht="18.75" x14ac:dyDescent="0.3">
      <c r="A16" s="96">
        <v>2</v>
      </c>
      <c r="B16" s="95" t="s">
        <v>319</v>
      </c>
      <c r="C16" s="97" t="s">
        <v>322</v>
      </c>
      <c r="D16" s="96" t="s">
        <v>326</v>
      </c>
      <c r="E16" s="94">
        <v>0</v>
      </c>
      <c r="F16" s="94">
        <v>0</v>
      </c>
      <c r="G16" s="125">
        <v>5000</v>
      </c>
      <c r="H16" s="89">
        <v>5000</v>
      </c>
      <c r="I16" s="89">
        <v>5000</v>
      </c>
      <c r="J16" s="98" t="s">
        <v>29</v>
      </c>
      <c r="K16" s="99" t="s">
        <v>330</v>
      </c>
      <c r="L16" s="209" t="s">
        <v>236</v>
      </c>
    </row>
    <row r="17" spans="1:12" x14ac:dyDescent="0.3">
      <c r="A17" s="101"/>
      <c r="B17" s="92" t="s">
        <v>320</v>
      </c>
      <c r="C17" s="102" t="s">
        <v>323</v>
      </c>
      <c r="D17" s="101" t="s">
        <v>327</v>
      </c>
      <c r="E17" s="90"/>
      <c r="F17" s="90"/>
      <c r="G17" s="61"/>
      <c r="H17" s="62"/>
      <c r="I17" s="62"/>
      <c r="J17" s="103" t="s">
        <v>33</v>
      </c>
      <c r="K17" s="92" t="s">
        <v>331</v>
      </c>
      <c r="L17" s="210"/>
    </row>
    <row r="18" spans="1:12" x14ac:dyDescent="0.3">
      <c r="A18" s="101"/>
      <c r="B18" s="92" t="s">
        <v>321</v>
      </c>
      <c r="C18" s="102" t="s">
        <v>324</v>
      </c>
      <c r="D18" s="101" t="s">
        <v>328</v>
      </c>
      <c r="E18" s="90"/>
      <c r="F18" s="90"/>
      <c r="G18" s="61"/>
      <c r="H18" s="62"/>
      <c r="I18" s="62"/>
      <c r="J18" s="103" t="s">
        <v>205</v>
      </c>
      <c r="K18" s="92" t="s">
        <v>332</v>
      </c>
      <c r="L18" s="210"/>
    </row>
    <row r="19" spans="1:12" x14ac:dyDescent="0.3">
      <c r="A19" s="101"/>
      <c r="B19" s="92"/>
      <c r="C19" s="102" t="s">
        <v>325</v>
      </c>
      <c r="D19" s="101" t="s">
        <v>329</v>
      </c>
      <c r="E19" s="90"/>
      <c r="F19" s="90"/>
      <c r="G19" s="61"/>
      <c r="H19" s="62"/>
      <c r="I19" s="62"/>
      <c r="J19" s="103" t="s">
        <v>204</v>
      </c>
      <c r="K19" s="92" t="s">
        <v>333</v>
      </c>
      <c r="L19" s="210"/>
    </row>
    <row r="20" spans="1:12" x14ac:dyDescent="0.3">
      <c r="A20" s="96">
        <v>3</v>
      </c>
      <c r="B20" s="95" t="s">
        <v>340</v>
      </c>
      <c r="C20" s="97" t="s">
        <v>31</v>
      </c>
      <c r="D20" s="95" t="s">
        <v>334</v>
      </c>
      <c r="E20" s="125">
        <v>5000</v>
      </c>
      <c r="F20" s="89">
        <v>5000</v>
      </c>
      <c r="G20" s="125">
        <v>5000</v>
      </c>
      <c r="H20" s="89">
        <v>5000</v>
      </c>
      <c r="I20" s="89">
        <v>5000</v>
      </c>
      <c r="J20" s="126" t="s">
        <v>28</v>
      </c>
      <c r="K20" s="95" t="s">
        <v>343</v>
      </c>
      <c r="L20" s="209" t="s">
        <v>236</v>
      </c>
    </row>
    <row r="21" spans="1:12" x14ac:dyDescent="0.3">
      <c r="A21" s="101"/>
      <c r="B21" s="92"/>
      <c r="C21" s="102" t="s">
        <v>341</v>
      </c>
      <c r="D21" s="92" t="s">
        <v>335</v>
      </c>
      <c r="E21" s="61"/>
      <c r="F21" s="62"/>
      <c r="G21" s="61"/>
      <c r="H21" s="62"/>
      <c r="I21" s="62"/>
      <c r="J21" s="103" t="s">
        <v>33</v>
      </c>
      <c r="K21" s="92" t="s">
        <v>344</v>
      </c>
      <c r="L21" s="210"/>
    </row>
    <row r="22" spans="1:12" x14ac:dyDescent="0.3">
      <c r="A22" s="101"/>
      <c r="B22" s="92"/>
      <c r="C22" s="102" t="s">
        <v>32</v>
      </c>
      <c r="D22" s="92" t="s">
        <v>336</v>
      </c>
      <c r="E22" s="61"/>
      <c r="F22" s="62"/>
      <c r="G22" s="61"/>
      <c r="H22" s="62"/>
      <c r="I22" s="62"/>
      <c r="J22" s="103" t="s">
        <v>34</v>
      </c>
      <c r="K22" s="92" t="s">
        <v>36</v>
      </c>
      <c r="L22" s="210"/>
    </row>
    <row r="23" spans="1:12" x14ac:dyDescent="0.3">
      <c r="A23" s="101"/>
      <c r="B23" s="92"/>
      <c r="C23" s="102"/>
      <c r="D23" s="92" t="s">
        <v>342</v>
      </c>
      <c r="E23" s="61"/>
      <c r="F23" s="62"/>
      <c r="G23" s="61"/>
      <c r="H23" s="62"/>
      <c r="I23" s="62"/>
      <c r="J23" s="103" t="s">
        <v>35</v>
      </c>
      <c r="K23" s="92"/>
      <c r="L23" s="210"/>
    </row>
    <row r="24" spans="1:12" x14ac:dyDescent="0.3">
      <c r="A24" s="101"/>
      <c r="B24" s="92"/>
      <c r="C24" s="102"/>
      <c r="D24" s="92" t="s">
        <v>154</v>
      </c>
      <c r="E24" s="61"/>
      <c r="F24" s="62"/>
      <c r="G24" s="61"/>
      <c r="H24" s="62"/>
      <c r="I24" s="62"/>
      <c r="J24" s="103"/>
      <c r="K24" s="92"/>
      <c r="L24" s="210"/>
    </row>
    <row r="25" spans="1:12" x14ac:dyDescent="0.3">
      <c r="A25" s="107"/>
      <c r="B25" s="108"/>
      <c r="C25" s="109"/>
      <c r="D25" s="108" t="s">
        <v>337</v>
      </c>
      <c r="E25" s="64"/>
      <c r="F25" s="65"/>
      <c r="G25" s="64"/>
      <c r="H25" s="65"/>
      <c r="I25" s="65"/>
      <c r="J25" s="127"/>
      <c r="K25" s="108"/>
      <c r="L25" s="211"/>
    </row>
    <row r="29" spans="1:12" ht="21" x14ac:dyDescent="0.35">
      <c r="L29" s="212">
        <v>105</v>
      </c>
    </row>
    <row r="30" spans="1:12" s="131" customFormat="1" ht="20.25" customHeight="1" x14ac:dyDescent="0.35">
      <c r="A30" s="128"/>
      <c r="B30" s="128"/>
      <c r="C30" s="128"/>
      <c r="D30" s="102"/>
      <c r="E30" s="129"/>
      <c r="F30" s="129"/>
      <c r="G30" s="129"/>
      <c r="H30" s="129"/>
      <c r="I30" s="129"/>
      <c r="J30" s="130"/>
      <c r="K30" s="128"/>
      <c r="L30" s="204" t="s">
        <v>240</v>
      </c>
    </row>
    <row r="31" spans="1:12" s="110" customFormat="1" ht="21" x14ac:dyDescent="0.35">
      <c r="A31" s="111" t="s">
        <v>552</v>
      </c>
      <c r="E31" s="112"/>
      <c r="F31" s="112"/>
      <c r="G31" s="112"/>
      <c r="H31" s="112"/>
      <c r="I31" s="112"/>
      <c r="J31" s="113"/>
      <c r="L31" s="205"/>
    </row>
    <row r="32" spans="1:12" s="110" customFormat="1" ht="21" x14ac:dyDescent="0.35">
      <c r="A32" s="111" t="s">
        <v>553</v>
      </c>
      <c r="E32" s="112"/>
      <c r="F32" s="112"/>
      <c r="G32" s="112"/>
      <c r="H32" s="112"/>
      <c r="I32" s="112"/>
      <c r="J32" s="113"/>
      <c r="L32" s="205"/>
    </row>
    <row r="33" spans="1:12" s="110" customFormat="1" ht="21" x14ac:dyDescent="0.35">
      <c r="A33" s="111" t="s">
        <v>554</v>
      </c>
      <c r="E33" s="112"/>
      <c r="F33" s="112"/>
      <c r="G33" s="112"/>
      <c r="H33" s="112"/>
      <c r="I33" s="112"/>
      <c r="J33" s="113"/>
      <c r="L33" s="205"/>
    </row>
    <row r="34" spans="1:12" s="110" customFormat="1" ht="21" x14ac:dyDescent="0.35">
      <c r="A34" s="111" t="s">
        <v>245</v>
      </c>
      <c r="E34" s="112"/>
      <c r="F34" s="112"/>
      <c r="G34" s="112"/>
      <c r="H34" s="112"/>
      <c r="I34" s="112"/>
      <c r="J34" s="113"/>
      <c r="L34" s="205"/>
    </row>
    <row r="35" spans="1:12" x14ac:dyDescent="0.3">
      <c r="A35" s="116"/>
      <c r="B35" s="116"/>
      <c r="C35" s="116"/>
      <c r="D35" s="116" t="s">
        <v>5</v>
      </c>
      <c r="E35" s="236" t="s">
        <v>294</v>
      </c>
      <c r="F35" s="237"/>
      <c r="G35" s="237"/>
      <c r="H35" s="237"/>
      <c r="I35" s="238"/>
      <c r="J35" s="117" t="s">
        <v>10</v>
      </c>
      <c r="K35" s="116" t="s">
        <v>208</v>
      </c>
      <c r="L35" s="206" t="s">
        <v>21</v>
      </c>
    </row>
    <row r="36" spans="1:12" x14ac:dyDescent="0.3">
      <c r="A36" s="118" t="s">
        <v>3</v>
      </c>
      <c r="B36" s="118" t="s">
        <v>20</v>
      </c>
      <c r="C36" s="118" t="s">
        <v>4</v>
      </c>
      <c r="D36" s="118" t="s">
        <v>6</v>
      </c>
      <c r="E36" s="119" t="s">
        <v>8</v>
      </c>
      <c r="F36" s="119" t="s">
        <v>13</v>
      </c>
      <c r="G36" s="119" t="s">
        <v>18</v>
      </c>
      <c r="H36" s="119" t="s">
        <v>19</v>
      </c>
      <c r="I36" s="119" t="s">
        <v>246</v>
      </c>
      <c r="J36" s="120" t="s">
        <v>11</v>
      </c>
      <c r="K36" s="118" t="s">
        <v>209</v>
      </c>
      <c r="L36" s="207" t="s">
        <v>22</v>
      </c>
    </row>
    <row r="37" spans="1:12" x14ac:dyDescent="0.3">
      <c r="A37" s="121"/>
      <c r="B37" s="121"/>
      <c r="C37" s="121"/>
      <c r="D37" s="118"/>
      <c r="E37" s="123" t="s">
        <v>9</v>
      </c>
      <c r="F37" s="123" t="s">
        <v>9</v>
      </c>
      <c r="G37" s="123" t="s">
        <v>9</v>
      </c>
      <c r="H37" s="123" t="s">
        <v>9</v>
      </c>
      <c r="I37" s="123" t="s">
        <v>9</v>
      </c>
      <c r="J37" s="124"/>
      <c r="K37" s="121"/>
      <c r="L37" s="208"/>
    </row>
    <row r="38" spans="1:12" ht="18.75" x14ac:dyDescent="0.3">
      <c r="A38" s="96">
        <v>4</v>
      </c>
      <c r="B38" s="95" t="s">
        <v>547</v>
      </c>
      <c r="C38" s="102" t="s">
        <v>31</v>
      </c>
      <c r="D38" s="95" t="s">
        <v>549</v>
      </c>
      <c r="E38" s="89">
        <v>15000</v>
      </c>
      <c r="F38" s="89">
        <v>15000</v>
      </c>
      <c r="G38" s="93">
        <v>0</v>
      </c>
      <c r="H38" s="94">
        <v>0</v>
      </c>
      <c r="I38" s="94">
        <v>0</v>
      </c>
      <c r="J38" s="96" t="s">
        <v>28</v>
      </c>
      <c r="K38" s="95" t="s">
        <v>238</v>
      </c>
      <c r="L38" s="213" t="s">
        <v>236</v>
      </c>
    </row>
    <row r="39" spans="1:12" x14ac:dyDescent="0.3">
      <c r="A39" s="101"/>
      <c r="B39" s="92" t="s">
        <v>548</v>
      </c>
      <c r="C39" s="102" t="s">
        <v>37</v>
      </c>
      <c r="D39" s="92" t="s">
        <v>154</v>
      </c>
      <c r="E39" s="90"/>
      <c r="F39" s="90"/>
      <c r="G39" s="61"/>
      <c r="H39" s="62"/>
      <c r="I39" s="62"/>
      <c r="J39" s="106" t="s">
        <v>33</v>
      </c>
      <c r="K39" s="92" t="s">
        <v>239</v>
      </c>
      <c r="L39" s="214"/>
    </row>
    <row r="40" spans="1:12" x14ac:dyDescent="0.3">
      <c r="A40" s="101"/>
      <c r="B40" s="92" t="s">
        <v>346</v>
      </c>
      <c r="C40" s="102" t="s">
        <v>550</v>
      </c>
      <c r="D40" s="92" t="s">
        <v>551</v>
      </c>
      <c r="E40" s="90"/>
      <c r="F40" s="90"/>
      <c r="G40" s="61"/>
      <c r="H40" s="62"/>
      <c r="I40" s="62"/>
      <c r="J40" s="106" t="s">
        <v>39</v>
      </c>
      <c r="K40" s="92" t="s">
        <v>40</v>
      </c>
      <c r="L40" s="214"/>
    </row>
    <row r="41" spans="1:12" x14ac:dyDescent="0.3">
      <c r="A41" s="107"/>
      <c r="B41" s="108"/>
      <c r="C41" s="109" t="s">
        <v>38</v>
      </c>
      <c r="D41" s="108"/>
      <c r="E41" s="91"/>
      <c r="F41" s="91"/>
      <c r="G41" s="64"/>
      <c r="H41" s="65"/>
      <c r="I41" s="65"/>
      <c r="J41" s="106" t="s">
        <v>38</v>
      </c>
      <c r="K41" s="108" t="s">
        <v>41</v>
      </c>
      <c r="L41" s="214"/>
    </row>
    <row r="42" spans="1:12" ht="18.75" x14ac:dyDescent="0.3">
      <c r="A42" s="101">
        <v>5</v>
      </c>
      <c r="B42" s="92" t="s">
        <v>60</v>
      </c>
      <c r="C42" s="102" t="s">
        <v>31</v>
      </c>
      <c r="D42" s="96" t="s">
        <v>349</v>
      </c>
      <c r="E42" s="87">
        <v>0</v>
      </c>
      <c r="F42" s="94">
        <v>0</v>
      </c>
      <c r="G42" s="58">
        <v>15000</v>
      </c>
      <c r="H42" s="59">
        <v>15000</v>
      </c>
      <c r="I42" s="60">
        <v>15000</v>
      </c>
      <c r="J42" s="96" t="s">
        <v>28</v>
      </c>
      <c r="K42" s="95" t="s">
        <v>238</v>
      </c>
      <c r="L42" s="213" t="s">
        <v>236</v>
      </c>
    </row>
    <row r="43" spans="1:12" x14ac:dyDescent="0.3">
      <c r="A43" s="101"/>
      <c r="B43" s="92" t="s">
        <v>338</v>
      </c>
      <c r="C43" s="102" t="s">
        <v>37</v>
      </c>
      <c r="D43" s="101" t="s">
        <v>350</v>
      </c>
      <c r="E43" s="88"/>
      <c r="F43" s="90"/>
      <c r="G43" s="61"/>
      <c r="H43" s="62"/>
      <c r="I43" s="63"/>
      <c r="J43" s="106" t="s">
        <v>33</v>
      </c>
      <c r="K43" s="92" t="s">
        <v>239</v>
      </c>
      <c r="L43" s="214"/>
    </row>
    <row r="44" spans="1:12" x14ac:dyDescent="0.3">
      <c r="A44" s="101"/>
      <c r="B44" s="92" t="s">
        <v>345</v>
      </c>
      <c r="C44" s="102" t="s">
        <v>347</v>
      </c>
      <c r="D44" s="101" t="s">
        <v>351</v>
      </c>
      <c r="E44" s="88"/>
      <c r="F44" s="90"/>
      <c r="G44" s="61"/>
      <c r="H44" s="62"/>
      <c r="I44" s="63"/>
      <c r="J44" s="106" t="s">
        <v>39</v>
      </c>
      <c r="K44" s="92" t="s">
        <v>40</v>
      </c>
      <c r="L44" s="214"/>
    </row>
    <row r="45" spans="1:12" x14ac:dyDescent="0.3">
      <c r="A45" s="101"/>
      <c r="B45" s="92" t="s">
        <v>346</v>
      </c>
      <c r="C45" s="102" t="s">
        <v>348</v>
      </c>
      <c r="D45" s="101" t="s">
        <v>154</v>
      </c>
      <c r="E45" s="88"/>
      <c r="F45" s="90"/>
      <c r="G45" s="61"/>
      <c r="H45" s="62"/>
      <c r="I45" s="63"/>
      <c r="J45" s="106" t="s">
        <v>38</v>
      </c>
      <c r="K45" s="92" t="s">
        <v>41</v>
      </c>
      <c r="L45" s="214"/>
    </row>
    <row r="46" spans="1:12" x14ac:dyDescent="0.3">
      <c r="A46" s="101"/>
      <c r="B46" s="92"/>
      <c r="C46" s="102" t="s">
        <v>339</v>
      </c>
      <c r="D46" s="101" t="s">
        <v>337</v>
      </c>
      <c r="E46" s="88"/>
      <c r="F46" s="90"/>
      <c r="G46" s="61"/>
      <c r="H46" s="62"/>
      <c r="I46" s="63"/>
      <c r="J46" s="106"/>
      <c r="K46" s="92"/>
      <c r="L46" s="214"/>
    </row>
    <row r="47" spans="1:12" x14ac:dyDescent="0.3">
      <c r="A47" s="96">
        <v>6</v>
      </c>
      <c r="B47" s="95" t="s">
        <v>42</v>
      </c>
      <c r="C47" s="97" t="s">
        <v>31</v>
      </c>
      <c r="D47" s="95" t="s">
        <v>352</v>
      </c>
      <c r="E47" s="125">
        <v>5000</v>
      </c>
      <c r="F47" s="89">
        <v>5000</v>
      </c>
      <c r="G47" s="125">
        <v>5000</v>
      </c>
      <c r="H47" s="89">
        <v>5000</v>
      </c>
      <c r="I47" s="89">
        <v>5000</v>
      </c>
      <c r="J47" s="97" t="s">
        <v>28</v>
      </c>
      <c r="K47" s="95" t="s">
        <v>47</v>
      </c>
      <c r="L47" s="209" t="s">
        <v>236</v>
      </c>
    </row>
    <row r="48" spans="1:12" x14ac:dyDescent="0.3">
      <c r="A48" s="101"/>
      <c r="B48" s="92" t="s">
        <v>43</v>
      </c>
      <c r="C48" s="102" t="s">
        <v>44</v>
      </c>
      <c r="D48" s="92" t="s">
        <v>335</v>
      </c>
      <c r="E48" s="61"/>
      <c r="F48" s="62"/>
      <c r="G48" s="61"/>
      <c r="H48" s="62"/>
      <c r="I48" s="62"/>
      <c r="J48" s="54" t="s">
        <v>33</v>
      </c>
      <c r="K48" s="92" t="s">
        <v>48</v>
      </c>
      <c r="L48" s="210"/>
    </row>
    <row r="49" spans="1:12" x14ac:dyDescent="0.3">
      <c r="A49" s="101"/>
      <c r="B49" s="92"/>
      <c r="C49" s="102" t="s">
        <v>32</v>
      </c>
      <c r="D49" s="92" t="s">
        <v>353</v>
      </c>
      <c r="E49" s="61"/>
      <c r="F49" s="62"/>
      <c r="G49" s="61"/>
      <c r="H49" s="62"/>
      <c r="I49" s="62"/>
      <c r="J49" s="54" t="s">
        <v>46</v>
      </c>
      <c r="K49" s="92" t="s">
        <v>49</v>
      </c>
      <c r="L49" s="210"/>
    </row>
    <row r="50" spans="1:12" x14ac:dyDescent="0.3">
      <c r="A50" s="101"/>
      <c r="B50" s="92"/>
      <c r="C50" s="102"/>
      <c r="D50" s="92" t="s">
        <v>354</v>
      </c>
      <c r="E50" s="61"/>
      <c r="F50" s="62"/>
      <c r="G50" s="61"/>
      <c r="H50" s="62"/>
      <c r="I50" s="62"/>
      <c r="J50" s="54"/>
      <c r="K50" s="92"/>
      <c r="L50" s="210"/>
    </row>
    <row r="51" spans="1:12" x14ac:dyDescent="0.3">
      <c r="A51" s="107"/>
      <c r="B51" s="108"/>
      <c r="C51" s="109"/>
      <c r="D51" s="108" t="s">
        <v>30</v>
      </c>
      <c r="E51" s="64"/>
      <c r="F51" s="65"/>
      <c r="G51" s="64"/>
      <c r="H51" s="65"/>
      <c r="I51" s="65"/>
      <c r="J51" s="127"/>
      <c r="K51" s="108"/>
      <c r="L51" s="211"/>
    </row>
    <row r="52" spans="1:12" x14ac:dyDescent="0.3">
      <c r="A52" s="96">
        <v>7</v>
      </c>
      <c r="B52" s="95" t="s">
        <v>248</v>
      </c>
      <c r="C52" s="132" t="s">
        <v>249</v>
      </c>
      <c r="D52" s="95" t="s">
        <v>355</v>
      </c>
      <c r="E52" s="125">
        <v>5000</v>
      </c>
      <c r="F52" s="89">
        <v>5000</v>
      </c>
      <c r="G52" s="125">
        <v>5000</v>
      </c>
      <c r="H52" s="89">
        <v>5000</v>
      </c>
      <c r="I52" s="89">
        <v>5000</v>
      </c>
      <c r="J52" s="97" t="s">
        <v>28</v>
      </c>
      <c r="K52" s="95" t="s">
        <v>53</v>
      </c>
      <c r="L52" s="209" t="s">
        <v>236</v>
      </c>
    </row>
    <row r="53" spans="1:12" x14ac:dyDescent="0.3">
      <c r="A53" s="101"/>
      <c r="B53" s="92" t="s">
        <v>234</v>
      </c>
      <c r="C53" s="102" t="s">
        <v>250</v>
      </c>
      <c r="D53" s="92" t="s">
        <v>356</v>
      </c>
      <c r="E53" s="61"/>
      <c r="F53" s="62"/>
      <c r="G53" s="61"/>
      <c r="H53" s="62"/>
      <c r="I53" s="62"/>
      <c r="J53" s="54" t="s">
        <v>33</v>
      </c>
      <c r="K53" s="92" t="s">
        <v>52</v>
      </c>
      <c r="L53" s="210"/>
    </row>
    <row r="54" spans="1:12" x14ac:dyDescent="0.3">
      <c r="A54" s="101"/>
      <c r="B54" s="92"/>
      <c r="C54" s="102" t="s">
        <v>251</v>
      </c>
      <c r="D54" s="92" t="s">
        <v>368</v>
      </c>
      <c r="E54" s="61"/>
      <c r="F54" s="62"/>
      <c r="G54" s="61"/>
      <c r="H54" s="62"/>
      <c r="I54" s="62"/>
      <c r="J54" s="54" t="s">
        <v>50</v>
      </c>
      <c r="K54" s="92" t="s">
        <v>51</v>
      </c>
      <c r="L54" s="210"/>
    </row>
    <row r="55" spans="1:12" x14ac:dyDescent="0.3">
      <c r="A55" s="101"/>
      <c r="B55" s="92"/>
      <c r="C55" s="102" t="s">
        <v>252</v>
      </c>
      <c r="D55" s="92" t="s">
        <v>253</v>
      </c>
      <c r="E55" s="61"/>
      <c r="F55" s="62"/>
      <c r="G55" s="61"/>
      <c r="H55" s="62"/>
      <c r="I55" s="62"/>
      <c r="J55" s="54"/>
      <c r="K55" s="92"/>
      <c r="L55" s="210"/>
    </row>
    <row r="56" spans="1:12" x14ac:dyDescent="0.3">
      <c r="A56" s="107"/>
      <c r="B56" s="133"/>
      <c r="C56" s="109"/>
      <c r="D56" s="108" t="s">
        <v>517</v>
      </c>
      <c r="E56" s="64"/>
      <c r="F56" s="65"/>
      <c r="G56" s="64"/>
      <c r="H56" s="65"/>
      <c r="I56" s="65"/>
      <c r="J56" s="127"/>
      <c r="K56" s="108"/>
      <c r="L56" s="211"/>
    </row>
    <row r="57" spans="1:12" x14ac:dyDescent="0.3">
      <c r="A57" s="102"/>
      <c r="B57" s="134"/>
      <c r="C57" s="102"/>
      <c r="D57" s="102"/>
      <c r="E57" s="61"/>
      <c r="F57" s="61"/>
      <c r="G57" s="61"/>
      <c r="H57" s="61"/>
      <c r="I57" s="61"/>
      <c r="J57" s="54"/>
      <c r="K57" s="102"/>
      <c r="L57" s="215"/>
    </row>
    <row r="58" spans="1:12" x14ac:dyDescent="0.3">
      <c r="A58" s="102"/>
      <c r="B58" s="134"/>
      <c r="C58" s="102"/>
      <c r="D58" s="102"/>
      <c r="E58" s="61"/>
      <c r="F58" s="61"/>
      <c r="G58" s="61"/>
      <c r="H58" s="61"/>
      <c r="I58" s="61"/>
      <c r="J58" s="54"/>
      <c r="K58" s="102"/>
      <c r="L58" s="215"/>
    </row>
    <row r="59" spans="1:12" ht="21" x14ac:dyDescent="0.35">
      <c r="A59" s="102"/>
      <c r="B59" s="134"/>
      <c r="C59" s="102"/>
      <c r="D59" s="102"/>
      <c r="E59" s="61"/>
      <c r="F59" s="61"/>
      <c r="G59" s="61"/>
      <c r="H59" s="61"/>
      <c r="I59" s="61"/>
      <c r="J59" s="54"/>
      <c r="K59" s="102"/>
      <c r="L59" s="212">
        <v>106</v>
      </c>
    </row>
    <row r="60" spans="1:12" s="131" customFormat="1" ht="20.25" customHeight="1" x14ac:dyDescent="0.35">
      <c r="A60" s="128"/>
      <c r="B60" s="128"/>
      <c r="C60" s="128"/>
      <c r="D60" s="102"/>
      <c r="E60" s="129"/>
      <c r="F60" s="129"/>
      <c r="G60" s="129"/>
      <c r="H60" s="129"/>
      <c r="I60" s="129"/>
      <c r="J60" s="130"/>
      <c r="K60" s="128"/>
      <c r="L60" s="204" t="s">
        <v>240</v>
      </c>
    </row>
    <row r="61" spans="1:12" s="110" customFormat="1" ht="21" x14ac:dyDescent="0.35">
      <c r="A61" s="111" t="s">
        <v>552</v>
      </c>
      <c r="E61" s="112"/>
      <c r="F61" s="112"/>
      <c r="G61" s="112"/>
      <c r="H61" s="112"/>
      <c r="I61" s="112"/>
      <c r="J61" s="113"/>
      <c r="L61" s="205"/>
    </row>
    <row r="62" spans="1:12" s="110" customFormat="1" ht="21" x14ac:dyDescent="0.35">
      <c r="A62" s="111" t="s">
        <v>553</v>
      </c>
      <c r="E62" s="112"/>
      <c r="F62" s="112"/>
      <c r="G62" s="112"/>
      <c r="H62" s="112"/>
      <c r="I62" s="112"/>
      <c r="J62" s="113"/>
      <c r="L62" s="205"/>
    </row>
    <row r="63" spans="1:12" s="110" customFormat="1" ht="21" x14ac:dyDescent="0.35">
      <c r="A63" s="111" t="s">
        <v>554</v>
      </c>
      <c r="E63" s="112"/>
      <c r="F63" s="112"/>
      <c r="G63" s="112"/>
      <c r="H63" s="112"/>
      <c r="I63" s="112"/>
      <c r="J63" s="113"/>
      <c r="L63" s="205"/>
    </row>
    <row r="64" spans="1:12" s="110" customFormat="1" ht="21" x14ac:dyDescent="0.35">
      <c r="A64" s="111" t="s">
        <v>245</v>
      </c>
      <c r="E64" s="112"/>
      <c r="F64" s="112"/>
      <c r="G64" s="112"/>
      <c r="H64" s="112"/>
      <c r="I64" s="112"/>
      <c r="J64" s="113"/>
      <c r="L64" s="205"/>
    </row>
    <row r="65" spans="1:12" x14ac:dyDescent="0.3">
      <c r="A65" s="116"/>
      <c r="B65" s="116"/>
      <c r="C65" s="116"/>
      <c r="D65" s="116" t="s">
        <v>5</v>
      </c>
      <c r="E65" s="236" t="s">
        <v>294</v>
      </c>
      <c r="F65" s="237"/>
      <c r="G65" s="237"/>
      <c r="H65" s="237"/>
      <c r="I65" s="238"/>
      <c r="J65" s="117" t="s">
        <v>10</v>
      </c>
      <c r="K65" s="116" t="s">
        <v>208</v>
      </c>
      <c r="L65" s="206" t="s">
        <v>21</v>
      </c>
    </row>
    <row r="66" spans="1:12" x14ac:dyDescent="0.3">
      <c r="A66" s="118" t="s">
        <v>3</v>
      </c>
      <c r="B66" s="118" t="s">
        <v>20</v>
      </c>
      <c r="C66" s="118" t="s">
        <v>4</v>
      </c>
      <c r="D66" s="118" t="s">
        <v>6</v>
      </c>
      <c r="E66" s="119" t="s">
        <v>8</v>
      </c>
      <c r="F66" s="119" t="s">
        <v>13</v>
      </c>
      <c r="G66" s="119" t="s">
        <v>18</v>
      </c>
      <c r="H66" s="119" t="s">
        <v>19</v>
      </c>
      <c r="I66" s="119" t="s">
        <v>246</v>
      </c>
      <c r="J66" s="120" t="s">
        <v>11</v>
      </c>
      <c r="K66" s="118" t="s">
        <v>209</v>
      </c>
      <c r="L66" s="207" t="s">
        <v>22</v>
      </c>
    </row>
    <row r="67" spans="1:12" x14ac:dyDescent="0.3">
      <c r="A67" s="121"/>
      <c r="B67" s="121"/>
      <c r="C67" s="121"/>
      <c r="D67" s="118"/>
      <c r="E67" s="123" t="s">
        <v>9</v>
      </c>
      <c r="F67" s="123" t="s">
        <v>9</v>
      </c>
      <c r="G67" s="123" t="s">
        <v>9</v>
      </c>
      <c r="H67" s="123" t="s">
        <v>9</v>
      </c>
      <c r="I67" s="123" t="s">
        <v>9</v>
      </c>
      <c r="J67" s="124"/>
      <c r="K67" s="121"/>
      <c r="L67" s="208"/>
    </row>
    <row r="68" spans="1:12" x14ac:dyDescent="0.3">
      <c r="A68" s="96">
        <v>8</v>
      </c>
      <c r="B68" s="95" t="s">
        <v>54</v>
      </c>
      <c r="C68" s="97" t="s">
        <v>31</v>
      </c>
      <c r="D68" s="95" t="s">
        <v>357</v>
      </c>
      <c r="E68" s="125">
        <v>20000</v>
      </c>
      <c r="F68" s="89">
        <v>20000</v>
      </c>
      <c r="G68" s="125">
        <v>20000</v>
      </c>
      <c r="H68" s="89">
        <v>20000</v>
      </c>
      <c r="I68" s="89">
        <v>20000</v>
      </c>
      <c r="J68" s="97" t="s">
        <v>28</v>
      </c>
      <c r="K68" s="95" t="s">
        <v>58</v>
      </c>
      <c r="L68" s="209" t="s">
        <v>236</v>
      </c>
    </row>
    <row r="69" spans="1:12" x14ac:dyDescent="0.3">
      <c r="A69" s="101"/>
      <c r="B69" s="92" t="s">
        <v>55</v>
      </c>
      <c r="C69" s="102" t="s">
        <v>56</v>
      </c>
      <c r="D69" s="92" t="s">
        <v>358</v>
      </c>
      <c r="E69" s="61"/>
      <c r="F69" s="62"/>
      <c r="G69" s="61"/>
      <c r="H69" s="62"/>
      <c r="I69" s="62"/>
      <c r="J69" s="54" t="s">
        <v>33</v>
      </c>
      <c r="K69" s="92" t="s">
        <v>59</v>
      </c>
      <c r="L69" s="210"/>
    </row>
    <row r="70" spans="1:12" x14ac:dyDescent="0.3">
      <c r="A70" s="101"/>
      <c r="B70" s="92"/>
      <c r="C70" s="102" t="s">
        <v>57</v>
      </c>
      <c r="D70" s="92" t="s">
        <v>359</v>
      </c>
      <c r="E70" s="61"/>
      <c r="F70" s="62"/>
      <c r="G70" s="61"/>
      <c r="H70" s="62"/>
      <c r="I70" s="62"/>
      <c r="J70" s="54" t="s">
        <v>50</v>
      </c>
      <c r="K70" s="92"/>
      <c r="L70" s="210"/>
    </row>
    <row r="71" spans="1:12" x14ac:dyDescent="0.3">
      <c r="A71" s="101"/>
      <c r="B71" s="92"/>
      <c r="C71" s="102"/>
      <c r="D71" s="92" t="s">
        <v>360</v>
      </c>
      <c r="E71" s="61"/>
      <c r="F71" s="62"/>
      <c r="G71" s="61"/>
      <c r="H71" s="62"/>
      <c r="I71" s="62"/>
      <c r="J71" s="54"/>
      <c r="K71" s="92"/>
      <c r="L71" s="210"/>
    </row>
    <row r="72" spans="1:12" x14ac:dyDescent="0.3">
      <c r="A72" s="101"/>
      <c r="B72" s="92"/>
      <c r="C72" s="102"/>
      <c r="D72" s="92" t="s">
        <v>45</v>
      </c>
      <c r="E72" s="61"/>
      <c r="F72" s="62"/>
      <c r="G72" s="61"/>
      <c r="H72" s="62"/>
      <c r="I72" s="62"/>
      <c r="J72" s="54"/>
      <c r="K72" s="92"/>
      <c r="L72" s="210"/>
    </row>
    <row r="73" spans="1:12" x14ac:dyDescent="0.3">
      <c r="A73" s="107"/>
      <c r="B73" s="108"/>
      <c r="C73" s="109"/>
      <c r="D73" s="108" t="s">
        <v>555</v>
      </c>
      <c r="E73" s="64"/>
      <c r="F73" s="65"/>
      <c r="G73" s="64"/>
      <c r="H73" s="65"/>
      <c r="I73" s="65"/>
      <c r="J73" s="127"/>
      <c r="K73" s="108"/>
      <c r="L73" s="210"/>
    </row>
    <row r="74" spans="1:12" x14ac:dyDescent="0.3">
      <c r="A74" s="96">
        <v>9</v>
      </c>
      <c r="B74" s="95" t="s">
        <v>247</v>
      </c>
      <c r="C74" s="97" t="s">
        <v>31</v>
      </c>
      <c r="D74" s="95" t="s">
        <v>361</v>
      </c>
      <c r="E74" s="125">
        <v>15000</v>
      </c>
      <c r="F74" s="89">
        <v>15000</v>
      </c>
      <c r="G74" s="125">
        <v>15000</v>
      </c>
      <c r="H74" s="89">
        <v>15000</v>
      </c>
      <c r="I74" s="89">
        <v>15000</v>
      </c>
      <c r="J74" s="97" t="s">
        <v>28</v>
      </c>
      <c r="K74" s="95" t="s">
        <v>63</v>
      </c>
      <c r="L74" s="209" t="s">
        <v>236</v>
      </c>
    </row>
    <row r="75" spans="1:12" x14ac:dyDescent="0.3">
      <c r="A75" s="101"/>
      <c r="B75" s="92"/>
      <c r="C75" s="102" t="s">
        <v>61</v>
      </c>
      <c r="D75" s="92" t="s">
        <v>362</v>
      </c>
      <c r="E75" s="61"/>
      <c r="F75" s="62"/>
      <c r="G75" s="61"/>
      <c r="H75" s="62"/>
      <c r="I75" s="62"/>
      <c r="J75" s="54" t="s">
        <v>33</v>
      </c>
      <c r="K75" s="92" t="s">
        <v>64</v>
      </c>
      <c r="L75" s="210"/>
    </row>
    <row r="76" spans="1:12" x14ac:dyDescent="0.3">
      <c r="A76" s="101"/>
      <c r="B76" s="92"/>
      <c r="C76" s="102" t="s">
        <v>62</v>
      </c>
      <c r="D76" s="92" t="s">
        <v>363</v>
      </c>
      <c r="E76" s="61"/>
      <c r="F76" s="62"/>
      <c r="G76" s="61"/>
      <c r="H76" s="62"/>
      <c r="I76" s="62"/>
      <c r="J76" s="54" t="s">
        <v>50</v>
      </c>
      <c r="K76" s="92" t="s">
        <v>65</v>
      </c>
      <c r="L76" s="210"/>
    </row>
    <row r="77" spans="1:12" x14ac:dyDescent="0.3">
      <c r="A77" s="101"/>
      <c r="B77" s="92"/>
      <c r="C77" s="102"/>
      <c r="D77" s="92" t="s">
        <v>253</v>
      </c>
      <c r="E77" s="61"/>
      <c r="F77" s="62"/>
      <c r="G77" s="61"/>
      <c r="H77" s="62"/>
      <c r="I77" s="62"/>
      <c r="J77" s="54"/>
      <c r="K77" s="92" t="s">
        <v>66</v>
      </c>
      <c r="L77" s="210"/>
    </row>
    <row r="78" spans="1:12" x14ac:dyDescent="0.3">
      <c r="A78" s="107"/>
      <c r="B78" s="133"/>
      <c r="C78" s="109"/>
      <c r="D78" s="108" t="s">
        <v>364</v>
      </c>
      <c r="E78" s="64"/>
      <c r="F78" s="65"/>
      <c r="G78" s="64"/>
      <c r="H78" s="65"/>
      <c r="I78" s="65"/>
      <c r="J78" s="127"/>
      <c r="K78" s="108"/>
      <c r="L78" s="211"/>
    </row>
    <row r="79" spans="1:12" x14ac:dyDescent="0.3">
      <c r="A79" s="96">
        <v>10</v>
      </c>
      <c r="B79" s="95" t="s">
        <v>60</v>
      </c>
      <c r="C79" s="97" t="s">
        <v>31</v>
      </c>
      <c r="D79" s="95" t="s">
        <v>365</v>
      </c>
      <c r="E79" s="125">
        <v>10000</v>
      </c>
      <c r="F79" s="89">
        <v>10000</v>
      </c>
      <c r="G79" s="125">
        <v>10000</v>
      </c>
      <c r="H79" s="89">
        <v>10000</v>
      </c>
      <c r="I79" s="89">
        <v>10000</v>
      </c>
      <c r="J79" s="97" t="s">
        <v>28</v>
      </c>
      <c r="K79" s="95" t="s">
        <v>67</v>
      </c>
      <c r="L79" s="209" t="s">
        <v>236</v>
      </c>
    </row>
    <row r="80" spans="1:12" x14ac:dyDescent="0.3">
      <c r="A80" s="101"/>
      <c r="B80" s="92" t="s">
        <v>207</v>
      </c>
      <c r="C80" s="102" t="s">
        <v>61</v>
      </c>
      <c r="D80" s="92" t="s">
        <v>367</v>
      </c>
      <c r="E80" s="61"/>
      <c r="F80" s="62"/>
      <c r="G80" s="61"/>
      <c r="H80" s="62"/>
      <c r="I80" s="62"/>
      <c r="J80" s="54" t="s">
        <v>33</v>
      </c>
      <c r="K80" s="92" t="s">
        <v>68</v>
      </c>
      <c r="L80" s="210"/>
    </row>
    <row r="81" spans="1:12" x14ac:dyDescent="0.3">
      <c r="A81" s="101"/>
      <c r="B81" s="92" t="s">
        <v>206</v>
      </c>
      <c r="C81" s="102" t="s">
        <v>72</v>
      </c>
      <c r="D81" s="92" t="s">
        <v>366</v>
      </c>
      <c r="E81" s="61"/>
      <c r="F81" s="62"/>
      <c r="G81" s="61"/>
      <c r="H81" s="62"/>
      <c r="I81" s="62"/>
      <c r="J81" s="54" t="s">
        <v>50</v>
      </c>
      <c r="K81" s="92" t="s">
        <v>69</v>
      </c>
      <c r="L81" s="210"/>
    </row>
    <row r="82" spans="1:12" x14ac:dyDescent="0.3">
      <c r="A82" s="101"/>
      <c r="B82" s="92"/>
      <c r="C82" s="102"/>
      <c r="D82" s="92" t="s">
        <v>253</v>
      </c>
      <c r="E82" s="61"/>
      <c r="F82" s="62"/>
      <c r="G82" s="61"/>
      <c r="H82" s="62"/>
      <c r="I82" s="62"/>
      <c r="J82" s="54"/>
      <c r="K82" s="92" t="s">
        <v>70</v>
      </c>
      <c r="L82" s="210"/>
    </row>
    <row r="83" spans="1:12" x14ac:dyDescent="0.3">
      <c r="A83" s="107"/>
      <c r="B83" s="108"/>
      <c r="C83" s="109"/>
      <c r="D83" s="108" t="s">
        <v>364</v>
      </c>
      <c r="E83" s="64"/>
      <c r="F83" s="65"/>
      <c r="G83" s="64"/>
      <c r="H83" s="65"/>
      <c r="I83" s="65"/>
      <c r="J83" s="127"/>
      <c r="K83" s="108" t="s">
        <v>71</v>
      </c>
      <c r="L83" s="211"/>
    </row>
    <row r="84" spans="1:12" x14ac:dyDescent="0.3">
      <c r="A84" s="239" t="s">
        <v>561</v>
      </c>
      <c r="B84" s="240"/>
      <c r="C84" s="199">
        <v>10</v>
      </c>
      <c r="D84" s="202" t="s">
        <v>562</v>
      </c>
      <c r="E84" s="135">
        <f>+E79+E74+E68+E52+E47+E42+E20+E16+E38+E12</f>
        <v>80000</v>
      </c>
      <c r="F84" s="135">
        <f t="shared" ref="F84:I84" si="0">+F79+F74+F68+F52+F47+F42+F20+F16+F38+F12</f>
        <v>80000</v>
      </c>
      <c r="G84" s="135">
        <f t="shared" si="0"/>
        <v>80000</v>
      </c>
      <c r="H84" s="135">
        <f t="shared" si="0"/>
        <v>80000</v>
      </c>
      <c r="I84" s="135">
        <f t="shared" si="0"/>
        <v>80000</v>
      </c>
      <c r="J84" s="136"/>
      <c r="K84" s="137"/>
      <c r="L84" s="216"/>
    </row>
    <row r="89" spans="1:12" ht="21" x14ac:dyDescent="0.35">
      <c r="L89" s="212">
        <v>107</v>
      </c>
    </row>
  </sheetData>
  <mergeCells count="7">
    <mergeCell ref="E65:I65"/>
    <mergeCell ref="A84:B84"/>
    <mergeCell ref="E35:I35"/>
    <mergeCell ref="A2:L2"/>
    <mergeCell ref="A3:L3"/>
    <mergeCell ref="A4:L4"/>
    <mergeCell ref="E9:I9"/>
  </mergeCells>
  <pageMargins left="0.17" right="0.11" top="0.49" bottom="0.2" header="0.3" footer="0.1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14"/>
  <sheetViews>
    <sheetView workbookViewId="0">
      <selection activeCell="L43" sqref="L43:L45"/>
    </sheetView>
  </sheetViews>
  <sheetFormatPr defaultRowHeight="17.25" x14ac:dyDescent="0.3"/>
  <cols>
    <col min="1" max="1" width="3.375" style="145" customWidth="1"/>
    <col min="2" max="2" width="16.875" style="145" customWidth="1"/>
    <col min="3" max="3" width="19.375" style="145" customWidth="1"/>
    <col min="4" max="4" width="20.75" style="145" customWidth="1"/>
    <col min="5" max="9" width="7.25" style="175" customWidth="1"/>
    <col min="10" max="10" width="9.5" style="176" customWidth="1"/>
    <col min="11" max="11" width="18.625" style="145" customWidth="1"/>
    <col min="12" max="12" width="9.875" style="217" customWidth="1"/>
    <col min="13" max="16384" width="9" style="145"/>
  </cols>
  <sheetData>
    <row r="1" spans="1:16" s="141" customFormat="1" ht="21" x14ac:dyDescent="0.35">
      <c r="B1" s="114" t="s">
        <v>14</v>
      </c>
      <c r="E1" s="142"/>
      <c r="F1" s="142"/>
      <c r="G1" s="142"/>
      <c r="H1" s="142"/>
      <c r="I1" s="142"/>
      <c r="J1" s="143"/>
      <c r="L1" s="204" t="s">
        <v>240</v>
      </c>
    </row>
    <row r="2" spans="1:16" s="141" customFormat="1" ht="21" x14ac:dyDescent="0.35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114"/>
      <c r="N2" s="114"/>
      <c r="O2" s="114"/>
      <c r="P2" s="114"/>
    </row>
    <row r="3" spans="1:16" s="141" customFormat="1" ht="21" x14ac:dyDescent="0.35">
      <c r="A3" s="241" t="s">
        <v>241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114"/>
      <c r="N3" s="114"/>
      <c r="O3" s="114"/>
      <c r="P3" s="114"/>
    </row>
    <row r="4" spans="1:16" s="141" customFormat="1" ht="21" x14ac:dyDescent="0.35">
      <c r="A4" s="241" t="s">
        <v>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114"/>
      <c r="N4" s="115"/>
      <c r="O4" s="114"/>
      <c r="P4" s="114"/>
    </row>
    <row r="5" spans="1:16" s="141" customFormat="1" ht="21" x14ac:dyDescent="0.35">
      <c r="A5" s="140"/>
      <c r="B5" s="140"/>
      <c r="C5" s="140"/>
      <c r="D5" s="140"/>
      <c r="E5" s="144"/>
      <c r="F5" s="144"/>
      <c r="G5" s="144"/>
      <c r="H5" s="144"/>
      <c r="I5" s="144"/>
      <c r="J5" s="140"/>
      <c r="K5" s="140"/>
      <c r="L5" s="218"/>
      <c r="M5" s="114"/>
      <c r="N5" s="115"/>
      <c r="O5" s="114"/>
      <c r="P5" s="114"/>
    </row>
    <row r="6" spans="1:16" s="141" customFormat="1" ht="21" x14ac:dyDescent="0.35">
      <c r="A6" s="114" t="s">
        <v>552</v>
      </c>
      <c r="E6" s="142"/>
      <c r="F6" s="142"/>
      <c r="G6" s="142"/>
      <c r="H6" s="142"/>
      <c r="I6" s="142"/>
      <c r="J6" s="143"/>
      <c r="L6" s="205"/>
    </row>
    <row r="7" spans="1:16" s="141" customFormat="1" ht="21" x14ac:dyDescent="0.35">
      <c r="A7" s="114" t="s">
        <v>558</v>
      </c>
      <c r="E7" s="142"/>
      <c r="F7" s="142"/>
      <c r="G7" s="142"/>
      <c r="H7" s="142"/>
      <c r="I7" s="142"/>
      <c r="J7" s="143"/>
      <c r="L7" s="205"/>
    </row>
    <row r="8" spans="1:16" s="141" customFormat="1" ht="21" x14ac:dyDescent="0.35">
      <c r="A8" s="114" t="s">
        <v>554</v>
      </c>
      <c r="E8" s="142"/>
      <c r="F8" s="142"/>
      <c r="G8" s="142"/>
      <c r="H8" s="142"/>
      <c r="I8" s="142"/>
      <c r="J8" s="143"/>
      <c r="L8" s="205"/>
    </row>
    <row r="9" spans="1:16" s="141" customFormat="1" ht="21" x14ac:dyDescent="0.35">
      <c r="A9" s="114" t="s">
        <v>254</v>
      </c>
      <c r="E9" s="142"/>
      <c r="F9" s="142"/>
      <c r="G9" s="142"/>
      <c r="H9" s="142"/>
      <c r="I9" s="142"/>
      <c r="J9" s="143"/>
      <c r="L9" s="205"/>
    </row>
    <row r="10" spans="1:16" x14ac:dyDescent="0.3">
      <c r="A10" s="116"/>
      <c r="B10" s="116"/>
      <c r="C10" s="116"/>
      <c r="D10" s="116" t="s">
        <v>5</v>
      </c>
      <c r="E10" s="236" t="s">
        <v>294</v>
      </c>
      <c r="F10" s="237"/>
      <c r="G10" s="237"/>
      <c r="H10" s="237"/>
      <c r="I10" s="238"/>
      <c r="J10" s="117" t="s">
        <v>10</v>
      </c>
      <c r="K10" s="116"/>
      <c r="L10" s="206" t="s">
        <v>21</v>
      </c>
    </row>
    <row r="11" spans="1:16" x14ac:dyDescent="0.3">
      <c r="A11" s="118" t="s">
        <v>3</v>
      </c>
      <c r="B11" s="118" t="s">
        <v>20</v>
      </c>
      <c r="C11" s="118" t="s">
        <v>4</v>
      </c>
      <c r="D11" s="118" t="s">
        <v>6</v>
      </c>
      <c r="E11" s="119" t="s">
        <v>8</v>
      </c>
      <c r="F11" s="119" t="s">
        <v>13</v>
      </c>
      <c r="G11" s="119" t="s">
        <v>18</v>
      </c>
      <c r="H11" s="119" t="s">
        <v>19</v>
      </c>
      <c r="I11" s="119" t="s">
        <v>246</v>
      </c>
      <c r="J11" s="120" t="s">
        <v>11</v>
      </c>
      <c r="K11" s="118" t="s">
        <v>12</v>
      </c>
      <c r="L11" s="207" t="s">
        <v>22</v>
      </c>
    </row>
    <row r="12" spans="1:16" x14ac:dyDescent="0.3">
      <c r="A12" s="121"/>
      <c r="B12" s="121"/>
      <c r="C12" s="121"/>
      <c r="D12" s="118"/>
      <c r="E12" s="123" t="s">
        <v>9</v>
      </c>
      <c r="F12" s="123" t="s">
        <v>9</v>
      </c>
      <c r="G12" s="123" t="s">
        <v>9</v>
      </c>
      <c r="H12" s="123" t="s">
        <v>9</v>
      </c>
      <c r="I12" s="123" t="s">
        <v>9</v>
      </c>
      <c r="J12" s="124"/>
      <c r="K12" s="121"/>
      <c r="L12" s="208"/>
    </row>
    <row r="13" spans="1:16" x14ac:dyDescent="0.3">
      <c r="A13" s="146">
        <v>1</v>
      </c>
      <c r="B13" s="105" t="s">
        <v>74</v>
      </c>
      <c r="C13" s="126" t="s">
        <v>76</v>
      </c>
      <c r="D13" s="105" t="s">
        <v>369</v>
      </c>
      <c r="E13" s="125">
        <v>5000</v>
      </c>
      <c r="F13" s="89">
        <v>5000</v>
      </c>
      <c r="G13" s="125">
        <v>30000</v>
      </c>
      <c r="H13" s="89">
        <v>30000</v>
      </c>
      <c r="I13" s="89">
        <v>30000</v>
      </c>
      <c r="J13" s="147" t="s">
        <v>28</v>
      </c>
      <c r="K13" s="105" t="s">
        <v>78</v>
      </c>
      <c r="L13" s="209" t="s">
        <v>236</v>
      </c>
    </row>
    <row r="14" spans="1:16" x14ac:dyDescent="0.3">
      <c r="A14" s="148"/>
      <c r="B14" s="149" t="s">
        <v>75</v>
      </c>
      <c r="C14" s="150" t="s">
        <v>77</v>
      </c>
      <c r="D14" s="149" t="s">
        <v>383</v>
      </c>
      <c r="E14" s="151"/>
      <c r="F14" s="152"/>
      <c r="G14" s="153"/>
      <c r="H14" s="152"/>
      <c r="I14" s="152"/>
      <c r="J14" s="154" t="s">
        <v>33</v>
      </c>
      <c r="K14" s="149" t="s">
        <v>376</v>
      </c>
      <c r="L14" s="210"/>
    </row>
    <row r="15" spans="1:16" x14ac:dyDescent="0.3">
      <c r="A15" s="148"/>
      <c r="B15" s="149"/>
      <c r="C15" s="150" t="s">
        <v>515</v>
      </c>
      <c r="D15" s="149" t="s">
        <v>556</v>
      </c>
      <c r="E15" s="151"/>
      <c r="F15" s="152"/>
      <c r="G15" s="151"/>
      <c r="H15" s="152"/>
      <c r="I15" s="152"/>
      <c r="J15" s="103" t="s">
        <v>50</v>
      </c>
      <c r="K15" s="149" t="s">
        <v>377</v>
      </c>
      <c r="L15" s="210"/>
    </row>
    <row r="16" spans="1:16" x14ac:dyDescent="0.3">
      <c r="A16" s="148"/>
      <c r="B16" s="149"/>
      <c r="C16" s="150" t="s">
        <v>516</v>
      </c>
      <c r="D16" s="149"/>
      <c r="E16" s="151"/>
      <c r="F16" s="152"/>
      <c r="G16" s="151"/>
      <c r="H16" s="152"/>
      <c r="I16" s="152"/>
      <c r="J16" s="103"/>
      <c r="K16" s="149" t="s">
        <v>378</v>
      </c>
      <c r="L16" s="210"/>
    </row>
    <row r="17" spans="1:12" x14ac:dyDescent="0.3">
      <c r="A17" s="146">
        <v>2</v>
      </c>
      <c r="B17" s="105" t="s">
        <v>73</v>
      </c>
      <c r="C17" s="126" t="s">
        <v>31</v>
      </c>
      <c r="D17" s="105" t="s">
        <v>264</v>
      </c>
      <c r="E17" s="125">
        <v>15000</v>
      </c>
      <c r="F17" s="89">
        <v>15000</v>
      </c>
      <c r="G17" s="125">
        <v>15000</v>
      </c>
      <c r="H17" s="89">
        <v>15000</v>
      </c>
      <c r="I17" s="125">
        <v>15000</v>
      </c>
      <c r="J17" s="147" t="s">
        <v>28</v>
      </c>
      <c r="K17" s="105" t="s">
        <v>373</v>
      </c>
      <c r="L17" s="209" t="s">
        <v>236</v>
      </c>
    </row>
    <row r="18" spans="1:12" x14ac:dyDescent="0.3">
      <c r="A18" s="148"/>
      <c r="B18" s="149" t="s">
        <v>79</v>
      </c>
      <c r="C18" s="150" t="s">
        <v>80</v>
      </c>
      <c r="D18" s="149" t="s">
        <v>382</v>
      </c>
      <c r="E18" s="151"/>
      <c r="F18" s="152"/>
      <c r="G18" s="151"/>
      <c r="H18" s="152"/>
      <c r="I18" s="155"/>
      <c r="J18" s="154" t="s">
        <v>33</v>
      </c>
      <c r="K18" s="149" t="s">
        <v>374</v>
      </c>
      <c r="L18" s="210"/>
    </row>
    <row r="19" spans="1:12" x14ac:dyDescent="0.3">
      <c r="A19" s="148"/>
      <c r="B19" s="149"/>
      <c r="C19" s="150" t="s">
        <v>370</v>
      </c>
      <c r="D19" s="149" t="s">
        <v>372</v>
      </c>
      <c r="E19" s="151"/>
      <c r="F19" s="152"/>
      <c r="G19" s="151"/>
      <c r="H19" s="152"/>
      <c r="I19" s="155"/>
      <c r="J19" s="103" t="s">
        <v>50</v>
      </c>
      <c r="K19" s="149" t="s">
        <v>375</v>
      </c>
      <c r="L19" s="210"/>
    </row>
    <row r="20" spans="1:12" x14ac:dyDescent="0.3">
      <c r="A20" s="148"/>
      <c r="B20" s="149"/>
      <c r="C20" s="150" t="s">
        <v>371</v>
      </c>
      <c r="D20" s="149" t="s">
        <v>395</v>
      </c>
      <c r="E20" s="151"/>
      <c r="F20" s="152"/>
      <c r="G20" s="151"/>
      <c r="H20" s="152"/>
      <c r="I20" s="155"/>
      <c r="J20" s="103"/>
      <c r="K20" s="149" t="s">
        <v>70</v>
      </c>
      <c r="L20" s="210"/>
    </row>
    <row r="21" spans="1:12" x14ac:dyDescent="0.3">
      <c r="A21" s="156"/>
      <c r="B21" s="157"/>
      <c r="C21" s="158"/>
      <c r="D21" s="157"/>
      <c r="E21" s="151"/>
      <c r="F21" s="152"/>
      <c r="G21" s="159"/>
      <c r="H21" s="160"/>
      <c r="I21" s="161"/>
      <c r="J21" s="162"/>
      <c r="K21" s="149" t="s">
        <v>81</v>
      </c>
      <c r="L21" s="211"/>
    </row>
    <row r="22" spans="1:12" ht="18.75" x14ac:dyDescent="0.3">
      <c r="A22" s="146">
        <v>3</v>
      </c>
      <c r="B22" s="163" t="s">
        <v>261</v>
      </c>
      <c r="C22" s="126" t="s">
        <v>82</v>
      </c>
      <c r="D22" s="146" t="s">
        <v>379</v>
      </c>
      <c r="E22" s="164">
        <v>15000</v>
      </c>
      <c r="F22" s="89">
        <v>15000</v>
      </c>
      <c r="G22" s="93">
        <v>0</v>
      </c>
      <c r="H22" s="94">
        <v>0</v>
      </c>
      <c r="I22" s="93">
        <v>0</v>
      </c>
      <c r="J22" s="165" t="s">
        <v>28</v>
      </c>
      <c r="K22" s="163" t="s">
        <v>505</v>
      </c>
      <c r="L22" s="209" t="s">
        <v>236</v>
      </c>
    </row>
    <row r="23" spans="1:12" x14ac:dyDescent="0.3">
      <c r="A23" s="148"/>
      <c r="B23" s="149" t="s">
        <v>255</v>
      </c>
      <c r="C23" s="150" t="s">
        <v>83</v>
      </c>
      <c r="D23" s="148" t="s">
        <v>380</v>
      </c>
      <c r="E23" s="88"/>
      <c r="F23" s="90"/>
      <c r="G23" s="151"/>
      <c r="H23" s="152"/>
      <c r="I23" s="155"/>
      <c r="J23" s="166" t="s">
        <v>33</v>
      </c>
      <c r="K23" s="149" t="s">
        <v>506</v>
      </c>
      <c r="L23" s="210"/>
    </row>
    <row r="24" spans="1:12" x14ac:dyDescent="0.3">
      <c r="A24" s="148"/>
      <c r="B24" s="149" t="s">
        <v>504</v>
      </c>
      <c r="C24" s="150" t="s">
        <v>84</v>
      </c>
      <c r="D24" s="148" t="s">
        <v>510</v>
      </c>
      <c r="E24" s="88"/>
      <c r="F24" s="90"/>
      <c r="G24" s="151"/>
      <c r="H24" s="152"/>
      <c r="I24" s="155"/>
      <c r="J24" s="103" t="s">
        <v>50</v>
      </c>
      <c r="K24" s="149" t="s">
        <v>507</v>
      </c>
      <c r="L24" s="210"/>
    </row>
    <row r="25" spans="1:12" ht="18.75" customHeight="1" x14ac:dyDescent="0.3">
      <c r="A25" s="148"/>
      <c r="B25" s="149"/>
      <c r="C25" s="150"/>
      <c r="D25" s="148" t="s">
        <v>511</v>
      </c>
      <c r="E25" s="88"/>
      <c r="F25" s="90"/>
      <c r="G25" s="151"/>
      <c r="H25" s="152"/>
      <c r="I25" s="155"/>
      <c r="J25" s="103"/>
      <c r="K25" s="149" t="s">
        <v>508</v>
      </c>
      <c r="L25" s="210"/>
    </row>
    <row r="26" spans="1:12" ht="18.75" customHeight="1" x14ac:dyDescent="0.3">
      <c r="A26" s="148"/>
      <c r="B26" s="149"/>
      <c r="C26" s="150"/>
      <c r="D26" s="148" t="s">
        <v>557</v>
      </c>
      <c r="E26" s="88"/>
      <c r="F26" s="90"/>
      <c r="G26" s="151"/>
      <c r="H26" s="152"/>
      <c r="I26" s="155"/>
      <c r="J26" s="103"/>
      <c r="K26" s="149" t="s">
        <v>509</v>
      </c>
      <c r="L26" s="210"/>
    </row>
    <row r="27" spans="1:12" ht="18.75" customHeight="1" x14ac:dyDescent="0.3">
      <c r="A27" s="156"/>
      <c r="B27" s="157"/>
      <c r="C27" s="158"/>
      <c r="D27" s="156"/>
      <c r="E27" s="167"/>
      <c r="F27" s="91"/>
      <c r="G27" s="159"/>
      <c r="H27" s="160"/>
      <c r="I27" s="161"/>
      <c r="J27" s="162"/>
      <c r="K27" s="157" t="s">
        <v>388</v>
      </c>
      <c r="L27" s="211"/>
    </row>
    <row r="28" spans="1:12" ht="21" x14ac:dyDescent="0.35">
      <c r="L28" s="212">
        <v>108</v>
      </c>
    </row>
    <row r="29" spans="1:12" s="131" customFormat="1" ht="21" x14ac:dyDescent="0.35">
      <c r="A29" s="128"/>
      <c r="B29" s="128"/>
      <c r="C29" s="128"/>
      <c r="D29" s="102"/>
      <c r="E29" s="129"/>
      <c r="F29" s="129"/>
      <c r="G29" s="129"/>
      <c r="H29" s="129"/>
      <c r="I29" s="129"/>
      <c r="J29" s="130"/>
      <c r="K29" s="128"/>
      <c r="L29" s="204" t="s">
        <v>240</v>
      </c>
    </row>
    <row r="30" spans="1:12" s="141" customFormat="1" ht="21" x14ac:dyDescent="0.35">
      <c r="A30" s="114" t="s">
        <v>552</v>
      </c>
      <c r="E30" s="142"/>
      <c r="F30" s="142"/>
      <c r="G30" s="142"/>
      <c r="H30" s="142"/>
      <c r="I30" s="142"/>
      <c r="J30" s="143"/>
      <c r="L30" s="205"/>
    </row>
    <row r="31" spans="1:12" s="141" customFormat="1" ht="21" x14ac:dyDescent="0.35">
      <c r="A31" s="114" t="s">
        <v>558</v>
      </c>
      <c r="E31" s="142"/>
      <c r="F31" s="142"/>
      <c r="G31" s="142"/>
      <c r="H31" s="142"/>
      <c r="I31" s="142"/>
      <c r="J31" s="143"/>
      <c r="L31" s="205"/>
    </row>
    <row r="32" spans="1:12" s="141" customFormat="1" ht="21" x14ac:dyDescent="0.35">
      <c r="A32" s="114" t="s">
        <v>554</v>
      </c>
      <c r="E32" s="142"/>
      <c r="F32" s="142"/>
      <c r="G32" s="142"/>
      <c r="H32" s="142"/>
      <c r="I32" s="142"/>
      <c r="J32" s="143"/>
      <c r="L32" s="205"/>
    </row>
    <row r="33" spans="1:12" s="141" customFormat="1" ht="21" x14ac:dyDescent="0.35">
      <c r="A33" s="114" t="s">
        <v>254</v>
      </c>
      <c r="E33" s="142"/>
      <c r="F33" s="142"/>
      <c r="G33" s="142"/>
      <c r="H33" s="142"/>
      <c r="I33" s="142"/>
      <c r="J33" s="143"/>
      <c r="L33" s="205"/>
    </row>
    <row r="34" spans="1:12" s="100" customFormat="1" x14ac:dyDescent="0.3">
      <c r="A34" s="116"/>
      <c r="B34" s="116"/>
      <c r="C34" s="116"/>
      <c r="D34" s="116" t="s">
        <v>5</v>
      </c>
      <c r="E34" s="236" t="s">
        <v>294</v>
      </c>
      <c r="F34" s="237"/>
      <c r="G34" s="237"/>
      <c r="H34" s="237"/>
      <c r="I34" s="238"/>
      <c r="J34" s="117" t="s">
        <v>10</v>
      </c>
      <c r="K34" s="116" t="s">
        <v>208</v>
      </c>
      <c r="L34" s="206" t="s">
        <v>21</v>
      </c>
    </row>
    <row r="35" spans="1:12" s="100" customFormat="1" x14ac:dyDescent="0.3">
      <c r="A35" s="118" t="s">
        <v>3</v>
      </c>
      <c r="B35" s="118" t="s">
        <v>20</v>
      </c>
      <c r="C35" s="118" t="s">
        <v>4</v>
      </c>
      <c r="D35" s="118" t="s">
        <v>6</v>
      </c>
      <c r="E35" s="119" t="s">
        <v>8</v>
      </c>
      <c r="F35" s="119" t="s">
        <v>13</v>
      </c>
      <c r="G35" s="119" t="s">
        <v>18</v>
      </c>
      <c r="H35" s="119" t="s">
        <v>19</v>
      </c>
      <c r="I35" s="119" t="s">
        <v>246</v>
      </c>
      <c r="J35" s="120" t="s">
        <v>11</v>
      </c>
      <c r="K35" s="118" t="s">
        <v>209</v>
      </c>
      <c r="L35" s="207" t="s">
        <v>22</v>
      </c>
    </row>
    <row r="36" spans="1:12" s="100" customFormat="1" x14ac:dyDescent="0.3">
      <c r="A36" s="121"/>
      <c r="B36" s="121"/>
      <c r="C36" s="121"/>
      <c r="D36" s="121"/>
      <c r="E36" s="123" t="s">
        <v>9</v>
      </c>
      <c r="F36" s="123" t="s">
        <v>9</v>
      </c>
      <c r="G36" s="123" t="s">
        <v>9</v>
      </c>
      <c r="H36" s="123" t="s">
        <v>9</v>
      </c>
      <c r="I36" s="123" t="s">
        <v>9</v>
      </c>
      <c r="J36" s="124"/>
      <c r="K36" s="121"/>
      <c r="L36" s="208"/>
    </row>
    <row r="37" spans="1:12" ht="18.75" x14ac:dyDescent="0.3">
      <c r="A37" s="146">
        <v>4</v>
      </c>
      <c r="B37" s="163" t="s">
        <v>261</v>
      </c>
      <c r="C37" s="126" t="s">
        <v>82</v>
      </c>
      <c r="D37" s="146" t="s">
        <v>379</v>
      </c>
      <c r="E37" s="94">
        <v>0</v>
      </c>
      <c r="F37" s="94">
        <v>0</v>
      </c>
      <c r="G37" s="125">
        <v>15000</v>
      </c>
      <c r="H37" s="89">
        <v>15000</v>
      </c>
      <c r="I37" s="125">
        <v>15000</v>
      </c>
      <c r="J37" s="147" t="s">
        <v>28</v>
      </c>
      <c r="K37" s="168" t="s">
        <v>384</v>
      </c>
      <c r="L37" s="213" t="s">
        <v>236</v>
      </c>
    </row>
    <row r="38" spans="1:12" x14ac:dyDescent="0.3">
      <c r="A38" s="148"/>
      <c r="B38" s="149" t="s">
        <v>255</v>
      </c>
      <c r="C38" s="150" t="s">
        <v>83</v>
      </c>
      <c r="D38" s="148" t="s">
        <v>380</v>
      </c>
      <c r="E38" s="90"/>
      <c r="F38" s="90"/>
      <c r="G38" s="151"/>
      <c r="H38" s="152"/>
      <c r="I38" s="155"/>
      <c r="J38" s="154" t="s">
        <v>33</v>
      </c>
      <c r="K38" s="148" t="s">
        <v>385</v>
      </c>
      <c r="L38" s="214"/>
    </row>
    <row r="39" spans="1:12" x14ac:dyDescent="0.3">
      <c r="A39" s="148"/>
      <c r="B39" s="149"/>
      <c r="C39" s="150" t="s">
        <v>84</v>
      </c>
      <c r="D39" s="148" t="s">
        <v>381</v>
      </c>
      <c r="E39" s="90"/>
      <c r="F39" s="90"/>
      <c r="G39" s="151"/>
      <c r="H39" s="152"/>
      <c r="I39" s="155"/>
      <c r="J39" s="103" t="s">
        <v>50</v>
      </c>
      <c r="K39" s="148" t="s">
        <v>386</v>
      </c>
      <c r="L39" s="214"/>
    </row>
    <row r="40" spans="1:12" ht="18.75" customHeight="1" x14ac:dyDescent="0.3">
      <c r="A40" s="148"/>
      <c r="B40" s="149"/>
      <c r="C40" s="150"/>
      <c r="D40" s="148" t="s">
        <v>372</v>
      </c>
      <c r="E40" s="90"/>
      <c r="F40" s="90"/>
      <c r="G40" s="151"/>
      <c r="H40" s="152"/>
      <c r="I40" s="155"/>
      <c r="J40" s="103"/>
      <c r="K40" s="148" t="s">
        <v>387</v>
      </c>
      <c r="L40" s="214"/>
    </row>
    <row r="41" spans="1:12" ht="18.75" customHeight="1" x14ac:dyDescent="0.3">
      <c r="A41" s="156"/>
      <c r="B41" s="157"/>
      <c r="C41" s="158"/>
      <c r="D41" s="156" t="s">
        <v>395</v>
      </c>
      <c r="E41" s="91"/>
      <c r="F41" s="91"/>
      <c r="G41" s="159"/>
      <c r="H41" s="160"/>
      <c r="I41" s="161"/>
      <c r="J41" s="162"/>
      <c r="K41" s="156" t="s">
        <v>388</v>
      </c>
      <c r="L41" s="219"/>
    </row>
    <row r="42" spans="1:12" ht="18.75" customHeight="1" x14ac:dyDescent="0.35">
      <c r="A42" s="146">
        <v>5</v>
      </c>
      <c r="B42" s="169" t="s">
        <v>60</v>
      </c>
      <c r="C42" s="170" t="s">
        <v>249</v>
      </c>
      <c r="D42" s="171" t="s">
        <v>262</v>
      </c>
      <c r="E42" s="125">
        <v>10000</v>
      </c>
      <c r="F42" s="89">
        <v>10000</v>
      </c>
      <c r="G42" s="172">
        <v>0</v>
      </c>
      <c r="H42" s="173">
        <v>0</v>
      </c>
      <c r="I42" s="173">
        <v>0</v>
      </c>
      <c r="J42" s="174" t="s">
        <v>28</v>
      </c>
      <c r="K42" s="169" t="s">
        <v>389</v>
      </c>
      <c r="L42" s="213" t="s">
        <v>236</v>
      </c>
    </row>
    <row r="43" spans="1:12" ht="18.75" customHeight="1" x14ac:dyDescent="0.3">
      <c r="A43" s="148"/>
      <c r="B43" s="149" t="s">
        <v>256</v>
      </c>
      <c r="C43" s="150" t="s">
        <v>83</v>
      </c>
      <c r="D43" s="149" t="s">
        <v>263</v>
      </c>
      <c r="E43" s="151"/>
      <c r="F43" s="152"/>
      <c r="G43" s="151"/>
      <c r="H43" s="152"/>
      <c r="I43" s="152"/>
      <c r="J43" s="130" t="s">
        <v>33</v>
      </c>
      <c r="K43" s="149" t="s">
        <v>266</v>
      </c>
      <c r="L43" s="214"/>
    </row>
    <row r="44" spans="1:12" ht="18.75" customHeight="1" x14ac:dyDescent="0.3">
      <c r="A44" s="148"/>
      <c r="B44" s="149" t="s">
        <v>257</v>
      </c>
      <c r="C44" s="150" t="s">
        <v>258</v>
      </c>
      <c r="D44" s="149" t="s">
        <v>265</v>
      </c>
      <c r="E44" s="151"/>
      <c r="F44" s="152"/>
      <c r="G44" s="151"/>
      <c r="H44" s="152"/>
      <c r="I44" s="152"/>
      <c r="J44" s="103" t="s">
        <v>50</v>
      </c>
      <c r="K44" s="149" t="s">
        <v>267</v>
      </c>
      <c r="L44" s="214"/>
    </row>
    <row r="45" spans="1:12" ht="18.75" customHeight="1" x14ac:dyDescent="0.3">
      <c r="A45" s="148"/>
      <c r="B45" s="149"/>
      <c r="C45" s="150" t="s">
        <v>259</v>
      </c>
      <c r="D45" s="149" t="s">
        <v>559</v>
      </c>
      <c r="E45" s="151"/>
      <c r="F45" s="152"/>
      <c r="G45" s="151"/>
      <c r="H45" s="152"/>
      <c r="I45" s="152"/>
      <c r="J45" s="103"/>
      <c r="K45" s="149" t="s">
        <v>263</v>
      </c>
      <c r="L45" s="214"/>
    </row>
    <row r="46" spans="1:12" ht="18.75" customHeight="1" x14ac:dyDescent="0.3">
      <c r="A46" s="148"/>
      <c r="B46" s="149"/>
      <c r="C46" s="150" t="s">
        <v>260</v>
      </c>
      <c r="D46" s="149" t="s">
        <v>364</v>
      </c>
      <c r="E46" s="151"/>
      <c r="F46" s="152"/>
      <c r="G46" s="151"/>
      <c r="H46" s="152"/>
      <c r="I46" s="152"/>
      <c r="J46" s="103"/>
      <c r="K46" s="149" t="s">
        <v>268</v>
      </c>
      <c r="L46" s="214"/>
    </row>
    <row r="47" spans="1:12" ht="18.75" customHeight="1" x14ac:dyDescent="0.3">
      <c r="A47" s="148"/>
      <c r="B47" s="149"/>
      <c r="C47" s="150"/>
      <c r="D47" s="149"/>
      <c r="E47" s="151"/>
      <c r="F47" s="152"/>
      <c r="G47" s="151"/>
      <c r="H47" s="152"/>
      <c r="I47" s="152"/>
      <c r="J47" s="103"/>
      <c r="K47" s="149" t="s">
        <v>269</v>
      </c>
      <c r="L47" s="214"/>
    </row>
    <row r="48" spans="1:12" ht="18.75" customHeight="1" x14ac:dyDescent="0.3">
      <c r="A48" s="148"/>
      <c r="B48" s="149"/>
      <c r="C48" s="150"/>
      <c r="D48" s="149"/>
      <c r="E48" s="151"/>
      <c r="F48" s="152"/>
      <c r="G48" s="151"/>
      <c r="H48" s="152"/>
      <c r="I48" s="152"/>
      <c r="J48" s="103"/>
      <c r="K48" s="149" t="s">
        <v>270</v>
      </c>
      <c r="L48" s="214"/>
    </row>
    <row r="49" spans="1:12" ht="18.75" customHeight="1" x14ac:dyDescent="0.3">
      <c r="A49" s="148"/>
      <c r="B49" s="149"/>
      <c r="C49" s="150"/>
      <c r="D49" s="149"/>
      <c r="E49" s="151"/>
      <c r="F49" s="152"/>
      <c r="G49" s="151"/>
      <c r="H49" s="152"/>
      <c r="I49" s="152"/>
      <c r="J49" s="103"/>
      <c r="K49" s="149" t="s">
        <v>271</v>
      </c>
      <c r="L49" s="214"/>
    </row>
    <row r="50" spans="1:12" ht="18.75" customHeight="1" x14ac:dyDescent="0.3">
      <c r="A50" s="156"/>
      <c r="B50" s="157"/>
      <c r="C50" s="158"/>
      <c r="D50" s="157"/>
      <c r="E50" s="159"/>
      <c r="F50" s="160"/>
      <c r="G50" s="159"/>
      <c r="H50" s="160"/>
      <c r="I50" s="160"/>
      <c r="J50" s="162"/>
      <c r="K50" s="157" t="s">
        <v>272</v>
      </c>
      <c r="L50" s="219"/>
    </row>
    <row r="51" spans="1:12" ht="18.75" customHeight="1" x14ac:dyDescent="0.3"/>
    <row r="52" spans="1:12" ht="18.75" customHeight="1" x14ac:dyDescent="0.3"/>
    <row r="53" spans="1:12" ht="18.75" customHeight="1" x14ac:dyDescent="0.3"/>
    <row r="54" spans="1:12" ht="18.75" customHeight="1" x14ac:dyDescent="0.3"/>
    <row r="55" spans="1:12" ht="18.75" customHeight="1" x14ac:dyDescent="0.3"/>
    <row r="56" spans="1:12" ht="18.75" customHeight="1" x14ac:dyDescent="0.35">
      <c r="L56" s="212">
        <v>109</v>
      </c>
    </row>
    <row r="57" spans="1:12" s="131" customFormat="1" ht="21" x14ac:dyDescent="0.35">
      <c r="A57" s="128"/>
      <c r="B57" s="128"/>
      <c r="C57" s="128"/>
      <c r="D57" s="102"/>
      <c r="E57" s="129"/>
      <c r="F57" s="129"/>
      <c r="G57" s="129"/>
      <c r="H57" s="129"/>
      <c r="I57" s="129"/>
      <c r="J57" s="130"/>
      <c r="K57" s="128"/>
      <c r="L57" s="204" t="s">
        <v>240</v>
      </c>
    </row>
    <row r="58" spans="1:12" s="141" customFormat="1" ht="21" x14ac:dyDescent="0.35">
      <c r="A58" s="114" t="s">
        <v>552</v>
      </c>
      <c r="E58" s="142"/>
      <c r="F58" s="142"/>
      <c r="G58" s="142"/>
      <c r="H58" s="142"/>
      <c r="I58" s="142"/>
      <c r="J58" s="143"/>
      <c r="L58" s="205"/>
    </row>
    <row r="59" spans="1:12" s="141" customFormat="1" ht="21" x14ac:dyDescent="0.35">
      <c r="A59" s="114" t="s">
        <v>558</v>
      </c>
      <c r="E59" s="142"/>
      <c r="F59" s="142"/>
      <c r="G59" s="142"/>
      <c r="H59" s="142"/>
      <c r="I59" s="142"/>
      <c r="J59" s="143"/>
      <c r="L59" s="205"/>
    </row>
    <row r="60" spans="1:12" s="141" customFormat="1" ht="21" x14ac:dyDescent="0.35">
      <c r="A60" s="114" t="s">
        <v>554</v>
      </c>
      <c r="E60" s="142"/>
      <c r="F60" s="142"/>
      <c r="G60" s="142"/>
      <c r="H60" s="142"/>
      <c r="I60" s="142"/>
      <c r="J60" s="143"/>
      <c r="L60" s="205"/>
    </row>
    <row r="61" spans="1:12" s="141" customFormat="1" ht="21" x14ac:dyDescent="0.35">
      <c r="A61" s="114" t="s">
        <v>254</v>
      </c>
      <c r="E61" s="142"/>
      <c r="F61" s="142"/>
      <c r="G61" s="142"/>
      <c r="H61" s="142"/>
      <c r="I61" s="142"/>
      <c r="J61" s="143"/>
      <c r="L61" s="205"/>
    </row>
    <row r="62" spans="1:12" s="100" customFormat="1" x14ac:dyDescent="0.3">
      <c r="A62" s="116"/>
      <c r="B62" s="116"/>
      <c r="C62" s="116"/>
      <c r="D62" s="116" t="s">
        <v>5</v>
      </c>
      <c r="E62" s="236" t="s">
        <v>294</v>
      </c>
      <c r="F62" s="237"/>
      <c r="G62" s="237"/>
      <c r="H62" s="237"/>
      <c r="I62" s="238"/>
      <c r="J62" s="117" t="s">
        <v>10</v>
      </c>
      <c r="K62" s="116" t="s">
        <v>208</v>
      </c>
      <c r="L62" s="206" t="s">
        <v>21</v>
      </c>
    </row>
    <row r="63" spans="1:12" s="100" customFormat="1" x14ac:dyDescent="0.3">
      <c r="A63" s="118" t="s">
        <v>3</v>
      </c>
      <c r="B63" s="118" t="s">
        <v>20</v>
      </c>
      <c r="C63" s="118" t="s">
        <v>4</v>
      </c>
      <c r="D63" s="118" t="s">
        <v>6</v>
      </c>
      <c r="E63" s="119" t="s">
        <v>8</v>
      </c>
      <c r="F63" s="119" t="s">
        <v>13</v>
      </c>
      <c r="G63" s="119" t="s">
        <v>18</v>
      </c>
      <c r="H63" s="119" t="s">
        <v>19</v>
      </c>
      <c r="I63" s="119" t="s">
        <v>246</v>
      </c>
      <c r="J63" s="120" t="s">
        <v>11</v>
      </c>
      <c r="K63" s="118" t="s">
        <v>209</v>
      </c>
      <c r="L63" s="207" t="s">
        <v>22</v>
      </c>
    </row>
    <row r="64" spans="1:12" s="100" customFormat="1" x14ac:dyDescent="0.3">
      <c r="A64" s="121"/>
      <c r="B64" s="121"/>
      <c r="C64" s="121"/>
      <c r="D64" s="121"/>
      <c r="E64" s="123" t="s">
        <v>9</v>
      </c>
      <c r="F64" s="123" t="s">
        <v>9</v>
      </c>
      <c r="G64" s="123" t="s">
        <v>9</v>
      </c>
      <c r="H64" s="123" t="s">
        <v>9</v>
      </c>
      <c r="I64" s="123" t="s">
        <v>9</v>
      </c>
      <c r="J64" s="124"/>
      <c r="K64" s="121"/>
      <c r="L64" s="208"/>
    </row>
    <row r="65" spans="1:12" ht="21" x14ac:dyDescent="0.35">
      <c r="A65" s="146">
        <v>6</v>
      </c>
      <c r="B65" s="105" t="s">
        <v>85</v>
      </c>
      <c r="C65" s="126" t="s">
        <v>86</v>
      </c>
      <c r="D65" s="146" t="s">
        <v>400</v>
      </c>
      <c r="E65" s="164">
        <v>20000</v>
      </c>
      <c r="F65" s="89">
        <v>20000</v>
      </c>
      <c r="G65" s="93">
        <v>0</v>
      </c>
      <c r="H65" s="94">
        <v>0</v>
      </c>
      <c r="I65" s="173">
        <v>0</v>
      </c>
      <c r="J65" s="174" t="s">
        <v>28</v>
      </c>
      <c r="K65" s="105" t="s">
        <v>93</v>
      </c>
      <c r="L65" s="209" t="s">
        <v>236</v>
      </c>
    </row>
    <row r="66" spans="1:12" x14ac:dyDescent="0.3">
      <c r="A66" s="148"/>
      <c r="B66" s="149" t="s">
        <v>512</v>
      </c>
      <c r="C66" s="150" t="s">
        <v>87</v>
      </c>
      <c r="D66" s="148" t="s">
        <v>514</v>
      </c>
      <c r="E66" s="88"/>
      <c r="F66" s="90"/>
      <c r="G66" s="151"/>
      <c r="H66" s="152"/>
      <c r="I66" s="152"/>
      <c r="J66" s="130" t="s">
        <v>33</v>
      </c>
      <c r="K66" s="149" t="s">
        <v>94</v>
      </c>
      <c r="L66" s="210"/>
    </row>
    <row r="67" spans="1:12" x14ac:dyDescent="0.3">
      <c r="A67" s="148"/>
      <c r="B67" s="149" t="s">
        <v>513</v>
      </c>
      <c r="C67" s="150" t="s">
        <v>88</v>
      </c>
      <c r="D67" s="148" t="s">
        <v>394</v>
      </c>
      <c r="E67" s="88"/>
      <c r="F67" s="90"/>
      <c r="G67" s="151"/>
      <c r="H67" s="152"/>
      <c r="I67" s="152"/>
      <c r="J67" s="103" t="s">
        <v>50</v>
      </c>
      <c r="K67" s="149" t="s">
        <v>95</v>
      </c>
      <c r="L67" s="210"/>
    </row>
    <row r="68" spans="1:12" x14ac:dyDescent="0.3">
      <c r="A68" s="148"/>
      <c r="B68" s="149"/>
      <c r="C68" s="150" t="s">
        <v>89</v>
      </c>
      <c r="D68" s="148" t="s">
        <v>45</v>
      </c>
      <c r="E68" s="88"/>
      <c r="F68" s="90"/>
      <c r="G68" s="151"/>
      <c r="H68" s="152"/>
      <c r="I68" s="152"/>
      <c r="J68" s="103"/>
      <c r="K68" s="149" t="s">
        <v>96</v>
      </c>
      <c r="L68" s="210"/>
    </row>
    <row r="69" spans="1:12" x14ac:dyDescent="0.3">
      <c r="A69" s="148"/>
      <c r="B69" s="149"/>
      <c r="C69" s="150" t="s">
        <v>90</v>
      </c>
      <c r="D69" s="148" t="s">
        <v>399</v>
      </c>
      <c r="E69" s="88"/>
      <c r="F69" s="90"/>
      <c r="G69" s="151"/>
      <c r="H69" s="152"/>
      <c r="I69" s="152"/>
      <c r="J69" s="103"/>
      <c r="K69" s="149" t="s">
        <v>97</v>
      </c>
      <c r="L69" s="210"/>
    </row>
    <row r="70" spans="1:12" x14ac:dyDescent="0.3">
      <c r="A70" s="148"/>
      <c r="B70" s="149"/>
      <c r="C70" s="150" t="s">
        <v>91</v>
      </c>
      <c r="D70" s="148"/>
      <c r="E70" s="88"/>
      <c r="F70" s="90"/>
      <c r="G70" s="151"/>
      <c r="H70" s="152"/>
      <c r="I70" s="152"/>
      <c r="J70" s="103"/>
      <c r="K70" s="149" t="s">
        <v>98</v>
      </c>
      <c r="L70" s="210"/>
    </row>
    <row r="71" spans="1:12" x14ac:dyDescent="0.3">
      <c r="A71" s="156"/>
      <c r="B71" s="157"/>
      <c r="C71" s="158" t="s">
        <v>92</v>
      </c>
      <c r="D71" s="156"/>
      <c r="E71" s="167"/>
      <c r="F71" s="91"/>
      <c r="G71" s="159"/>
      <c r="H71" s="160"/>
      <c r="I71" s="160"/>
      <c r="J71" s="162"/>
      <c r="K71" s="157"/>
      <c r="L71" s="211"/>
    </row>
    <row r="72" spans="1:12" ht="21" x14ac:dyDescent="0.35">
      <c r="A72" s="146">
        <v>7</v>
      </c>
      <c r="B72" s="105" t="s">
        <v>85</v>
      </c>
      <c r="C72" s="126" t="s">
        <v>86</v>
      </c>
      <c r="D72" s="146" t="s">
        <v>400</v>
      </c>
      <c r="E72" s="94">
        <v>0</v>
      </c>
      <c r="F72" s="177">
        <v>0</v>
      </c>
      <c r="G72" s="125">
        <v>20000</v>
      </c>
      <c r="H72" s="89">
        <v>20000</v>
      </c>
      <c r="I72" s="173">
        <v>0</v>
      </c>
      <c r="J72" s="174" t="s">
        <v>28</v>
      </c>
      <c r="K72" s="105" t="s">
        <v>93</v>
      </c>
      <c r="L72" s="209" t="s">
        <v>236</v>
      </c>
    </row>
    <row r="73" spans="1:12" x14ac:dyDescent="0.3">
      <c r="A73" s="148"/>
      <c r="B73" s="149" t="s">
        <v>390</v>
      </c>
      <c r="C73" s="150" t="s">
        <v>87</v>
      </c>
      <c r="D73" s="148" t="s">
        <v>401</v>
      </c>
      <c r="E73" s="90"/>
      <c r="F73" s="90"/>
      <c r="G73" s="151"/>
      <c r="H73" s="152"/>
      <c r="I73" s="152"/>
      <c r="J73" s="130" t="s">
        <v>33</v>
      </c>
      <c r="K73" s="149" t="s">
        <v>94</v>
      </c>
      <c r="L73" s="210"/>
    </row>
    <row r="74" spans="1:12" x14ac:dyDescent="0.3">
      <c r="A74" s="148"/>
      <c r="B74" s="149" t="s">
        <v>398</v>
      </c>
      <c r="C74" s="150" t="s">
        <v>88</v>
      </c>
      <c r="D74" s="148" t="s">
        <v>394</v>
      </c>
      <c r="E74" s="90"/>
      <c r="F74" s="90"/>
      <c r="G74" s="151"/>
      <c r="H74" s="152"/>
      <c r="I74" s="152"/>
      <c r="J74" s="103" t="s">
        <v>50</v>
      </c>
      <c r="K74" s="149" t="s">
        <v>95</v>
      </c>
      <c r="L74" s="210"/>
    </row>
    <row r="75" spans="1:12" x14ac:dyDescent="0.3">
      <c r="A75" s="148"/>
      <c r="B75" s="149"/>
      <c r="C75" s="150" t="s">
        <v>89</v>
      </c>
      <c r="D75" s="148" t="s">
        <v>45</v>
      </c>
      <c r="E75" s="90"/>
      <c r="F75" s="90"/>
      <c r="G75" s="151"/>
      <c r="H75" s="152"/>
      <c r="I75" s="152"/>
      <c r="J75" s="103"/>
      <c r="K75" s="149" t="s">
        <v>96</v>
      </c>
      <c r="L75" s="210"/>
    </row>
    <row r="76" spans="1:12" x14ac:dyDescent="0.3">
      <c r="A76" s="148"/>
      <c r="B76" s="149"/>
      <c r="C76" s="150" t="s">
        <v>90</v>
      </c>
      <c r="D76" s="148" t="s">
        <v>399</v>
      </c>
      <c r="E76" s="90"/>
      <c r="F76" s="90"/>
      <c r="G76" s="151"/>
      <c r="H76" s="152"/>
      <c r="I76" s="152"/>
      <c r="J76" s="103"/>
      <c r="K76" s="149" t="s">
        <v>97</v>
      </c>
      <c r="L76" s="210"/>
    </row>
    <row r="77" spans="1:12" x14ac:dyDescent="0.3">
      <c r="A77" s="148"/>
      <c r="B77" s="149"/>
      <c r="C77" s="150" t="s">
        <v>91</v>
      </c>
      <c r="D77" s="148"/>
      <c r="E77" s="90"/>
      <c r="F77" s="90"/>
      <c r="G77" s="151"/>
      <c r="H77" s="152"/>
      <c r="I77" s="152"/>
      <c r="J77" s="103"/>
      <c r="K77" s="149" t="s">
        <v>98</v>
      </c>
      <c r="L77" s="210"/>
    </row>
    <row r="78" spans="1:12" x14ac:dyDescent="0.3">
      <c r="A78" s="156"/>
      <c r="B78" s="157"/>
      <c r="C78" s="158" t="s">
        <v>92</v>
      </c>
      <c r="D78" s="156"/>
      <c r="E78" s="91"/>
      <c r="F78" s="91"/>
      <c r="G78" s="159"/>
      <c r="H78" s="160"/>
      <c r="I78" s="160"/>
      <c r="J78" s="162"/>
      <c r="K78" s="157"/>
      <c r="L78" s="211"/>
    </row>
    <row r="79" spans="1:12" x14ac:dyDescent="0.3">
      <c r="A79" s="146">
        <v>8</v>
      </c>
      <c r="B79" s="105" t="s">
        <v>73</v>
      </c>
      <c r="C79" s="126" t="s">
        <v>102</v>
      </c>
      <c r="D79" s="105" t="s">
        <v>391</v>
      </c>
      <c r="E79" s="125">
        <v>20000</v>
      </c>
      <c r="F79" s="89">
        <v>20000</v>
      </c>
      <c r="G79" s="125">
        <v>20000</v>
      </c>
      <c r="H79" s="89">
        <v>20000</v>
      </c>
      <c r="I79" s="89">
        <v>20000</v>
      </c>
      <c r="J79" s="174" t="s">
        <v>28</v>
      </c>
      <c r="K79" s="105" t="s">
        <v>108</v>
      </c>
      <c r="L79" s="209" t="s">
        <v>236</v>
      </c>
    </row>
    <row r="80" spans="1:12" x14ac:dyDescent="0.3">
      <c r="A80" s="148"/>
      <c r="B80" s="149" t="s">
        <v>99</v>
      </c>
      <c r="C80" s="150" t="s">
        <v>103</v>
      </c>
      <c r="D80" s="149" t="s">
        <v>392</v>
      </c>
      <c r="E80" s="151"/>
      <c r="F80" s="152"/>
      <c r="G80" s="151"/>
      <c r="H80" s="152"/>
      <c r="I80" s="152"/>
      <c r="J80" s="130" t="s">
        <v>33</v>
      </c>
      <c r="K80" s="149" t="s">
        <v>109</v>
      </c>
      <c r="L80" s="210"/>
    </row>
    <row r="81" spans="1:12" x14ac:dyDescent="0.3">
      <c r="A81" s="148"/>
      <c r="B81" s="149" t="s">
        <v>100</v>
      </c>
      <c r="C81" s="150" t="s">
        <v>104</v>
      </c>
      <c r="D81" s="149" t="s">
        <v>393</v>
      </c>
      <c r="E81" s="151"/>
      <c r="F81" s="152"/>
      <c r="G81" s="151"/>
      <c r="H81" s="152"/>
      <c r="I81" s="152"/>
      <c r="J81" s="103" t="s">
        <v>50</v>
      </c>
      <c r="K81" s="149" t="s">
        <v>110</v>
      </c>
      <c r="L81" s="210"/>
    </row>
    <row r="82" spans="1:12" x14ac:dyDescent="0.3">
      <c r="A82" s="148"/>
      <c r="B82" s="149" t="s">
        <v>101</v>
      </c>
      <c r="C82" s="150" t="s">
        <v>105</v>
      </c>
      <c r="D82" s="149" t="s">
        <v>394</v>
      </c>
      <c r="E82" s="151"/>
      <c r="F82" s="152"/>
      <c r="G82" s="151"/>
      <c r="H82" s="152"/>
      <c r="I82" s="152"/>
      <c r="J82" s="103"/>
      <c r="K82" s="149" t="s">
        <v>111</v>
      </c>
      <c r="L82" s="210"/>
    </row>
    <row r="83" spans="1:12" x14ac:dyDescent="0.3">
      <c r="A83" s="148"/>
      <c r="B83" s="149"/>
      <c r="C83" s="150" t="s">
        <v>106</v>
      </c>
      <c r="D83" s="149" t="s">
        <v>154</v>
      </c>
      <c r="E83" s="151"/>
      <c r="F83" s="152"/>
      <c r="G83" s="151"/>
      <c r="H83" s="152"/>
      <c r="I83" s="152"/>
      <c r="J83" s="103"/>
      <c r="K83" s="149" t="s">
        <v>112</v>
      </c>
      <c r="L83" s="210"/>
    </row>
    <row r="84" spans="1:12" x14ac:dyDescent="0.3">
      <c r="A84" s="156"/>
      <c r="B84" s="157"/>
      <c r="C84" s="158" t="s">
        <v>107</v>
      </c>
      <c r="D84" s="157" t="s">
        <v>395</v>
      </c>
      <c r="E84" s="159"/>
      <c r="F84" s="160"/>
      <c r="G84" s="159"/>
      <c r="H84" s="160"/>
      <c r="I84" s="160"/>
      <c r="J84" s="162"/>
      <c r="K84" s="157" t="s">
        <v>113</v>
      </c>
      <c r="L84" s="211"/>
    </row>
    <row r="85" spans="1:12" ht="21" x14ac:dyDescent="0.35">
      <c r="A85" s="150"/>
      <c r="B85" s="150"/>
      <c r="C85" s="150"/>
      <c r="D85" s="150"/>
      <c r="E85" s="151"/>
      <c r="F85" s="151"/>
      <c r="G85" s="151"/>
      <c r="H85" s="151"/>
      <c r="I85" s="151"/>
      <c r="J85" s="103"/>
      <c r="K85" s="150"/>
      <c r="L85" s="212">
        <v>110</v>
      </c>
    </row>
    <row r="86" spans="1:12" s="131" customFormat="1" ht="21" x14ac:dyDescent="0.35">
      <c r="A86" s="128"/>
      <c r="B86" s="128"/>
      <c r="C86" s="128"/>
      <c r="D86" s="102"/>
      <c r="E86" s="129"/>
      <c r="F86" s="129"/>
      <c r="G86" s="129"/>
      <c r="H86" s="129"/>
      <c r="I86" s="129"/>
      <c r="J86" s="130"/>
      <c r="K86" s="128"/>
      <c r="L86" s="204" t="s">
        <v>240</v>
      </c>
    </row>
    <row r="87" spans="1:12" s="141" customFormat="1" ht="21" x14ac:dyDescent="0.35">
      <c r="A87" s="114" t="s">
        <v>552</v>
      </c>
      <c r="E87" s="142"/>
      <c r="F87" s="142"/>
      <c r="G87" s="142"/>
      <c r="H87" s="142"/>
      <c r="I87" s="142"/>
      <c r="J87" s="143"/>
      <c r="L87" s="205"/>
    </row>
    <row r="88" spans="1:12" s="141" customFormat="1" ht="21" x14ac:dyDescent="0.35">
      <c r="A88" s="114" t="s">
        <v>558</v>
      </c>
      <c r="E88" s="142"/>
      <c r="F88" s="142"/>
      <c r="G88" s="142"/>
      <c r="H88" s="142"/>
      <c r="I88" s="142"/>
      <c r="J88" s="143"/>
      <c r="L88" s="205"/>
    </row>
    <row r="89" spans="1:12" s="141" customFormat="1" ht="21" x14ac:dyDescent="0.35">
      <c r="A89" s="114" t="s">
        <v>554</v>
      </c>
      <c r="E89" s="142"/>
      <c r="F89" s="142"/>
      <c r="G89" s="142"/>
      <c r="H89" s="142"/>
      <c r="I89" s="142"/>
      <c r="J89" s="143"/>
      <c r="L89" s="205"/>
    </row>
    <row r="90" spans="1:12" s="141" customFormat="1" ht="21" x14ac:dyDescent="0.35">
      <c r="A90" s="114" t="s">
        <v>254</v>
      </c>
      <c r="E90" s="142"/>
      <c r="F90" s="142"/>
      <c r="G90" s="142"/>
      <c r="H90" s="142"/>
      <c r="I90" s="142"/>
      <c r="J90" s="143"/>
      <c r="L90" s="205"/>
    </row>
    <row r="91" spans="1:12" s="100" customFormat="1" x14ac:dyDescent="0.3">
      <c r="A91" s="116"/>
      <c r="B91" s="116"/>
      <c r="C91" s="116"/>
      <c r="D91" s="116" t="s">
        <v>5</v>
      </c>
      <c r="E91" s="236" t="s">
        <v>294</v>
      </c>
      <c r="F91" s="237"/>
      <c r="G91" s="237"/>
      <c r="H91" s="237"/>
      <c r="I91" s="238"/>
      <c r="J91" s="117" t="s">
        <v>10</v>
      </c>
      <c r="K91" s="116" t="s">
        <v>208</v>
      </c>
      <c r="L91" s="206" t="s">
        <v>21</v>
      </c>
    </row>
    <row r="92" spans="1:12" s="100" customFormat="1" x14ac:dyDescent="0.3">
      <c r="A92" s="118" t="s">
        <v>3</v>
      </c>
      <c r="B92" s="118" t="s">
        <v>20</v>
      </c>
      <c r="C92" s="118" t="s">
        <v>4</v>
      </c>
      <c r="D92" s="118" t="s">
        <v>6</v>
      </c>
      <c r="E92" s="119" t="s">
        <v>8</v>
      </c>
      <c r="F92" s="119" t="s">
        <v>13</v>
      </c>
      <c r="G92" s="119" t="s">
        <v>18</v>
      </c>
      <c r="H92" s="119" t="s">
        <v>19</v>
      </c>
      <c r="I92" s="119" t="s">
        <v>246</v>
      </c>
      <c r="J92" s="120" t="s">
        <v>11</v>
      </c>
      <c r="K92" s="118" t="s">
        <v>209</v>
      </c>
      <c r="L92" s="207" t="s">
        <v>22</v>
      </c>
    </row>
    <row r="93" spans="1:12" s="100" customFormat="1" x14ac:dyDescent="0.3">
      <c r="A93" s="121"/>
      <c r="B93" s="121"/>
      <c r="C93" s="121"/>
      <c r="D93" s="121"/>
      <c r="E93" s="123" t="s">
        <v>9</v>
      </c>
      <c r="F93" s="123" t="s">
        <v>9</v>
      </c>
      <c r="G93" s="123" t="s">
        <v>9</v>
      </c>
      <c r="H93" s="123" t="s">
        <v>9</v>
      </c>
      <c r="I93" s="123" t="s">
        <v>9</v>
      </c>
      <c r="J93" s="124"/>
      <c r="K93" s="121"/>
      <c r="L93" s="208"/>
    </row>
    <row r="94" spans="1:12" s="100" customFormat="1" x14ac:dyDescent="0.3">
      <c r="A94" s="95">
        <v>9</v>
      </c>
      <c r="B94" s="95" t="s">
        <v>155</v>
      </c>
      <c r="C94" s="97" t="s">
        <v>156</v>
      </c>
      <c r="D94" s="95" t="s">
        <v>157</v>
      </c>
      <c r="E94" s="178">
        <v>5000</v>
      </c>
      <c r="F94" s="179">
        <v>5000</v>
      </c>
      <c r="G94" s="178">
        <v>5000</v>
      </c>
      <c r="H94" s="179">
        <v>5000</v>
      </c>
      <c r="I94" s="179">
        <v>5000</v>
      </c>
      <c r="J94" s="53" t="s">
        <v>28</v>
      </c>
      <c r="K94" s="95" t="s">
        <v>210</v>
      </c>
      <c r="L94" s="209" t="s">
        <v>237</v>
      </c>
    </row>
    <row r="95" spans="1:12" s="100" customFormat="1" x14ac:dyDescent="0.3">
      <c r="A95" s="92"/>
      <c r="B95" s="92" t="s">
        <v>101</v>
      </c>
      <c r="C95" s="102" t="s">
        <v>158</v>
      </c>
      <c r="D95" s="92" t="s">
        <v>159</v>
      </c>
      <c r="E95" s="151"/>
      <c r="F95" s="62"/>
      <c r="G95" s="61"/>
      <c r="H95" s="62"/>
      <c r="I95" s="62"/>
      <c r="J95" s="54" t="s">
        <v>160</v>
      </c>
      <c r="K95" s="92" t="s">
        <v>161</v>
      </c>
      <c r="L95" s="210"/>
    </row>
    <row r="96" spans="1:12" s="100" customFormat="1" x14ac:dyDescent="0.3">
      <c r="A96" s="92"/>
      <c r="B96" s="92"/>
      <c r="C96" s="102" t="s">
        <v>164</v>
      </c>
      <c r="D96" s="92" t="s">
        <v>162</v>
      </c>
      <c r="E96" s="61"/>
      <c r="F96" s="62"/>
      <c r="G96" s="61"/>
      <c r="H96" s="62"/>
      <c r="I96" s="62"/>
      <c r="J96" s="54" t="s">
        <v>163</v>
      </c>
      <c r="K96" s="92" t="s">
        <v>396</v>
      </c>
      <c r="L96" s="210"/>
    </row>
    <row r="97" spans="1:12" s="100" customFormat="1" x14ac:dyDescent="0.3">
      <c r="A97" s="92"/>
      <c r="B97" s="92"/>
      <c r="C97" s="102" t="s">
        <v>402</v>
      </c>
      <c r="D97" s="92"/>
      <c r="E97" s="61"/>
      <c r="F97" s="62"/>
      <c r="G97" s="61"/>
      <c r="H97" s="62"/>
      <c r="I97" s="62"/>
      <c r="J97" s="54"/>
      <c r="K97" s="92" t="s">
        <v>397</v>
      </c>
      <c r="L97" s="210"/>
    </row>
    <row r="98" spans="1:12" s="100" customFormat="1" x14ac:dyDescent="0.3">
      <c r="A98" s="92"/>
      <c r="B98" s="92"/>
      <c r="C98" s="102"/>
      <c r="D98" s="92"/>
      <c r="E98" s="61"/>
      <c r="F98" s="62"/>
      <c r="G98" s="61"/>
      <c r="H98" s="62"/>
      <c r="I98" s="62"/>
      <c r="J98" s="54"/>
      <c r="K98" s="92" t="s">
        <v>211</v>
      </c>
      <c r="L98" s="210"/>
    </row>
    <row r="99" spans="1:12" s="100" customFormat="1" x14ac:dyDescent="0.3">
      <c r="A99" s="92"/>
      <c r="B99" s="92"/>
      <c r="C99" s="102"/>
      <c r="D99" s="92"/>
      <c r="E99" s="61"/>
      <c r="F99" s="62"/>
      <c r="G99" s="61"/>
      <c r="H99" s="62"/>
      <c r="I99" s="62"/>
      <c r="J99" s="54"/>
      <c r="K99" s="92" t="s">
        <v>212</v>
      </c>
      <c r="L99" s="210"/>
    </row>
    <row r="100" spans="1:12" s="100" customFormat="1" x14ac:dyDescent="0.3">
      <c r="A100" s="92"/>
      <c r="B100" s="92"/>
      <c r="C100" s="102"/>
      <c r="D100" s="92"/>
      <c r="E100" s="61"/>
      <c r="F100" s="62"/>
      <c r="G100" s="61"/>
      <c r="H100" s="62"/>
      <c r="I100" s="62"/>
      <c r="J100" s="54"/>
      <c r="K100" s="92" t="s">
        <v>213</v>
      </c>
      <c r="L100" s="210"/>
    </row>
    <row r="101" spans="1:12" s="100" customFormat="1" x14ac:dyDescent="0.3">
      <c r="A101" s="92"/>
      <c r="B101" s="92"/>
      <c r="C101" s="102"/>
      <c r="D101" s="92"/>
      <c r="E101" s="61"/>
      <c r="F101" s="62"/>
      <c r="G101" s="61"/>
      <c r="H101" s="62"/>
      <c r="I101" s="62"/>
      <c r="J101" s="54"/>
      <c r="K101" s="92" t="s">
        <v>214</v>
      </c>
      <c r="L101" s="210"/>
    </row>
    <row r="102" spans="1:12" s="100" customFormat="1" x14ac:dyDescent="0.3">
      <c r="A102" s="92"/>
      <c r="B102" s="92"/>
      <c r="C102" s="102"/>
      <c r="D102" s="92"/>
      <c r="E102" s="61"/>
      <c r="F102" s="62"/>
      <c r="G102" s="61"/>
      <c r="H102" s="65"/>
      <c r="I102" s="62"/>
      <c r="J102" s="54"/>
      <c r="K102" s="92" t="s">
        <v>215</v>
      </c>
      <c r="L102" s="210"/>
    </row>
    <row r="103" spans="1:12" s="184" customFormat="1" x14ac:dyDescent="0.3">
      <c r="A103" s="239" t="s">
        <v>561</v>
      </c>
      <c r="B103" s="240"/>
      <c r="C103" s="199">
        <v>9</v>
      </c>
      <c r="D103" s="202" t="s">
        <v>562</v>
      </c>
      <c r="E103" s="181">
        <f>+E94+E79+E65+E42+E37+E17+E13+E72+E22</f>
        <v>90000</v>
      </c>
      <c r="F103" s="181">
        <f t="shared" ref="F103:I103" si="0">+F94+F79+F65+F42+F37+F17+F13+F72+F22</f>
        <v>90000</v>
      </c>
      <c r="G103" s="181">
        <f t="shared" si="0"/>
        <v>105000</v>
      </c>
      <c r="H103" s="181">
        <f t="shared" si="0"/>
        <v>105000</v>
      </c>
      <c r="I103" s="181">
        <f t="shared" si="0"/>
        <v>85000</v>
      </c>
      <c r="J103" s="182"/>
      <c r="K103" s="183"/>
      <c r="L103" s="216"/>
    </row>
    <row r="114" spans="12:12" ht="21" x14ac:dyDescent="0.35">
      <c r="L114" s="212">
        <v>111</v>
      </c>
    </row>
  </sheetData>
  <mergeCells count="8">
    <mergeCell ref="E91:I91"/>
    <mergeCell ref="A103:B103"/>
    <mergeCell ref="E34:I34"/>
    <mergeCell ref="E62:I62"/>
    <mergeCell ref="A2:L2"/>
    <mergeCell ref="A3:L3"/>
    <mergeCell ref="A4:L4"/>
    <mergeCell ref="E10:I10"/>
  </mergeCells>
  <pageMargins left="0.17" right="0.12" top="0.49" bottom="0.33" header="0.3" footer="0.2"/>
  <pageSetup paperSize="9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86"/>
  <sheetViews>
    <sheetView workbookViewId="0">
      <selection activeCell="D78" sqref="D78"/>
    </sheetView>
  </sheetViews>
  <sheetFormatPr defaultRowHeight="21" x14ac:dyDescent="0.35"/>
  <cols>
    <col min="1" max="1" width="2.75" style="10" customWidth="1"/>
    <col min="2" max="2" width="14.75" style="10" customWidth="1"/>
    <col min="3" max="3" width="18.375" style="10" customWidth="1"/>
    <col min="4" max="4" width="21.375" style="10" customWidth="1"/>
    <col min="5" max="9" width="8.125" style="3" customWidth="1"/>
    <col min="10" max="10" width="11.375" style="12" customWidth="1"/>
    <col min="11" max="11" width="15.75" style="10" customWidth="1"/>
    <col min="12" max="12" width="9.375" style="222" customWidth="1"/>
    <col min="13" max="16384" width="9" style="10"/>
  </cols>
  <sheetData>
    <row r="1" spans="1:17" s="40" customFormat="1" x14ac:dyDescent="0.35">
      <c r="B1" s="38" t="s">
        <v>14</v>
      </c>
      <c r="E1" s="55"/>
      <c r="F1" s="55"/>
      <c r="G1" s="55"/>
      <c r="H1" s="55"/>
      <c r="I1" s="55"/>
      <c r="J1" s="55"/>
      <c r="K1" s="41"/>
      <c r="L1" s="220" t="s">
        <v>240</v>
      </c>
    </row>
    <row r="2" spans="1:17" s="40" customFormat="1" x14ac:dyDescent="0.35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38"/>
      <c r="O2" s="38"/>
      <c r="P2" s="38"/>
      <c r="Q2" s="38"/>
    </row>
    <row r="3" spans="1:17" s="40" customFormat="1" x14ac:dyDescent="0.35">
      <c r="A3" s="247" t="s">
        <v>241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38"/>
      <c r="O3" s="38"/>
      <c r="P3" s="38"/>
      <c r="Q3" s="38"/>
    </row>
    <row r="4" spans="1:17" s="40" customFormat="1" x14ac:dyDescent="0.35">
      <c r="A4" s="247" t="s">
        <v>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38"/>
      <c r="O4" s="39"/>
      <c r="P4" s="38"/>
      <c r="Q4" s="38"/>
    </row>
    <row r="5" spans="1:17" x14ac:dyDescent="0.35">
      <c r="A5" s="33"/>
      <c r="B5" s="33"/>
      <c r="C5" s="33"/>
      <c r="D5" s="33"/>
      <c r="E5" s="33"/>
      <c r="F5" s="33"/>
      <c r="G5" s="33"/>
      <c r="H5" s="66"/>
      <c r="I5" s="33"/>
      <c r="J5" s="33"/>
      <c r="K5" s="33"/>
      <c r="L5" s="221"/>
      <c r="M5" s="1"/>
      <c r="N5" s="29"/>
      <c r="O5" s="1"/>
      <c r="P5" s="1"/>
    </row>
    <row r="6" spans="1:17" x14ac:dyDescent="0.35">
      <c r="A6" s="11" t="s">
        <v>25</v>
      </c>
    </row>
    <row r="7" spans="1:17" x14ac:dyDescent="0.35">
      <c r="A7" s="11" t="s">
        <v>26</v>
      </c>
    </row>
    <row r="8" spans="1:17" x14ac:dyDescent="0.35">
      <c r="A8" s="11" t="s">
        <v>243</v>
      </c>
    </row>
    <row r="9" spans="1:17" x14ac:dyDescent="0.35">
      <c r="A9" s="11" t="s">
        <v>503</v>
      </c>
    </row>
    <row r="10" spans="1:17" s="67" customFormat="1" ht="17.25" x14ac:dyDescent="0.3">
      <c r="A10" s="30"/>
      <c r="B10" s="30"/>
      <c r="C10" s="30"/>
      <c r="D10" s="30" t="s">
        <v>5</v>
      </c>
      <c r="E10" s="244" t="s">
        <v>294</v>
      </c>
      <c r="F10" s="245"/>
      <c r="G10" s="245"/>
      <c r="H10" s="245"/>
      <c r="I10" s="246"/>
      <c r="J10" s="43" t="s">
        <v>10</v>
      </c>
      <c r="K10" s="30"/>
      <c r="L10" s="223" t="s">
        <v>21</v>
      </c>
    </row>
    <row r="11" spans="1:17" s="67" customFormat="1" ht="17.25" x14ac:dyDescent="0.3">
      <c r="A11" s="31" t="s">
        <v>3</v>
      </c>
      <c r="B11" s="31" t="s">
        <v>20</v>
      </c>
      <c r="C11" s="31" t="s">
        <v>4</v>
      </c>
      <c r="D11" s="31" t="s">
        <v>6</v>
      </c>
      <c r="E11" s="43" t="s">
        <v>8</v>
      </c>
      <c r="F11" s="43" t="s">
        <v>13</v>
      </c>
      <c r="G11" s="43" t="s">
        <v>18</v>
      </c>
      <c r="H11" s="43" t="s">
        <v>19</v>
      </c>
      <c r="I11" s="43" t="s">
        <v>246</v>
      </c>
      <c r="J11" s="82" t="s">
        <v>11</v>
      </c>
      <c r="K11" s="31" t="s">
        <v>12</v>
      </c>
      <c r="L11" s="224" t="s">
        <v>22</v>
      </c>
    </row>
    <row r="12" spans="1:17" s="67" customFormat="1" ht="17.25" x14ac:dyDescent="0.3">
      <c r="A12" s="69"/>
      <c r="B12" s="69"/>
      <c r="C12" s="69"/>
      <c r="D12" s="69"/>
      <c r="E12" s="44" t="s">
        <v>9</v>
      </c>
      <c r="F12" s="44" t="s">
        <v>9</v>
      </c>
      <c r="G12" s="44" t="s">
        <v>9</v>
      </c>
      <c r="H12" s="44" t="s">
        <v>9</v>
      </c>
      <c r="I12" s="44" t="s">
        <v>9</v>
      </c>
      <c r="J12" s="83"/>
      <c r="K12" s="69"/>
      <c r="L12" s="225"/>
    </row>
    <row r="13" spans="1:17" s="67" customFormat="1" ht="17.25" x14ac:dyDescent="0.3">
      <c r="A13" s="70">
        <v>1</v>
      </c>
      <c r="B13" s="56" t="s">
        <v>142</v>
      </c>
      <c r="C13" s="34" t="s">
        <v>132</v>
      </c>
      <c r="D13" s="36" t="s">
        <v>134</v>
      </c>
      <c r="E13" s="71">
        <v>768000</v>
      </c>
      <c r="F13" s="72">
        <v>864000</v>
      </c>
      <c r="G13" s="71">
        <v>864000</v>
      </c>
      <c r="H13" s="72">
        <v>960000</v>
      </c>
      <c r="I13" s="72">
        <v>1056000</v>
      </c>
      <c r="J13" s="45" t="s">
        <v>138</v>
      </c>
      <c r="K13" s="56" t="s">
        <v>150</v>
      </c>
      <c r="L13" s="226" t="s">
        <v>235</v>
      </c>
    </row>
    <row r="14" spans="1:17" s="67" customFormat="1" ht="17.25" x14ac:dyDescent="0.3">
      <c r="A14" s="75"/>
      <c r="B14" s="57" t="s">
        <v>150</v>
      </c>
      <c r="C14" s="76" t="s">
        <v>133</v>
      </c>
      <c r="D14" s="57" t="s">
        <v>135</v>
      </c>
      <c r="E14" s="51"/>
      <c r="F14" s="46"/>
      <c r="G14" s="35"/>
      <c r="H14" s="46"/>
      <c r="I14" s="46"/>
      <c r="J14" s="48" t="s">
        <v>139</v>
      </c>
      <c r="K14" s="57" t="s">
        <v>151</v>
      </c>
      <c r="L14" s="227"/>
    </row>
    <row r="15" spans="1:17" s="67" customFormat="1" ht="17.25" x14ac:dyDescent="0.3">
      <c r="A15" s="75"/>
      <c r="B15" s="57"/>
      <c r="C15" s="76"/>
      <c r="D15" s="57" t="s">
        <v>136</v>
      </c>
      <c r="E15" s="35"/>
      <c r="F15" s="46"/>
      <c r="G15" s="35"/>
      <c r="H15" s="46"/>
      <c r="I15" s="46"/>
      <c r="J15" s="48" t="s">
        <v>140</v>
      </c>
      <c r="K15" s="57" t="s">
        <v>152</v>
      </c>
      <c r="L15" s="227"/>
    </row>
    <row r="16" spans="1:17" s="67" customFormat="1" ht="17.25" x14ac:dyDescent="0.3">
      <c r="A16" s="75"/>
      <c r="B16" s="57"/>
      <c r="C16" s="76"/>
      <c r="D16" s="57" t="s">
        <v>519</v>
      </c>
      <c r="E16" s="35"/>
      <c r="F16" s="46"/>
      <c r="G16" s="35"/>
      <c r="H16" s="46"/>
      <c r="I16" s="46"/>
      <c r="J16" s="48" t="s">
        <v>126</v>
      </c>
      <c r="K16" s="57"/>
      <c r="L16" s="227"/>
    </row>
    <row r="17" spans="1:12" s="67" customFormat="1" ht="17.25" x14ac:dyDescent="0.3">
      <c r="A17" s="75"/>
      <c r="B17" s="57"/>
      <c r="C17" s="76"/>
      <c r="D17" s="57" t="s">
        <v>520</v>
      </c>
      <c r="E17" s="35"/>
      <c r="F17" s="46"/>
      <c r="G17" s="35"/>
      <c r="H17" s="46"/>
      <c r="I17" s="46"/>
      <c r="J17" s="48" t="s">
        <v>141</v>
      </c>
      <c r="K17" s="57"/>
      <c r="L17" s="227"/>
    </row>
    <row r="18" spans="1:12" s="67" customFormat="1" ht="17.25" x14ac:dyDescent="0.3">
      <c r="A18" s="75"/>
      <c r="B18" s="57"/>
      <c r="C18" s="76"/>
      <c r="D18" s="57" t="s">
        <v>521</v>
      </c>
      <c r="E18" s="35"/>
      <c r="F18" s="46"/>
      <c r="G18" s="35"/>
      <c r="H18" s="46"/>
      <c r="I18" s="46"/>
      <c r="J18" s="48" t="s">
        <v>123</v>
      </c>
      <c r="K18" s="57"/>
      <c r="L18" s="227"/>
    </row>
    <row r="19" spans="1:12" s="67" customFormat="1" ht="17.25" x14ac:dyDescent="0.3">
      <c r="A19" s="75"/>
      <c r="B19" s="57"/>
      <c r="C19" s="76"/>
      <c r="D19" s="57" t="s">
        <v>137</v>
      </c>
      <c r="E19" s="35"/>
      <c r="F19" s="46"/>
      <c r="G19" s="35"/>
      <c r="H19" s="46"/>
      <c r="I19" s="46"/>
      <c r="J19" s="35"/>
      <c r="K19" s="57"/>
      <c r="L19" s="227"/>
    </row>
    <row r="20" spans="1:12" s="67" customFormat="1" ht="17.25" x14ac:dyDescent="0.3">
      <c r="A20" s="77"/>
      <c r="B20" s="78"/>
      <c r="C20" s="79"/>
      <c r="D20" s="78"/>
      <c r="E20" s="37"/>
      <c r="F20" s="47"/>
      <c r="G20" s="37"/>
      <c r="H20" s="47"/>
      <c r="I20" s="47"/>
      <c r="J20" s="37"/>
      <c r="K20" s="78"/>
      <c r="L20" s="228"/>
    </row>
    <row r="21" spans="1:12" s="67" customFormat="1" ht="17.25" x14ac:dyDescent="0.3">
      <c r="A21" s="70">
        <v>2</v>
      </c>
      <c r="B21" s="56" t="s">
        <v>142</v>
      </c>
      <c r="C21" s="34" t="s">
        <v>132</v>
      </c>
      <c r="D21" s="56" t="s">
        <v>522</v>
      </c>
      <c r="E21" s="73">
        <v>150000</v>
      </c>
      <c r="F21" s="74">
        <v>150000</v>
      </c>
      <c r="G21" s="73">
        <v>150000</v>
      </c>
      <c r="H21" s="74">
        <v>150000</v>
      </c>
      <c r="I21" s="74">
        <v>150000</v>
      </c>
      <c r="J21" s="34" t="s">
        <v>145</v>
      </c>
      <c r="K21" s="56" t="s">
        <v>148</v>
      </c>
      <c r="L21" s="226" t="s">
        <v>235</v>
      </c>
    </row>
    <row r="22" spans="1:12" s="67" customFormat="1" ht="17.25" x14ac:dyDescent="0.3">
      <c r="A22" s="75"/>
      <c r="B22" s="57" t="s">
        <v>143</v>
      </c>
      <c r="C22" s="76" t="s">
        <v>144</v>
      </c>
      <c r="D22" s="57" t="s">
        <v>523</v>
      </c>
      <c r="E22" s="51"/>
      <c r="F22" s="46"/>
      <c r="G22" s="35"/>
      <c r="H22" s="46"/>
      <c r="I22" s="46"/>
      <c r="J22" s="35" t="s">
        <v>122</v>
      </c>
      <c r="K22" s="57" t="s">
        <v>149</v>
      </c>
      <c r="L22" s="227"/>
    </row>
    <row r="23" spans="1:12" s="67" customFormat="1" ht="17.25" x14ac:dyDescent="0.3">
      <c r="A23" s="75"/>
      <c r="B23" s="57"/>
      <c r="C23" s="76"/>
      <c r="D23" s="57"/>
      <c r="E23" s="51"/>
      <c r="F23" s="46"/>
      <c r="G23" s="35"/>
      <c r="H23" s="46"/>
      <c r="I23" s="46"/>
      <c r="J23" s="35" t="s">
        <v>146</v>
      </c>
      <c r="K23" s="57" t="s">
        <v>153</v>
      </c>
      <c r="L23" s="227"/>
    </row>
    <row r="24" spans="1:12" s="67" customFormat="1" ht="17.25" x14ac:dyDescent="0.3">
      <c r="A24" s="75"/>
      <c r="B24" s="57"/>
      <c r="C24" s="76"/>
      <c r="D24" s="57"/>
      <c r="E24" s="35"/>
      <c r="F24" s="46"/>
      <c r="G24" s="35"/>
      <c r="H24" s="46"/>
      <c r="I24" s="46"/>
      <c r="J24" s="35" t="s">
        <v>147</v>
      </c>
      <c r="K24" s="57"/>
      <c r="L24" s="227"/>
    </row>
    <row r="25" spans="1:12" s="67" customFormat="1" ht="17.25" x14ac:dyDescent="0.3">
      <c r="A25" s="75"/>
      <c r="B25" s="57"/>
      <c r="C25" s="76"/>
      <c r="D25" s="57"/>
      <c r="E25" s="35"/>
      <c r="F25" s="46"/>
      <c r="G25" s="35"/>
      <c r="H25" s="46"/>
      <c r="I25" s="46"/>
      <c r="J25" s="35" t="s">
        <v>128</v>
      </c>
      <c r="K25" s="57"/>
      <c r="L25" s="227"/>
    </row>
    <row r="26" spans="1:12" s="67" customFormat="1" ht="17.25" x14ac:dyDescent="0.3">
      <c r="A26" s="75"/>
      <c r="B26" s="57"/>
      <c r="C26" s="76"/>
      <c r="D26" s="57"/>
      <c r="E26" s="35"/>
      <c r="F26" s="46"/>
      <c r="G26" s="35"/>
      <c r="H26" s="46"/>
      <c r="I26" s="46"/>
      <c r="J26" s="35" t="s">
        <v>129</v>
      </c>
      <c r="K26" s="57"/>
      <c r="L26" s="227"/>
    </row>
    <row r="27" spans="1:12" s="67" customFormat="1" ht="17.25" x14ac:dyDescent="0.3">
      <c r="A27" s="77"/>
      <c r="B27" s="78"/>
      <c r="C27" s="79"/>
      <c r="D27" s="78"/>
      <c r="E27" s="37"/>
      <c r="F27" s="47"/>
      <c r="G27" s="37"/>
      <c r="H27" s="47"/>
      <c r="I27" s="47"/>
      <c r="J27" s="37"/>
      <c r="K27" s="78"/>
      <c r="L27" s="228"/>
    </row>
    <row r="28" spans="1:12" s="67" customFormat="1" x14ac:dyDescent="0.35">
      <c r="E28" s="42"/>
      <c r="F28" s="42"/>
      <c r="G28" s="42"/>
      <c r="H28" s="42"/>
      <c r="I28" s="42"/>
      <c r="J28" s="42"/>
      <c r="L28" s="229">
        <v>112</v>
      </c>
    </row>
    <row r="29" spans="1:12" s="40" customFormat="1" ht="19.5" customHeight="1" x14ac:dyDescent="0.35">
      <c r="B29" s="38"/>
      <c r="E29" s="55"/>
      <c r="F29" s="55"/>
      <c r="G29" s="55"/>
      <c r="H29" s="55"/>
      <c r="I29" s="55"/>
      <c r="J29" s="55"/>
      <c r="K29" s="41"/>
      <c r="L29" s="220" t="s">
        <v>240</v>
      </c>
    </row>
    <row r="30" spans="1:12" ht="19.5" customHeight="1" x14ac:dyDescent="0.35">
      <c r="A30" s="11" t="s">
        <v>25</v>
      </c>
    </row>
    <row r="31" spans="1:12" ht="19.5" customHeight="1" x14ac:dyDescent="0.35">
      <c r="A31" s="11" t="s">
        <v>26</v>
      </c>
    </row>
    <row r="32" spans="1:12" ht="19.5" customHeight="1" x14ac:dyDescent="0.35">
      <c r="A32" s="11" t="s">
        <v>243</v>
      </c>
    </row>
    <row r="33" spans="1:12" ht="19.5" customHeight="1" x14ac:dyDescent="0.35">
      <c r="A33" s="11" t="s">
        <v>503</v>
      </c>
    </row>
    <row r="34" spans="1:12" s="67" customFormat="1" ht="17.25" x14ac:dyDescent="0.3">
      <c r="A34" s="30"/>
      <c r="B34" s="30"/>
      <c r="C34" s="30"/>
      <c r="D34" s="30" t="s">
        <v>5</v>
      </c>
      <c r="E34" s="244" t="s">
        <v>294</v>
      </c>
      <c r="F34" s="245"/>
      <c r="G34" s="245"/>
      <c r="H34" s="245"/>
      <c r="I34" s="246"/>
      <c r="J34" s="43" t="s">
        <v>10</v>
      </c>
      <c r="K34" s="30" t="s">
        <v>208</v>
      </c>
      <c r="L34" s="223" t="s">
        <v>21</v>
      </c>
    </row>
    <row r="35" spans="1:12" s="67" customFormat="1" ht="17.25" x14ac:dyDescent="0.3">
      <c r="A35" s="31" t="s">
        <v>3</v>
      </c>
      <c r="B35" s="31" t="s">
        <v>20</v>
      </c>
      <c r="C35" s="31" t="s">
        <v>4</v>
      </c>
      <c r="D35" s="31" t="s">
        <v>6</v>
      </c>
      <c r="E35" s="43" t="s">
        <v>8</v>
      </c>
      <c r="F35" s="43" t="s">
        <v>13</v>
      </c>
      <c r="G35" s="43" t="s">
        <v>18</v>
      </c>
      <c r="H35" s="43" t="s">
        <v>19</v>
      </c>
      <c r="I35" s="43" t="s">
        <v>246</v>
      </c>
      <c r="J35" s="68" t="s">
        <v>11</v>
      </c>
      <c r="K35" s="31" t="s">
        <v>209</v>
      </c>
      <c r="L35" s="224" t="s">
        <v>22</v>
      </c>
    </row>
    <row r="36" spans="1:12" s="67" customFormat="1" ht="17.25" x14ac:dyDescent="0.3">
      <c r="A36" s="69"/>
      <c r="B36" s="69"/>
      <c r="C36" s="69"/>
      <c r="D36" s="69"/>
      <c r="E36" s="44" t="s">
        <v>9</v>
      </c>
      <c r="F36" s="44" t="s">
        <v>9</v>
      </c>
      <c r="G36" s="44" t="s">
        <v>9</v>
      </c>
      <c r="H36" s="44" t="s">
        <v>9</v>
      </c>
      <c r="I36" s="44" t="s">
        <v>9</v>
      </c>
      <c r="J36" s="44"/>
      <c r="K36" s="69"/>
      <c r="L36" s="225"/>
    </row>
    <row r="37" spans="1:12" s="67" customFormat="1" ht="17.25" x14ac:dyDescent="0.3">
      <c r="A37" s="70">
        <v>3</v>
      </c>
      <c r="B37" s="56" t="s">
        <v>142</v>
      </c>
      <c r="C37" s="34" t="s">
        <v>114</v>
      </c>
      <c r="D37" s="56" t="s">
        <v>116</v>
      </c>
      <c r="E37" s="71">
        <v>4164000</v>
      </c>
      <c r="F37" s="72">
        <v>4593600</v>
      </c>
      <c r="G37" s="73">
        <v>4941600</v>
      </c>
      <c r="H37" s="74">
        <v>5445600</v>
      </c>
      <c r="I37" s="52">
        <v>5986800</v>
      </c>
      <c r="J37" s="50" t="s">
        <v>121</v>
      </c>
      <c r="K37" s="34" t="s">
        <v>130</v>
      </c>
      <c r="L37" s="230" t="s">
        <v>235</v>
      </c>
    </row>
    <row r="38" spans="1:12" s="67" customFormat="1" ht="17.25" x14ac:dyDescent="0.3">
      <c r="A38" s="75"/>
      <c r="B38" s="57" t="s">
        <v>234</v>
      </c>
      <c r="C38" s="76" t="s">
        <v>115</v>
      </c>
      <c r="D38" s="57" t="s">
        <v>8</v>
      </c>
      <c r="E38" s="51"/>
      <c r="F38" s="57"/>
      <c r="G38" s="76"/>
      <c r="H38" s="57"/>
      <c r="I38" s="76"/>
      <c r="J38" s="86" t="s">
        <v>124</v>
      </c>
      <c r="K38" s="76" t="s">
        <v>131</v>
      </c>
      <c r="L38" s="231"/>
    </row>
    <row r="39" spans="1:12" s="67" customFormat="1" ht="17.25" x14ac:dyDescent="0.3">
      <c r="A39" s="75"/>
      <c r="B39" s="57"/>
      <c r="C39" s="76"/>
      <c r="D39" s="84" t="s">
        <v>524</v>
      </c>
      <c r="E39" s="76"/>
      <c r="F39" s="57"/>
      <c r="G39" s="76"/>
      <c r="H39" s="57"/>
      <c r="I39" s="76"/>
      <c r="J39" s="86" t="s">
        <v>125</v>
      </c>
      <c r="K39" s="76" t="s">
        <v>153</v>
      </c>
      <c r="L39" s="231"/>
    </row>
    <row r="40" spans="1:12" s="67" customFormat="1" ht="17.25" x14ac:dyDescent="0.3">
      <c r="A40" s="75"/>
      <c r="B40" s="57"/>
      <c r="C40" s="76"/>
      <c r="D40" s="84" t="s">
        <v>525</v>
      </c>
      <c r="E40" s="76"/>
      <c r="F40" s="57"/>
      <c r="G40" s="76"/>
      <c r="H40" s="57"/>
      <c r="I40" s="76"/>
      <c r="J40" s="86" t="s">
        <v>126</v>
      </c>
      <c r="K40" s="76"/>
      <c r="L40" s="231"/>
    </row>
    <row r="41" spans="1:12" s="67" customFormat="1" ht="17.25" x14ac:dyDescent="0.3">
      <c r="A41" s="75"/>
      <c r="B41" s="57"/>
      <c r="C41" s="76"/>
      <c r="D41" s="84" t="s">
        <v>526</v>
      </c>
      <c r="E41" s="76"/>
      <c r="F41" s="57"/>
      <c r="G41" s="76"/>
      <c r="H41" s="57"/>
      <c r="I41" s="76"/>
      <c r="J41" s="86" t="s">
        <v>127</v>
      </c>
      <c r="K41" s="76"/>
      <c r="L41" s="231"/>
    </row>
    <row r="42" spans="1:12" s="67" customFormat="1" ht="17.25" x14ac:dyDescent="0.3">
      <c r="A42" s="75"/>
      <c r="B42" s="57"/>
      <c r="C42" s="76"/>
      <c r="D42" s="84" t="s">
        <v>118</v>
      </c>
      <c r="E42" s="35"/>
      <c r="F42" s="46"/>
      <c r="G42" s="35"/>
      <c r="H42" s="46"/>
      <c r="I42" s="35"/>
      <c r="J42" s="86" t="s">
        <v>128</v>
      </c>
      <c r="K42" s="76"/>
      <c r="L42" s="231"/>
    </row>
    <row r="43" spans="1:12" s="67" customFormat="1" ht="17.25" x14ac:dyDescent="0.3">
      <c r="A43" s="75"/>
      <c r="B43" s="57"/>
      <c r="C43" s="76"/>
      <c r="D43" s="57" t="s">
        <v>13</v>
      </c>
      <c r="E43" s="35"/>
      <c r="F43" s="46"/>
      <c r="G43" s="35"/>
      <c r="H43" s="46"/>
      <c r="I43" s="35"/>
      <c r="J43" s="86" t="s">
        <v>129</v>
      </c>
      <c r="K43" s="76"/>
      <c r="L43" s="231"/>
    </row>
    <row r="44" spans="1:12" s="67" customFormat="1" ht="17.25" x14ac:dyDescent="0.3">
      <c r="A44" s="75"/>
      <c r="B44" s="57"/>
      <c r="C44" s="76"/>
      <c r="D44" s="84" t="s">
        <v>527</v>
      </c>
      <c r="E44" s="35"/>
      <c r="F44" s="46"/>
      <c r="G44" s="35"/>
      <c r="H44" s="46"/>
      <c r="I44" s="35"/>
      <c r="J44" s="46"/>
      <c r="K44" s="76"/>
      <c r="L44" s="231"/>
    </row>
    <row r="45" spans="1:12" s="67" customFormat="1" ht="17.25" x14ac:dyDescent="0.3">
      <c r="A45" s="75"/>
      <c r="B45" s="57"/>
      <c r="C45" s="76"/>
      <c r="D45" s="84" t="s">
        <v>528</v>
      </c>
      <c r="E45" s="35"/>
      <c r="F45" s="46"/>
      <c r="G45" s="35"/>
      <c r="H45" s="46"/>
      <c r="I45" s="35"/>
      <c r="J45" s="46"/>
      <c r="K45" s="76"/>
      <c r="L45" s="231"/>
    </row>
    <row r="46" spans="1:12" s="67" customFormat="1" ht="17.25" x14ac:dyDescent="0.3">
      <c r="A46" s="75"/>
      <c r="B46" s="57"/>
      <c r="C46" s="76"/>
      <c r="D46" s="84" t="s">
        <v>529</v>
      </c>
      <c r="E46" s="35"/>
      <c r="F46" s="46"/>
      <c r="G46" s="35"/>
      <c r="H46" s="46"/>
      <c r="I46" s="35"/>
      <c r="J46" s="46"/>
      <c r="K46" s="76"/>
      <c r="L46" s="231"/>
    </row>
    <row r="47" spans="1:12" s="67" customFormat="1" ht="17.25" x14ac:dyDescent="0.3">
      <c r="A47" s="75"/>
      <c r="B47" s="57"/>
      <c r="C47" s="76"/>
      <c r="D47" s="84" t="s">
        <v>117</v>
      </c>
      <c r="E47" s="35"/>
      <c r="F47" s="46"/>
      <c r="G47" s="35"/>
      <c r="H47" s="46"/>
      <c r="I47" s="35"/>
      <c r="J47" s="46"/>
      <c r="K47" s="76"/>
      <c r="L47" s="231"/>
    </row>
    <row r="48" spans="1:12" s="67" customFormat="1" ht="17.25" x14ac:dyDescent="0.3">
      <c r="A48" s="75"/>
      <c r="B48" s="57"/>
      <c r="C48" s="76"/>
      <c r="D48" s="57" t="s">
        <v>18</v>
      </c>
      <c r="E48" s="35"/>
      <c r="F48" s="46"/>
      <c r="G48" s="35"/>
      <c r="H48" s="46"/>
      <c r="I48" s="35"/>
      <c r="J48" s="46"/>
      <c r="K48" s="76"/>
      <c r="L48" s="231"/>
    </row>
    <row r="49" spans="1:12" s="67" customFormat="1" ht="17.25" x14ac:dyDescent="0.3">
      <c r="A49" s="75"/>
      <c r="B49" s="57"/>
      <c r="C49" s="76"/>
      <c r="D49" s="84" t="s">
        <v>530</v>
      </c>
      <c r="E49" s="35"/>
      <c r="F49" s="46"/>
      <c r="G49" s="35"/>
      <c r="H49" s="46"/>
      <c r="I49" s="35"/>
      <c r="J49" s="46"/>
      <c r="K49" s="76"/>
      <c r="L49" s="231"/>
    </row>
    <row r="50" spans="1:12" s="67" customFormat="1" ht="17.25" x14ac:dyDescent="0.3">
      <c r="A50" s="75"/>
      <c r="B50" s="57"/>
      <c r="C50" s="76"/>
      <c r="D50" s="84" t="s">
        <v>528</v>
      </c>
      <c r="E50" s="35"/>
      <c r="F50" s="46"/>
      <c r="G50" s="35"/>
      <c r="H50" s="46"/>
      <c r="I50" s="35"/>
      <c r="J50" s="46"/>
      <c r="K50" s="76"/>
      <c r="L50" s="231"/>
    </row>
    <row r="51" spans="1:12" s="67" customFormat="1" ht="17.25" x14ac:dyDescent="0.3">
      <c r="A51" s="75"/>
      <c r="B51" s="57"/>
      <c r="C51" s="76"/>
      <c r="D51" s="84" t="s">
        <v>531</v>
      </c>
      <c r="E51" s="35"/>
      <c r="F51" s="46"/>
      <c r="G51" s="35"/>
      <c r="H51" s="46"/>
      <c r="I51" s="35"/>
      <c r="J51" s="46"/>
      <c r="K51" s="76"/>
      <c r="L51" s="231"/>
    </row>
    <row r="52" spans="1:12" s="67" customFormat="1" ht="17.25" x14ac:dyDescent="0.3">
      <c r="A52" s="75"/>
      <c r="B52" s="57"/>
      <c r="C52" s="76"/>
      <c r="D52" s="84" t="s">
        <v>119</v>
      </c>
      <c r="E52" s="35"/>
      <c r="F52" s="46"/>
      <c r="G52" s="35"/>
      <c r="H52" s="46"/>
      <c r="I52" s="35"/>
      <c r="J52" s="46"/>
      <c r="K52" s="76"/>
      <c r="L52" s="231"/>
    </row>
    <row r="53" spans="1:12" s="67" customFormat="1" ht="17.25" x14ac:dyDescent="0.3">
      <c r="A53" s="75"/>
      <c r="B53" s="57"/>
      <c r="C53" s="76"/>
      <c r="D53" s="57" t="s">
        <v>19</v>
      </c>
      <c r="E53" s="35"/>
      <c r="F53" s="46"/>
      <c r="G53" s="35"/>
      <c r="H53" s="46"/>
      <c r="I53" s="35"/>
      <c r="J53" s="46"/>
      <c r="K53" s="76"/>
      <c r="L53" s="231"/>
    </row>
    <row r="54" spans="1:12" s="67" customFormat="1" ht="17.25" x14ac:dyDescent="0.3">
      <c r="A54" s="75"/>
      <c r="B54" s="57"/>
      <c r="C54" s="76"/>
      <c r="D54" s="84" t="s">
        <v>532</v>
      </c>
      <c r="E54" s="35"/>
      <c r="F54" s="46"/>
      <c r="G54" s="35"/>
      <c r="H54" s="46"/>
      <c r="I54" s="35"/>
      <c r="J54" s="46"/>
      <c r="K54" s="76"/>
      <c r="L54" s="231"/>
    </row>
    <row r="55" spans="1:12" s="67" customFormat="1" ht="17.25" x14ac:dyDescent="0.3">
      <c r="A55" s="75"/>
      <c r="B55" s="57"/>
      <c r="C55" s="76"/>
      <c r="D55" s="84" t="s">
        <v>533</v>
      </c>
      <c r="E55" s="35"/>
      <c r="F55" s="46"/>
      <c r="G55" s="35"/>
      <c r="H55" s="46"/>
      <c r="I55" s="35"/>
      <c r="J55" s="46"/>
      <c r="K55" s="76"/>
      <c r="L55" s="231"/>
    </row>
    <row r="56" spans="1:12" s="67" customFormat="1" ht="17.25" x14ac:dyDescent="0.3">
      <c r="A56" s="75"/>
      <c r="B56" s="57"/>
      <c r="C56" s="76"/>
      <c r="D56" s="84" t="s">
        <v>534</v>
      </c>
      <c r="E56" s="35"/>
      <c r="F56" s="46"/>
      <c r="G56" s="35"/>
      <c r="H56" s="46"/>
      <c r="I56" s="35"/>
      <c r="J56" s="46"/>
      <c r="K56" s="76"/>
      <c r="L56" s="231"/>
    </row>
    <row r="57" spans="1:12" s="67" customFormat="1" ht="17.25" x14ac:dyDescent="0.3">
      <c r="A57" s="77"/>
      <c r="B57" s="78"/>
      <c r="C57" s="79"/>
      <c r="D57" s="85" t="s">
        <v>120</v>
      </c>
      <c r="E57" s="37"/>
      <c r="F57" s="47"/>
      <c r="G57" s="37"/>
      <c r="H57" s="47"/>
      <c r="I57" s="37"/>
      <c r="J57" s="47"/>
      <c r="K57" s="79"/>
      <c r="L57" s="232"/>
    </row>
    <row r="58" spans="1:12" s="67" customFormat="1" x14ac:dyDescent="0.35">
      <c r="A58" s="76"/>
      <c r="B58" s="76"/>
      <c r="C58" s="76"/>
      <c r="D58" s="201"/>
      <c r="E58" s="35"/>
      <c r="F58" s="35"/>
      <c r="G58" s="35"/>
      <c r="H58" s="35"/>
      <c r="I58" s="35"/>
      <c r="J58" s="35"/>
      <c r="K58" s="76"/>
      <c r="L58" s="229">
        <v>113</v>
      </c>
    </row>
    <row r="59" spans="1:12" s="40" customFormat="1" x14ac:dyDescent="0.35">
      <c r="B59" s="38"/>
      <c r="E59" s="55"/>
      <c r="F59" s="55"/>
      <c r="G59" s="55"/>
      <c r="H59" s="55"/>
      <c r="I59" s="55"/>
      <c r="J59" s="55"/>
      <c r="K59" s="41"/>
      <c r="L59" s="220" t="s">
        <v>240</v>
      </c>
    </row>
    <row r="60" spans="1:12" x14ac:dyDescent="0.35">
      <c r="A60" s="11" t="s">
        <v>25</v>
      </c>
    </row>
    <row r="61" spans="1:12" x14ac:dyDescent="0.35">
      <c r="A61" s="11" t="s">
        <v>26</v>
      </c>
    </row>
    <row r="62" spans="1:12" x14ac:dyDescent="0.35">
      <c r="A62" s="11" t="s">
        <v>243</v>
      </c>
    </row>
    <row r="63" spans="1:12" x14ac:dyDescent="0.35">
      <c r="A63" s="11" t="s">
        <v>503</v>
      </c>
    </row>
    <row r="64" spans="1:12" s="67" customFormat="1" ht="17.25" x14ac:dyDescent="0.3">
      <c r="A64" s="30"/>
      <c r="B64" s="30"/>
      <c r="C64" s="30"/>
      <c r="D64" s="30" t="s">
        <v>5</v>
      </c>
      <c r="E64" s="244" t="s">
        <v>294</v>
      </c>
      <c r="F64" s="245"/>
      <c r="G64" s="245"/>
      <c r="H64" s="245"/>
      <c r="I64" s="246"/>
      <c r="J64" s="43" t="s">
        <v>10</v>
      </c>
      <c r="K64" s="30" t="s">
        <v>208</v>
      </c>
      <c r="L64" s="223" t="s">
        <v>21</v>
      </c>
    </row>
    <row r="65" spans="1:12" s="67" customFormat="1" ht="17.25" x14ac:dyDescent="0.3">
      <c r="A65" s="31" t="s">
        <v>3</v>
      </c>
      <c r="B65" s="31" t="s">
        <v>20</v>
      </c>
      <c r="C65" s="31" t="s">
        <v>4</v>
      </c>
      <c r="D65" s="31" t="s">
        <v>6</v>
      </c>
      <c r="E65" s="43" t="s">
        <v>8</v>
      </c>
      <c r="F65" s="43" t="s">
        <v>13</v>
      </c>
      <c r="G65" s="43" t="s">
        <v>18</v>
      </c>
      <c r="H65" s="43" t="s">
        <v>19</v>
      </c>
      <c r="I65" s="43" t="s">
        <v>246</v>
      </c>
      <c r="J65" s="68" t="s">
        <v>11</v>
      </c>
      <c r="K65" s="31" t="s">
        <v>209</v>
      </c>
      <c r="L65" s="224" t="s">
        <v>22</v>
      </c>
    </row>
    <row r="66" spans="1:12" s="67" customFormat="1" ht="17.25" x14ac:dyDescent="0.3">
      <c r="A66" s="69"/>
      <c r="B66" s="69"/>
      <c r="C66" s="69"/>
      <c r="D66" s="69"/>
      <c r="E66" s="44" t="s">
        <v>9</v>
      </c>
      <c r="F66" s="44" t="s">
        <v>9</v>
      </c>
      <c r="G66" s="44" t="s">
        <v>9</v>
      </c>
      <c r="H66" s="44" t="s">
        <v>9</v>
      </c>
      <c r="I66" s="44" t="s">
        <v>9</v>
      </c>
      <c r="J66" s="44"/>
      <c r="K66" s="69"/>
      <c r="L66" s="225"/>
    </row>
    <row r="67" spans="1:12" s="67" customFormat="1" ht="17.25" x14ac:dyDescent="0.3">
      <c r="A67" s="75"/>
      <c r="B67" s="57"/>
      <c r="C67" s="76"/>
      <c r="D67" s="57" t="s">
        <v>246</v>
      </c>
      <c r="E67" s="35"/>
      <c r="F67" s="46"/>
      <c r="G67" s="35"/>
      <c r="H67" s="46"/>
      <c r="I67" s="46"/>
      <c r="J67" s="35"/>
      <c r="K67" s="57"/>
      <c r="L67" s="227"/>
    </row>
    <row r="68" spans="1:12" s="67" customFormat="1" ht="17.25" x14ac:dyDescent="0.3">
      <c r="A68" s="75"/>
      <c r="B68" s="57"/>
      <c r="C68" s="76"/>
      <c r="D68" s="84" t="s">
        <v>535</v>
      </c>
      <c r="E68" s="35"/>
      <c r="F68" s="46"/>
      <c r="G68" s="35"/>
      <c r="H68" s="46"/>
      <c r="I68" s="46"/>
      <c r="J68" s="35"/>
      <c r="K68" s="57"/>
      <c r="L68" s="227"/>
    </row>
    <row r="69" spans="1:12" s="67" customFormat="1" ht="17.25" x14ac:dyDescent="0.3">
      <c r="A69" s="75"/>
      <c r="B69" s="57"/>
      <c r="C69" s="76"/>
      <c r="D69" s="84" t="s">
        <v>536</v>
      </c>
      <c r="E69" s="35"/>
      <c r="F69" s="46"/>
      <c r="G69" s="35"/>
      <c r="H69" s="46"/>
      <c r="I69" s="46"/>
      <c r="J69" s="35"/>
      <c r="K69" s="57"/>
      <c r="L69" s="227"/>
    </row>
    <row r="70" spans="1:12" s="67" customFormat="1" ht="17.25" x14ac:dyDescent="0.3">
      <c r="A70" s="75"/>
      <c r="B70" s="57"/>
      <c r="C70" s="76"/>
      <c r="D70" s="84" t="s">
        <v>537</v>
      </c>
      <c r="E70" s="35"/>
      <c r="F70" s="46"/>
      <c r="G70" s="35"/>
      <c r="H70" s="46"/>
      <c r="I70" s="46"/>
      <c r="J70" s="35"/>
      <c r="K70" s="57"/>
      <c r="L70" s="227"/>
    </row>
    <row r="71" spans="1:12" s="67" customFormat="1" ht="17.25" x14ac:dyDescent="0.3">
      <c r="A71" s="75"/>
      <c r="B71" s="57"/>
      <c r="C71" s="76"/>
      <c r="D71" s="84" t="s">
        <v>518</v>
      </c>
      <c r="E71" s="35"/>
      <c r="F71" s="46"/>
      <c r="G71" s="35"/>
      <c r="H71" s="46"/>
      <c r="I71" s="46"/>
      <c r="J71" s="35"/>
      <c r="K71" s="57"/>
      <c r="L71" s="227"/>
    </row>
    <row r="72" spans="1:12" s="67" customFormat="1" ht="17.25" x14ac:dyDescent="0.3">
      <c r="A72" s="77"/>
      <c r="B72" s="78"/>
      <c r="C72" s="79"/>
      <c r="D72" s="78"/>
      <c r="E72" s="37"/>
      <c r="F72" s="47"/>
      <c r="G72" s="37"/>
      <c r="H72" s="47"/>
      <c r="I72" s="47"/>
      <c r="J72" s="37"/>
      <c r="K72" s="78"/>
      <c r="L72" s="228"/>
    </row>
    <row r="73" spans="1:12" s="81" customFormat="1" ht="17.25" x14ac:dyDescent="0.3">
      <c r="A73" s="242" t="s">
        <v>561</v>
      </c>
      <c r="B73" s="243"/>
      <c r="C73" s="200">
        <v>3</v>
      </c>
      <c r="D73" s="203" t="s">
        <v>562</v>
      </c>
      <c r="E73" s="49">
        <f>+E37+E21+E13</f>
        <v>5082000</v>
      </c>
      <c r="F73" s="49">
        <f t="shared" ref="F73:I73" si="0">+F37+F21+F13</f>
        <v>5607600</v>
      </c>
      <c r="G73" s="49">
        <f t="shared" si="0"/>
        <v>5955600</v>
      </c>
      <c r="H73" s="49">
        <f t="shared" si="0"/>
        <v>6555600</v>
      </c>
      <c r="I73" s="49">
        <f t="shared" si="0"/>
        <v>7192800</v>
      </c>
      <c r="J73" s="49"/>
      <c r="K73" s="80"/>
      <c r="L73" s="233"/>
    </row>
    <row r="74" spans="1:12" s="2" customFormat="1" ht="18.75" x14ac:dyDescent="0.3">
      <c r="E74" s="3"/>
      <c r="F74" s="3"/>
      <c r="G74" s="3"/>
      <c r="H74" s="3"/>
      <c r="I74" s="3"/>
      <c r="J74" s="3"/>
      <c r="L74" s="234"/>
    </row>
    <row r="75" spans="1:12" s="2" customFormat="1" ht="18.75" x14ac:dyDescent="0.3">
      <c r="E75" s="3"/>
      <c r="F75" s="3"/>
      <c r="G75" s="3"/>
      <c r="H75" s="3"/>
      <c r="I75" s="3"/>
      <c r="J75" s="3"/>
      <c r="L75" s="234"/>
    </row>
    <row r="76" spans="1:12" s="2" customFormat="1" ht="18.75" x14ac:dyDescent="0.3">
      <c r="E76" s="3"/>
      <c r="F76" s="3"/>
      <c r="G76" s="3"/>
      <c r="H76" s="3"/>
      <c r="I76" s="3"/>
      <c r="J76" s="3"/>
      <c r="L76" s="234"/>
    </row>
    <row r="77" spans="1:12" s="2" customFormat="1" ht="18.75" x14ac:dyDescent="0.3">
      <c r="E77" s="3"/>
      <c r="F77" s="3"/>
      <c r="G77" s="3"/>
      <c r="H77" s="3"/>
      <c r="I77" s="3"/>
      <c r="J77" s="3"/>
      <c r="L77" s="234"/>
    </row>
    <row r="78" spans="1:12" s="2" customFormat="1" ht="18.75" x14ac:dyDescent="0.3">
      <c r="E78" s="3"/>
      <c r="F78" s="3"/>
      <c r="G78" s="3"/>
      <c r="H78" s="3"/>
      <c r="I78" s="3"/>
      <c r="J78" s="3"/>
      <c r="L78" s="234"/>
    </row>
    <row r="79" spans="1:12" s="2" customFormat="1" ht="18.75" x14ac:dyDescent="0.3">
      <c r="E79" s="3"/>
      <c r="F79" s="3"/>
      <c r="G79" s="3"/>
      <c r="H79" s="3"/>
      <c r="I79" s="3"/>
      <c r="J79" s="3"/>
      <c r="L79" s="234"/>
    </row>
    <row r="80" spans="1:12" s="2" customFormat="1" ht="18.75" x14ac:dyDescent="0.3">
      <c r="E80" s="3"/>
      <c r="F80" s="3"/>
      <c r="G80" s="3"/>
      <c r="H80" s="3"/>
      <c r="I80" s="3"/>
      <c r="J80" s="3"/>
      <c r="L80" s="234"/>
    </row>
    <row r="81" spans="5:12" s="2" customFormat="1" ht="18.75" x14ac:dyDescent="0.3">
      <c r="E81" s="3"/>
      <c r="F81" s="3"/>
      <c r="G81" s="3"/>
      <c r="H81" s="3"/>
      <c r="I81" s="3"/>
      <c r="J81" s="3"/>
      <c r="L81" s="234"/>
    </row>
    <row r="82" spans="5:12" s="2" customFormat="1" ht="18.75" x14ac:dyDescent="0.3">
      <c r="E82" s="3"/>
      <c r="F82" s="3"/>
      <c r="G82" s="3"/>
      <c r="H82" s="3"/>
      <c r="I82" s="3"/>
      <c r="J82" s="3"/>
      <c r="L82" s="234"/>
    </row>
    <row r="83" spans="5:12" s="2" customFormat="1" ht="18.75" x14ac:dyDescent="0.3">
      <c r="E83" s="3"/>
      <c r="F83" s="3"/>
      <c r="G83" s="3"/>
      <c r="H83" s="3"/>
      <c r="I83" s="3"/>
      <c r="J83" s="3"/>
      <c r="L83" s="234"/>
    </row>
    <row r="84" spans="5:12" s="2" customFormat="1" ht="18.75" x14ac:dyDescent="0.3">
      <c r="E84" s="3"/>
      <c r="F84" s="3"/>
      <c r="G84" s="3"/>
      <c r="H84" s="3"/>
      <c r="I84" s="3"/>
      <c r="J84" s="3"/>
      <c r="L84" s="234"/>
    </row>
    <row r="85" spans="5:12" s="2" customFormat="1" ht="18.75" x14ac:dyDescent="0.3">
      <c r="E85" s="3"/>
      <c r="F85" s="3"/>
      <c r="G85" s="3"/>
      <c r="H85" s="3"/>
      <c r="I85" s="3"/>
      <c r="J85" s="3"/>
      <c r="L85" s="234"/>
    </row>
    <row r="86" spans="5:12" s="2" customFormat="1" x14ac:dyDescent="0.35">
      <c r="E86" s="3"/>
      <c r="F86" s="3"/>
      <c r="G86" s="3"/>
      <c r="H86" s="3"/>
      <c r="I86" s="3"/>
      <c r="J86" s="3"/>
      <c r="L86" s="229">
        <v>114</v>
      </c>
    </row>
  </sheetData>
  <mergeCells count="7">
    <mergeCell ref="A73:B73"/>
    <mergeCell ref="E10:I10"/>
    <mergeCell ref="E64:I64"/>
    <mergeCell ref="A2:M2"/>
    <mergeCell ref="A3:M3"/>
    <mergeCell ref="A4:M4"/>
    <mergeCell ref="E34:I34"/>
  </mergeCells>
  <pageMargins left="0.17" right="0.2" top="0.49" bottom="0.33" header="0.3" footer="0.2"/>
  <pageSetup paperSize="9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activeCell="J6" sqref="J6"/>
    </sheetView>
  </sheetViews>
  <sheetFormatPr defaultRowHeight="21" x14ac:dyDescent="0.35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 x14ac:dyDescent="0.35">
      <c r="B1" s="11" t="s">
        <v>14</v>
      </c>
      <c r="K1" s="13" t="s">
        <v>2</v>
      </c>
    </row>
    <row r="2" spans="1:15" x14ac:dyDescent="0.35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1"/>
      <c r="M2" s="1"/>
      <c r="N2" s="1"/>
      <c r="O2" s="1"/>
    </row>
    <row r="3" spans="1:15" x14ac:dyDescent="0.35">
      <c r="A3" s="248" t="s">
        <v>15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1"/>
      <c r="M3" s="1"/>
      <c r="N3" s="1"/>
      <c r="O3" s="1"/>
    </row>
    <row r="4" spans="1:15" x14ac:dyDescent="0.35">
      <c r="A4" s="248" t="s">
        <v>16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1"/>
      <c r="M4" s="29"/>
      <c r="N4" s="1"/>
      <c r="O4" s="1"/>
    </row>
    <row r="5" spans="1:15" x14ac:dyDescent="0.35">
      <c r="A5" s="248" t="s">
        <v>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1"/>
      <c r="M5" s="29"/>
      <c r="N5" s="1"/>
      <c r="O5" s="1"/>
    </row>
    <row r="6" spans="1:15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1"/>
      <c r="M6" s="29"/>
      <c r="N6" s="1"/>
      <c r="O6" s="1"/>
    </row>
    <row r="7" spans="1:15" x14ac:dyDescent="0.35">
      <c r="A7" s="11" t="s">
        <v>25</v>
      </c>
    </row>
    <row r="8" spans="1:15" x14ac:dyDescent="0.35">
      <c r="A8" s="11" t="s">
        <v>26</v>
      </c>
    </row>
    <row r="9" spans="1:15" x14ac:dyDescent="0.35">
      <c r="A9" s="11" t="s">
        <v>27</v>
      </c>
    </row>
    <row r="10" spans="1:15" x14ac:dyDescent="0.35">
      <c r="A10" s="11" t="s">
        <v>23</v>
      </c>
    </row>
    <row r="11" spans="1:15" x14ac:dyDescent="0.35">
      <c r="A11" s="4"/>
      <c r="B11" s="4"/>
      <c r="C11" s="4"/>
      <c r="D11" s="4" t="s">
        <v>5</v>
      </c>
      <c r="E11" s="249" t="s">
        <v>7</v>
      </c>
      <c r="F11" s="250"/>
      <c r="G11" s="250"/>
      <c r="H11" s="251"/>
      <c r="I11" s="5" t="s">
        <v>10</v>
      </c>
      <c r="J11" s="4"/>
      <c r="K11" s="30" t="s">
        <v>21</v>
      </c>
    </row>
    <row r="12" spans="1:15" x14ac:dyDescent="0.3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1" t="s">
        <v>22</v>
      </c>
    </row>
    <row r="13" spans="1:15" x14ac:dyDescent="0.3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 x14ac:dyDescent="0.3">
      <c r="A14" s="14"/>
      <c r="B14" s="15"/>
      <c r="C14" s="16"/>
      <c r="D14" s="15"/>
      <c r="E14" s="17"/>
      <c r="F14" s="18"/>
      <c r="G14" s="18"/>
      <c r="H14" s="32"/>
      <c r="I14" s="26"/>
      <c r="J14" s="27"/>
      <c r="K14" s="19"/>
    </row>
    <row r="15" spans="1:15" s="2" customFormat="1" ht="18.75" x14ac:dyDescent="0.3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activeCell="L14" sqref="L14"/>
    </sheetView>
  </sheetViews>
  <sheetFormatPr defaultRowHeight="21" x14ac:dyDescent="0.35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 x14ac:dyDescent="0.35">
      <c r="B1" s="11" t="s">
        <v>14</v>
      </c>
      <c r="K1" s="13" t="s">
        <v>2</v>
      </c>
    </row>
    <row r="2" spans="1:15" x14ac:dyDescent="0.35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1"/>
      <c r="M2" s="1"/>
      <c r="N2" s="1"/>
      <c r="O2" s="1"/>
    </row>
    <row r="3" spans="1:15" x14ac:dyDescent="0.35">
      <c r="A3" s="248" t="s">
        <v>15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1"/>
      <c r="M3" s="1"/>
      <c r="N3" s="1"/>
      <c r="O3" s="1"/>
    </row>
    <row r="4" spans="1:15" x14ac:dyDescent="0.35">
      <c r="A4" s="248" t="s">
        <v>16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1"/>
      <c r="M4" s="29"/>
      <c r="N4" s="1"/>
      <c r="O4" s="1"/>
    </row>
    <row r="5" spans="1:15" x14ac:dyDescent="0.35">
      <c r="A5" s="248" t="s">
        <v>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1"/>
      <c r="M5" s="29"/>
      <c r="N5" s="1"/>
      <c r="O5" s="1"/>
    </row>
    <row r="6" spans="1:15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1"/>
      <c r="M6" s="29"/>
      <c r="N6" s="1"/>
      <c r="O6" s="1"/>
    </row>
    <row r="7" spans="1:15" x14ac:dyDescent="0.35">
      <c r="A7" s="11" t="s">
        <v>25</v>
      </c>
    </row>
    <row r="8" spans="1:15" x14ac:dyDescent="0.35">
      <c r="A8" s="11" t="s">
        <v>26</v>
      </c>
    </row>
    <row r="9" spans="1:15" x14ac:dyDescent="0.35">
      <c r="A9" s="11" t="s">
        <v>27</v>
      </c>
    </row>
    <row r="10" spans="1:15" x14ac:dyDescent="0.35">
      <c r="A10" s="11" t="s">
        <v>17</v>
      </c>
    </row>
    <row r="11" spans="1:15" x14ac:dyDescent="0.35">
      <c r="A11" s="4"/>
      <c r="B11" s="4"/>
      <c r="C11" s="4"/>
      <c r="D11" s="4" t="s">
        <v>5</v>
      </c>
      <c r="E11" s="249" t="s">
        <v>7</v>
      </c>
      <c r="F11" s="250"/>
      <c r="G11" s="250"/>
      <c r="H11" s="251"/>
      <c r="I11" s="5" t="s">
        <v>10</v>
      </c>
      <c r="J11" s="4"/>
      <c r="K11" s="30" t="s">
        <v>21</v>
      </c>
    </row>
    <row r="12" spans="1:15" x14ac:dyDescent="0.3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1" t="s">
        <v>22</v>
      </c>
    </row>
    <row r="13" spans="1:15" x14ac:dyDescent="0.3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 x14ac:dyDescent="0.3">
      <c r="A14" s="14"/>
      <c r="B14" s="15"/>
      <c r="C14" s="16"/>
      <c r="D14" s="15"/>
      <c r="E14" s="17"/>
      <c r="F14" s="18"/>
      <c r="G14" s="18"/>
      <c r="H14" s="32"/>
      <c r="I14" s="26"/>
      <c r="J14" s="27"/>
      <c r="K14" s="19"/>
    </row>
    <row r="15" spans="1:15" s="2" customFormat="1" ht="18.75" x14ac:dyDescent="0.3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sqref="A1:XFD9"/>
    </sheetView>
  </sheetViews>
  <sheetFormatPr defaultRowHeight="21" x14ac:dyDescent="0.35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 x14ac:dyDescent="0.35">
      <c r="B1" s="11" t="s">
        <v>14</v>
      </c>
      <c r="K1" s="13" t="s">
        <v>2</v>
      </c>
    </row>
    <row r="2" spans="1:15" x14ac:dyDescent="0.35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1"/>
      <c r="M2" s="1"/>
      <c r="N2" s="1"/>
      <c r="O2" s="1"/>
    </row>
    <row r="3" spans="1:15" x14ac:dyDescent="0.35">
      <c r="A3" s="248" t="s">
        <v>15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1"/>
      <c r="M3" s="1"/>
      <c r="N3" s="1"/>
      <c r="O3" s="1"/>
    </row>
    <row r="4" spans="1:15" x14ac:dyDescent="0.35">
      <c r="A4" s="248" t="s">
        <v>16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1"/>
      <c r="M4" s="29"/>
      <c r="N4" s="1"/>
      <c r="O4" s="1"/>
    </row>
    <row r="5" spans="1:15" x14ac:dyDescent="0.35">
      <c r="A5" s="248" t="s">
        <v>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1"/>
      <c r="M5" s="29"/>
      <c r="N5" s="1"/>
      <c r="O5" s="1"/>
    </row>
    <row r="6" spans="1:15" x14ac:dyDescent="0.3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1"/>
      <c r="M6" s="29"/>
      <c r="N6" s="1"/>
      <c r="O6" s="1"/>
    </row>
    <row r="7" spans="1:15" x14ac:dyDescent="0.35">
      <c r="A7" s="11" t="s">
        <v>25</v>
      </c>
    </row>
    <row r="8" spans="1:15" x14ac:dyDescent="0.35">
      <c r="A8" s="11" t="s">
        <v>26</v>
      </c>
    </row>
    <row r="9" spans="1:15" x14ac:dyDescent="0.35">
      <c r="A9" s="11" t="s">
        <v>27</v>
      </c>
    </row>
    <row r="10" spans="1:15" x14ac:dyDescent="0.35">
      <c r="A10" s="11" t="s">
        <v>24</v>
      </c>
    </row>
    <row r="11" spans="1:15" x14ac:dyDescent="0.35">
      <c r="A11" s="4"/>
      <c r="B11" s="4"/>
      <c r="C11" s="4"/>
      <c r="D11" s="4" t="s">
        <v>5</v>
      </c>
      <c r="E11" s="249" t="s">
        <v>7</v>
      </c>
      <c r="F11" s="250"/>
      <c r="G11" s="250"/>
      <c r="H11" s="251"/>
      <c r="I11" s="5" t="s">
        <v>10</v>
      </c>
      <c r="J11" s="4"/>
      <c r="K11" s="30" t="s">
        <v>21</v>
      </c>
    </row>
    <row r="12" spans="1:15" x14ac:dyDescent="0.35">
      <c r="A12" s="6" t="s">
        <v>3</v>
      </c>
      <c r="B12" s="6" t="s">
        <v>20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18</v>
      </c>
      <c r="H12" s="5" t="s">
        <v>19</v>
      </c>
      <c r="I12" s="7" t="s">
        <v>11</v>
      </c>
      <c r="J12" s="6" t="s">
        <v>12</v>
      </c>
      <c r="K12" s="31" t="s">
        <v>22</v>
      </c>
    </row>
    <row r="13" spans="1:15" x14ac:dyDescent="0.3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 x14ac:dyDescent="0.3">
      <c r="A14" s="14"/>
      <c r="B14" s="15"/>
      <c r="C14" s="16"/>
      <c r="D14" s="15"/>
      <c r="E14" s="17"/>
      <c r="F14" s="18"/>
      <c r="G14" s="18"/>
      <c r="H14" s="32"/>
      <c r="I14" s="26"/>
      <c r="J14" s="27"/>
      <c r="K14" s="19"/>
    </row>
    <row r="15" spans="1:15" s="2" customFormat="1" ht="18.75" x14ac:dyDescent="0.3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0" sqref="I2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4.1รักษาความสงบภายใน100-104</vt:lpstr>
      <vt:lpstr>4.2สังคมสงเคราะห์105-107</vt:lpstr>
      <vt:lpstr>4.3สร้างความเข้มแข็ง108-111</vt:lpstr>
      <vt:lpstr>4.4งบกลาง(เบี้ย)112-114</vt:lpstr>
      <vt:lpstr>การสาธารณสุข</vt:lpstr>
      <vt:lpstr>เคหะและชุมชน</vt:lpstr>
      <vt:lpstr>การศาสนาวัฒนธรรมฯ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WIN10PRO</cp:lastModifiedBy>
  <cp:lastPrinted>2019-06-14T10:07:44Z</cp:lastPrinted>
  <dcterms:created xsi:type="dcterms:W3CDTF">2015-08-25T04:03:45Z</dcterms:created>
  <dcterms:modified xsi:type="dcterms:W3CDTF">2019-09-26T08:45:54Z</dcterms:modified>
</cp:coreProperties>
</file>