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 activeTab="1"/>
  </bookViews>
  <sheets>
    <sheet name="5.1เคหะและชุมชน115-116" sheetId="8" r:id="rId1"/>
    <sheet name="5.2สร้างความเข้มแข็ง117" sheetId="9" r:id="rId2"/>
    <sheet name="5.3การเกษตร118" sheetId="12" r:id="rId3"/>
    <sheet name="การศาสนาวัฒนธรรมฯ" sheetId="10" r:id="rId4"/>
    <sheet name="งบกลาง" sheetId="11" r:id="rId5"/>
    <sheet name="Sheet3" sheetId="3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9" l="1"/>
  <c r="G22" i="9"/>
  <c r="H22" i="9"/>
  <c r="I22" i="9"/>
  <c r="H19" i="12" l="1"/>
  <c r="E22" i="9"/>
  <c r="I52" i="8"/>
  <c r="H52" i="8"/>
  <c r="G52" i="8"/>
  <c r="F52" i="8"/>
  <c r="E52" i="8"/>
  <c r="F19" i="12" l="1"/>
  <c r="G19" i="12"/>
  <c r="I19" i="12"/>
  <c r="E19" i="12"/>
</calcChain>
</file>

<file path=xl/sharedStrings.xml><?xml version="1.0" encoding="utf-8"?>
<sst xmlns="http://schemas.openxmlformats.org/spreadsheetml/2006/main" count="319" uniqueCount="163">
  <si>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</si>
  <si>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</si>
  <si>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</si>
  <si>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</si>
  <si>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</si>
  <si>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</si>
  <si>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</si>
  <si>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</si>
  <si>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</si>
  <si>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</si>
  <si>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</si>
  <si>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</si>
  <si>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</si>
  <si>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</si>
  <si>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</si>
  <si>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</si>
  <si>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</si>
  <si>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</si>
  <si>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</si>
  <si>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</si>
  <si>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</si>
  <si>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</si>
  <si>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การศาสนาวัฒนธรรมและนันทนาการ</t>
  </si>
  <si>
    <t>1.1  แผนงาน  งบกลาง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</si>
  <si>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5 การจัดการทรัพยากรธรรมชาติและสิ่งแวดล้อมให้ดำรงความสมบูรณ์และยั่งยืน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</si>
  <si>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5 การบริหารจัดการทรัพยากรธรรมชาติและสิ่งแวดล้อมให้  สมบูรณและยั่งยืน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</si>
  <si>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การบริหารจัดการทรัพยากรธรรมชาติและสิ่งแวดล้อมให้สมบูรณ์และยั่งยืน</t>
    </r>
  </si>
  <si>
    <t>โครงการคัดแยกขยะ</t>
  </si>
  <si>
    <t xml:space="preserve"> -สำนักงานปลัด</t>
  </si>
  <si>
    <t>โครงการปลูกต้นไม้</t>
  </si>
  <si>
    <t>อนุรักษ์ธรรมชาติ และ</t>
  </si>
  <si>
    <t>รักษาสิ่งแวดล้อม</t>
  </si>
  <si>
    <t>เพื่อส่งเสริมให้ประชาชนเห็น</t>
  </si>
  <si>
    <t>คุณค่าของทรัพยากรธรรมชาติ</t>
  </si>
  <si>
    <t>และรักษาสิ่งแวดล้อม</t>
  </si>
  <si>
    <t>ประชาชนเห็นคุณค่าของ</t>
  </si>
  <si>
    <t>ทรัพยากรธรรมชาติ และ</t>
  </si>
  <si>
    <t>โครงการจัดการและกำจัด</t>
  </si>
  <si>
    <t>ขยะมูลฝอย</t>
  </si>
  <si>
    <t>เกษตรกรตระหนักถึงความสำคัญ</t>
  </si>
  <si>
    <t xml:space="preserve">ของปัญหาหมอกควันในพื้นที่  </t>
  </si>
  <si>
    <t>และเกษตรกรมีส่วนร่วมของใน</t>
  </si>
  <si>
    <t xml:space="preserve">การแก้ไขปัญหาหมอกควัน  </t>
  </si>
  <si>
    <t>1.เพื่อให้ประชาชนทั่วไปและ</t>
  </si>
  <si>
    <t>2.เพื่อส่งเสริมให้ประชาชนทั่วไป</t>
  </si>
  <si>
    <t>ใช้สารเคมีในการเกษตร</t>
  </si>
  <si>
    <t>1.ประชาชนทั่วไปและเกษตรกร</t>
  </si>
  <si>
    <t>ประชาชนในเขตพื้นที่</t>
  </si>
  <si>
    <t>รับผิดชอบ อบต.รอบเวียง</t>
  </si>
  <si>
    <t>จำนวน 50 คน</t>
  </si>
  <si>
    <t xml:space="preserve"> สำนักงานปลัด</t>
  </si>
  <si>
    <t>5.1  แผนงาน  เคหะและชุมชน</t>
  </si>
  <si>
    <t>แบบ ผ.02</t>
  </si>
  <si>
    <t>แผนพัฒนาท้องถิ่น (พ.ศ. 2561- 2565)</t>
  </si>
  <si>
    <t>ปี 2565</t>
  </si>
  <si>
    <t>งบประมาณ</t>
  </si>
  <si>
    <t>มูลฝอยของเสียอันตราย</t>
  </si>
  <si>
    <t>องค์การบริหารส่วนตำบล</t>
  </si>
  <si>
    <t xml:space="preserve">รอบเวียง </t>
  </si>
  <si>
    <t>1.เพื่อจัดการขยะมูลฝอยของเสีย</t>
  </si>
  <si>
    <t>อันตรายองค์การบริหารส่วนตำบล</t>
  </si>
  <si>
    <t>2.เพื่อให้เกิดการจัดการมูลฝอย</t>
  </si>
  <si>
    <t>ของเสียอันตรายองค์การบริหารส่วน</t>
  </si>
  <si>
    <t>ตำบลรอบเวียง ได้อย่างถูกต้อง</t>
  </si>
  <si>
    <t>เหมาะสมปลอดภัย  ตามหลักวิชาการ</t>
  </si>
  <si>
    <t>อย่างถูกวิธีลดปริมาณขยะให้กับชุมชน</t>
  </si>
  <si>
    <t>เพื่อส่งต่อยังหน่วยงานที่ได้รับอนุญาต</t>
  </si>
  <si>
    <t>ในพื้นที่เขตองค์การบริหาร</t>
  </si>
  <si>
    <t>ถูกวิธี</t>
  </si>
  <si>
    <t>ไม่มีขยะอันตราย</t>
  </si>
  <si>
    <t>ตกค้าง ณ จุดรองรับ</t>
  </si>
  <si>
    <t>ขยะในพื้นที่</t>
  </si>
  <si>
    <t>องค์การบริหาร</t>
  </si>
  <si>
    <t>ส่วนตำบลรอบเวียง</t>
  </si>
  <si>
    <t>ขยะและของเสียอันตราย</t>
  </si>
  <si>
    <t>ได้รับการจัดการอย่างถูกต้อง</t>
  </si>
  <si>
    <t>1.อบรมให้ความรู้ในการคัดแยกขยะ</t>
  </si>
  <si>
    <t>อย่างถูกต้อง</t>
  </si>
  <si>
    <t>2.ผู้เข้าอบรมสามารถจัดการขยะอย่าง</t>
  </si>
  <si>
    <t>ให้กลุ่มเป้าหมายคือ อสม. และ</t>
  </si>
  <si>
    <t>ผู้เข้าร่วมโครงการ</t>
  </si>
  <si>
    <t>มีความรู้เพิ่มขึ้น</t>
  </si>
  <si>
    <t>หลังจากการอบรม</t>
  </si>
  <si>
    <t>ร้อยละ 60</t>
  </si>
  <si>
    <t>2.ผู้เข้าอบรมสามารถจัดการ</t>
  </si>
  <si>
    <t>ขยะอย่างถูกวิธี</t>
  </si>
  <si>
    <t>1.ผู้เข้าอบรมมีความรู้ในการ</t>
  </si>
  <si>
    <t>คัดแยกขยะอย่างถูกต้อง</t>
  </si>
  <si>
    <t>1.มีการจัดการขยะมูลฝอยแต่ละ</t>
  </si>
  <si>
    <t>ประเภทได้อย่างถูกต้องตามนโยบาย</t>
  </si>
  <si>
    <t>จังหวัดสะอาด</t>
  </si>
  <si>
    <t>3.เกิดชุมชต้นแบบในการจัดการขยะ</t>
  </si>
  <si>
    <t>ในชุมชน</t>
  </si>
  <si>
    <t>จัดอบรมให้ความรู้การคัดแยกขยะ</t>
  </si>
  <si>
    <t>1.มีการจัดการขยะมูลฝอย</t>
  </si>
  <si>
    <t>แต่ละประเภทได้อย่างถูกต้อง</t>
  </si>
  <si>
    <t>ตามนโยบายจังหวัดสะอาด</t>
  </si>
  <si>
    <t>2.สามารถจัดเก็บขยะแต่ละ</t>
  </si>
  <si>
    <t>ประเภทและใช้ประโยชน์จาก</t>
  </si>
  <si>
    <t>ขยะได้อย่างถูกวิธี</t>
  </si>
  <si>
    <t>3.เกิดชุมชต้นแบบในการ</t>
  </si>
  <si>
    <t>จัดการขยะในชุมชน</t>
  </si>
  <si>
    <t>ดำเนินการจัดการและกำจัด</t>
  </si>
  <si>
    <t>ส่วนตำบลรอบเวียง จำนวน 5</t>
  </si>
  <si>
    <t>หมู่บ้าน</t>
  </si>
  <si>
    <t>5.3  แผนงาน  การเกษตร</t>
  </si>
  <si>
    <t>5.2  แผนงาน  สร้างความเข้มแข็งของชุมชน</t>
  </si>
  <si>
    <t>ก่อสร้างโรงเก็บรวบรวม</t>
  </si>
  <si>
    <t>1.เพื่อเป็นสถานที่จัดเก็บ</t>
  </si>
  <si>
    <t>มีสถานที่จัดเก็บ</t>
  </si>
  <si>
    <t>1.มีสถานที่จัดเก็บ</t>
  </si>
  <si>
    <t>ขยะอันตรายองค์การบริหาร</t>
  </si>
  <si>
    <t>ขยะอันตราย</t>
  </si>
  <si>
    <t xml:space="preserve">ขยะอันตราย </t>
  </si>
  <si>
    <t xml:space="preserve">2.เพื่อให้เกิดการจัดการ </t>
  </si>
  <si>
    <t>จำนวน 1 แห่ง</t>
  </si>
  <si>
    <t>2.เกิดการจัดการ จัดเก็บ</t>
  </si>
  <si>
    <t>จัดเก็บขยะอันตรายได้อย่าง</t>
  </si>
  <si>
    <t>ขยะอันตรายได้อย่าง</t>
  </si>
  <si>
    <t xml:space="preserve">ถูกต้องเหมาะสม ปลอดภัย </t>
  </si>
  <si>
    <t>ถูกต้องเหมาะสม ปลอดภัย</t>
  </si>
  <si>
    <t>ตามหลักวิชาการ</t>
  </si>
  <si>
    <t xml:space="preserve">โครงการงดเผาเพื่อลดหมอกควัน </t>
  </si>
  <si>
    <t>กลุ่มเป้าหมาย</t>
  </si>
  <si>
    <t>เข้าร่วมโครงการ</t>
  </si>
  <si>
    <t>1.อบรมให้ความรู้การงดเผา</t>
  </si>
  <si>
    <t>2.ทำกิจกรรมเกี่ยวกับการกำจัด/</t>
  </si>
  <si>
    <t>ย่อยสลายเศษเหลือทิ้งทาง</t>
  </si>
  <si>
    <t>การเกษตร</t>
  </si>
  <si>
    <t>3.กลุ่มเป้าหมายคือ เกษตรกร</t>
  </si>
  <si>
    <t>และประชาชนทั่วไปในพื้นที่</t>
  </si>
  <si>
    <t>อบต.รอบเวียง จำนวน 60 คน</t>
  </si>
  <si>
    <t>ได้ใช้ประโยชน์จากวัสดุเหลือใช้</t>
  </si>
  <si>
    <t xml:space="preserve">ทางการเกษตร เช่น ตอซัง </t>
  </si>
  <si>
    <t xml:space="preserve">ฟางข้าว ซังข้าวโพด ฯลฯ </t>
  </si>
  <si>
    <t>แทนการเผาโดยไม่ใช้ประโยชน์</t>
  </si>
  <si>
    <t>ลดค่าใช้จ่าย ในการใช้ปุ๋ยเคมี</t>
  </si>
  <si>
    <t>2.ประชาชนทั่วไปและเกษตรกร</t>
  </si>
  <si>
    <t>จัดกิจกรรมปลูกต้นไม้ในพื้นที่</t>
  </si>
  <si>
    <t xml:space="preserve">อบต.รอบเวียง </t>
  </si>
  <si>
    <t>โดยมีกลุ่มเป้าหมายคือ</t>
  </si>
  <si>
    <t>2.เพื่อจัดเก็บขยะแต่ละประเภทและ</t>
  </si>
  <si>
    <t>ใช้ประโยชน์จากขยะได้อย่างถูกวิธี</t>
  </si>
  <si>
    <t>ก่อสร้างโรงเก็บขยะ ขนาดความ</t>
  </si>
  <si>
    <t xml:space="preserve">กว้าง 4.00 เมตร ความยาว 6.00 </t>
  </si>
  <si>
    <t>เมตร ความสูง 3.00 เมตร</t>
  </si>
  <si>
    <t>ดำเนินการจัดการและกำจัดขยะ</t>
  </si>
  <si>
    <t>ตามนโยบาย</t>
  </si>
  <si>
    <t>ให้กลุ่มเป้าหมายคือ 5 หมู่บ้าน</t>
  </si>
  <si>
    <t>ในพื้นที่ อบต.รอบเวียง</t>
  </si>
  <si>
    <t>มีการจัดการขยะ</t>
  </si>
  <si>
    <t>ไม่น้อยกว่า</t>
  </si>
  <si>
    <t xml:space="preserve">เยาวชน ประชาชนทั่วไปในพื้นที่ </t>
  </si>
  <si>
    <t>อบต.รอบเวียง จำนว 70 คน</t>
  </si>
  <si>
    <t xml:space="preserve">เพื่อลดหมอกควัน                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</si>
  <si>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5 การจัดการทรัพยากรธรรมชาติและสิ่งแวดล้อมให้ดำรงความสมบูรณ์และยั่งยืน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</si>
  <si>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5 การบริหารจัดการทรัพยากรธรรมชาติและสิ่งแวดล้อมให้  สมบูรณและยั่งยืน</t>
    </r>
  </si>
  <si>
    <r>
      <t xml:space="preserve">5. ยุทธศาสตร์ ที่ 5  </t>
    </r>
    <r>
      <rPr>
        <sz val="16"/>
        <rFont val="TH SarabunPSK"/>
        <family val="2"/>
      </rPr>
      <t>การบริหารจัดการทรัพยากรธรรมชาติและสิ่งแวดล้อมให้สมบูรณ์และยั่งยืน</t>
    </r>
  </si>
  <si>
    <t xml:space="preserve">และการลดอันตรายจากการ </t>
  </si>
  <si>
    <t>รวมจำนวนโครงการทั้งหมด</t>
  </si>
  <si>
    <t xml:space="preserve"> โครงการ</t>
  </si>
  <si>
    <t xml:space="preserve">รวมจำนวนโครงการทั้งหมด      </t>
  </si>
  <si>
    <t xml:space="preserve">รวมจำนวนโครงการทั้งหมด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</si>
</sst>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187" fontId="8" fillId="0" borderId="0" xfId="1" applyNumberFormat="1" applyFont="1"/>
    <xf numFmtId="0" fontId="8" fillId="0" borderId="0" xfId="1" applyNumberFormat="1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187" fontId="11" fillId="0" borderId="0" xfId="1" applyNumberFormat="1" applyFont="1"/>
    <xf numFmtId="0" fontId="12" fillId="0" borderId="1" xfId="0" applyFont="1" applyBorder="1" applyAlignment="1">
      <alignment horizontal="center"/>
    </xf>
    <xf numFmtId="0" fontId="12" fillId="0" borderId="1" xfId="1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/>
    </xf>
    <xf numFmtId="187" fontId="12" fillId="0" borderId="1" xfId="1" applyNumberFormat="1" applyFont="1" applyBorder="1" applyAlignment="1">
      <alignment horizontal="center"/>
    </xf>
    <xf numFmtId="0" fontId="12" fillId="0" borderId="2" xfId="1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87" fontId="12" fillId="0" borderId="3" xfId="1" applyNumberFormat="1" applyFont="1" applyBorder="1" applyAlignment="1">
      <alignment horizontal="center"/>
    </xf>
    <xf numFmtId="0" fontId="12" fillId="0" borderId="3" xfId="1" applyNumberFormat="1" applyFont="1" applyBorder="1" applyAlignment="1">
      <alignment horizontal="center"/>
    </xf>
    <xf numFmtId="0" fontId="13" fillId="0" borderId="7" xfId="0" applyFont="1" applyBorder="1" applyAlignment="1"/>
    <xf numFmtId="0" fontId="13" fillId="0" borderId="1" xfId="0" applyFont="1" applyBorder="1" applyAlignment="1"/>
    <xf numFmtId="0" fontId="13" fillId="0" borderId="8" xfId="0" applyFont="1" applyBorder="1" applyAlignment="1">
      <alignment horizontal="justify"/>
    </xf>
    <xf numFmtId="3" fontId="13" fillId="0" borderId="1" xfId="0" applyNumberFormat="1" applyFont="1" applyBorder="1" applyAlignment="1">
      <alignment horizontal="center"/>
    </xf>
    <xf numFmtId="3" fontId="13" fillId="0" borderId="8" xfId="0" applyNumberFormat="1" applyFont="1" applyBorder="1" applyAlignment="1">
      <alignment horizontal="center"/>
    </xf>
    <xf numFmtId="0" fontId="13" fillId="0" borderId="1" xfId="0" applyNumberFormat="1" applyFont="1" applyBorder="1"/>
    <xf numFmtId="0" fontId="13" fillId="0" borderId="0" xfId="0" applyFont="1" applyAlignment="1"/>
    <xf numFmtId="0" fontId="13" fillId="0" borderId="10" xfId="0" applyFont="1" applyBorder="1"/>
    <xf numFmtId="0" fontId="13" fillId="0" borderId="2" xfId="0" applyFont="1" applyBorder="1"/>
    <xf numFmtId="0" fontId="13" fillId="0" borderId="0" xfId="0" applyFont="1" applyBorder="1"/>
    <xf numFmtId="187" fontId="13" fillId="0" borderId="0" xfId="1" applyNumberFormat="1" applyFont="1" applyBorder="1"/>
    <xf numFmtId="187" fontId="13" fillId="0" borderId="2" xfId="1" applyNumberFormat="1" applyFont="1" applyBorder="1"/>
    <xf numFmtId="187" fontId="13" fillId="0" borderId="11" xfId="1" applyNumberFormat="1" applyFont="1" applyBorder="1"/>
    <xf numFmtId="0" fontId="13" fillId="0" borderId="2" xfId="0" applyNumberFormat="1" applyFont="1" applyBorder="1"/>
    <xf numFmtId="0" fontId="13" fillId="0" borderId="2" xfId="0" applyFont="1" applyBorder="1" applyAlignment="1">
      <alignment horizontal="justify"/>
    </xf>
    <xf numFmtId="0" fontId="13" fillId="0" borderId="2" xfId="1" applyNumberFormat="1" applyFont="1" applyBorder="1"/>
    <xf numFmtId="0" fontId="13" fillId="0" borderId="7" xfId="0" applyFont="1" applyBorder="1"/>
    <xf numFmtId="0" fontId="13" fillId="0" borderId="1" xfId="0" applyFont="1" applyBorder="1"/>
    <xf numFmtId="0" fontId="13" fillId="0" borderId="8" xfId="0" applyFont="1" applyBorder="1"/>
    <xf numFmtId="187" fontId="13" fillId="0" borderId="8" xfId="1" applyNumberFormat="1" applyFont="1" applyBorder="1"/>
    <xf numFmtId="187" fontId="13" fillId="0" borderId="1" xfId="1" applyNumberFormat="1" applyFont="1" applyBorder="1"/>
    <xf numFmtId="187" fontId="13" fillId="0" borderId="9" xfId="1" applyNumberFormat="1" applyFont="1" applyBorder="1"/>
    <xf numFmtId="0" fontId="13" fillId="0" borderId="12" xfId="0" applyFont="1" applyBorder="1"/>
    <xf numFmtId="0" fontId="13" fillId="0" borderId="3" xfId="0" applyFont="1" applyBorder="1"/>
    <xf numFmtId="0" fontId="13" fillId="0" borderId="13" xfId="0" applyFont="1" applyBorder="1"/>
    <xf numFmtId="187" fontId="13" fillId="0" borderId="13" xfId="1" applyNumberFormat="1" applyFont="1" applyBorder="1"/>
    <xf numFmtId="187" fontId="13" fillId="0" borderId="3" xfId="1" applyNumberFormat="1" applyFont="1" applyBorder="1"/>
    <xf numFmtId="187" fontId="13" fillId="0" borderId="14" xfId="1" applyNumberFormat="1" applyFont="1" applyBorder="1"/>
    <xf numFmtId="0" fontId="13" fillId="0" borderId="3" xfId="1" applyNumberFormat="1" applyFont="1" applyBorder="1"/>
    <xf numFmtId="0" fontId="13" fillId="0" borderId="0" xfId="1" applyNumberFormat="1" applyFont="1" applyBorder="1"/>
    <xf numFmtId="187" fontId="11" fillId="0" borderId="1" xfId="1" applyNumberFormat="1" applyFont="1" applyBorder="1" applyAlignment="1">
      <alignment horizontal="left"/>
    </xf>
    <xf numFmtId="187" fontId="11" fillId="0" borderId="8" xfId="1" applyNumberFormat="1" applyFont="1" applyBorder="1" applyAlignment="1">
      <alignment horizontal="left"/>
    </xf>
    <xf numFmtId="0" fontId="13" fillId="0" borderId="0" xfId="0" applyNumberFormat="1" applyFont="1" applyBorder="1"/>
    <xf numFmtId="0" fontId="13" fillId="0" borderId="0" xfId="0" applyFont="1" applyBorder="1" applyAlignment="1">
      <alignment horizontal="justify"/>
    </xf>
    <xf numFmtId="0" fontId="13" fillId="0" borderId="13" xfId="1" applyNumberFormat="1" applyFont="1" applyBorder="1"/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vertical="center"/>
    </xf>
    <xf numFmtId="187" fontId="13" fillId="0" borderId="1" xfId="1" applyNumberFormat="1" applyFont="1" applyBorder="1" applyAlignment="1">
      <alignment horizontal="left"/>
    </xf>
    <xf numFmtId="187" fontId="13" fillId="0" borderId="8" xfId="1" applyNumberFormat="1" applyFont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87" fontId="13" fillId="0" borderId="2" xfId="1" applyNumberFormat="1" applyFont="1" applyBorder="1" applyAlignment="1">
      <alignment horizontal="left"/>
    </xf>
    <xf numFmtId="187" fontId="13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187" fontId="13" fillId="0" borderId="3" xfId="1" applyNumberFormat="1" applyFont="1" applyBorder="1" applyAlignment="1">
      <alignment horizontal="left"/>
    </xf>
    <xf numFmtId="187" fontId="13" fillId="0" borderId="13" xfId="1" applyNumberFormat="1" applyFont="1" applyBorder="1" applyAlignment="1">
      <alignment horizontal="left"/>
    </xf>
    <xf numFmtId="0" fontId="13" fillId="0" borderId="13" xfId="1" applyNumberFormat="1" applyFont="1" applyBorder="1" applyAlignment="1">
      <alignment horizontal="left"/>
    </xf>
    <xf numFmtId="187" fontId="12" fillId="0" borderId="15" xfId="1" applyNumberFormat="1" applyFont="1" applyBorder="1"/>
    <xf numFmtId="0" fontId="12" fillId="0" borderId="15" xfId="1" applyNumberFormat="1" applyFont="1" applyBorder="1"/>
    <xf numFmtId="0" fontId="12" fillId="0" borderId="15" xfId="0" applyFont="1" applyBorder="1"/>
    <xf numFmtId="0" fontId="12" fillId="0" borderId="0" xfId="0" applyFont="1"/>
    <xf numFmtId="187" fontId="13" fillId="0" borderId="0" xfId="1" applyNumberFormat="1" applyFont="1"/>
    <xf numFmtId="0" fontId="13" fillId="0" borderId="0" xfId="1" applyNumberFormat="1" applyFont="1"/>
    <xf numFmtId="0" fontId="11" fillId="0" borderId="0" xfId="0" applyFont="1"/>
    <xf numFmtId="0" fontId="11" fillId="0" borderId="0" xfId="1" applyNumberFormat="1" applyFont="1"/>
    <xf numFmtId="3" fontId="13" fillId="0" borderId="2" xfId="0" applyNumberFormat="1" applyFont="1" applyBorder="1" applyAlignment="1">
      <alignment horizontal="left"/>
    </xf>
    <xf numFmtId="187" fontId="12" fillId="0" borderId="2" xfId="1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8" xfId="0" applyNumberFormat="1" applyFont="1" applyBorder="1"/>
    <xf numFmtId="3" fontId="13" fillId="0" borderId="0" xfId="0" applyNumberFormat="1" applyFont="1" applyAlignment="1">
      <alignment horizontal="left"/>
    </xf>
    <xf numFmtId="0" fontId="13" fillId="0" borderId="10" xfId="1" applyNumberFormat="1" applyFont="1" applyBorder="1" applyAlignment="1">
      <alignment horizontal="left"/>
    </xf>
    <xf numFmtId="187" fontId="12" fillId="0" borderId="4" xfId="1" applyNumberFormat="1" applyFont="1" applyBorder="1"/>
    <xf numFmtId="0" fontId="11" fillId="0" borderId="0" xfId="0" applyFont="1" applyBorder="1"/>
    <xf numFmtId="187" fontId="11" fillId="0" borderId="0" xfId="1" applyNumberFormat="1" applyFont="1" applyBorder="1" applyAlignment="1">
      <alignment horizontal="center"/>
    </xf>
    <xf numFmtId="187" fontId="11" fillId="0" borderId="0" xfId="1" applyNumberFormat="1" applyFont="1" applyBorder="1"/>
    <xf numFmtId="43" fontId="11" fillId="0" borderId="0" xfId="1" applyFont="1" applyBorder="1"/>
    <xf numFmtId="187" fontId="11" fillId="0" borderId="0" xfId="1" applyNumberFormat="1" applyFont="1" applyBorder="1" applyAlignment="1">
      <alignment horizontal="left"/>
    </xf>
    <xf numFmtId="0" fontId="11" fillId="0" borderId="0" xfId="0" applyFont="1" applyBorder="1" applyAlignment="1">
      <alignment wrapText="1"/>
    </xf>
    <xf numFmtId="0" fontId="9" fillId="0" borderId="0" xfId="0" applyFont="1" applyAlignment="1">
      <alignment horizontal="center"/>
    </xf>
    <xf numFmtId="187" fontId="12" fillId="0" borderId="7" xfId="1" applyNumberFormat="1" applyFont="1" applyBorder="1" applyAlignment="1">
      <alignment horizontal="center"/>
    </xf>
    <xf numFmtId="187" fontId="12" fillId="0" borderId="12" xfId="1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/>
    <xf numFmtId="0" fontId="12" fillId="0" borderId="14" xfId="0" applyFont="1" applyBorder="1" applyAlignment="1"/>
    <xf numFmtId="0" fontId="8" fillId="0" borderId="0" xfId="0" applyFont="1" applyAlignment="1">
      <alignment horizontal="right" shrinkToFit="1"/>
    </xf>
    <xf numFmtId="0" fontId="9" fillId="0" borderId="0" xfId="0" applyFont="1" applyAlignment="1">
      <alignment horizontal="center" shrinkToFit="1"/>
    </xf>
    <xf numFmtId="0" fontId="8" fillId="0" borderId="0" xfId="0" applyFont="1" applyAlignment="1">
      <alignment shrinkToFit="1"/>
    </xf>
    <xf numFmtId="0" fontId="12" fillId="0" borderId="1" xfId="0" applyFont="1" applyBorder="1" applyAlignment="1">
      <alignment horizontal="center" shrinkToFit="1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13" fillId="0" borderId="1" xfId="0" applyFont="1" applyBorder="1" applyAlignment="1">
      <alignment shrinkToFit="1"/>
    </xf>
    <xf numFmtId="0" fontId="13" fillId="0" borderId="2" xfId="0" applyFont="1" applyBorder="1" applyAlignment="1">
      <alignment shrinkToFit="1"/>
    </xf>
    <xf numFmtId="0" fontId="13" fillId="0" borderId="3" xfId="0" applyFont="1" applyBorder="1" applyAlignment="1">
      <alignment shrinkToFit="1"/>
    </xf>
    <xf numFmtId="0" fontId="13" fillId="0" borderId="0" xfId="0" applyFont="1" applyBorder="1" applyAlignment="1">
      <alignment shrinkToFit="1"/>
    </xf>
    <xf numFmtId="0" fontId="8" fillId="0" borderId="0" xfId="0" applyFont="1" applyBorder="1" applyAlignment="1">
      <alignment horizontal="left" shrinkToFit="1"/>
    </xf>
    <xf numFmtId="0" fontId="13" fillId="0" borderId="9" xfId="0" applyFont="1" applyBorder="1" applyAlignment="1">
      <alignment shrinkToFit="1"/>
    </xf>
    <xf numFmtId="0" fontId="13" fillId="0" borderId="11" xfId="0" applyFont="1" applyBorder="1" applyAlignment="1">
      <alignment shrinkToFit="1"/>
    </xf>
    <xf numFmtId="0" fontId="13" fillId="0" borderId="14" xfId="0" applyFont="1" applyBorder="1" applyAlignment="1">
      <alignment shrinkToFit="1"/>
    </xf>
    <xf numFmtId="0" fontId="13" fillId="0" borderId="11" xfId="0" applyFont="1" applyBorder="1" applyAlignment="1">
      <alignment horizontal="left" shrinkToFit="1"/>
    </xf>
    <xf numFmtId="0" fontId="13" fillId="0" borderId="14" xfId="0" applyFont="1" applyBorder="1" applyAlignment="1">
      <alignment horizontal="left" shrinkToFit="1"/>
    </xf>
    <xf numFmtId="0" fontId="12" fillId="0" borderId="15" xfId="0" applyFont="1" applyBorder="1" applyAlignment="1">
      <alignment shrinkToFit="1"/>
    </xf>
    <xf numFmtId="0" fontId="13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8" fillId="0" borderId="0" xfId="0" applyFont="1" applyAlignment="1">
      <alignment horizontal="left" shrinkToFit="1"/>
    </xf>
    <xf numFmtId="0" fontId="11" fillId="0" borderId="0" xfId="0" applyFont="1" applyBorder="1" applyAlignment="1">
      <alignment shrinkToFi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187" fontId="12" fillId="0" borderId="4" xfId="1" applyNumberFormat="1" applyFont="1" applyBorder="1" applyAlignment="1">
      <alignment horizontal="center"/>
    </xf>
    <xf numFmtId="187" fontId="12" fillId="0" borderId="5" xfId="1" applyNumberFormat="1" applyFont="1" applyBorder="1" applyAlignment="1">
      <alignment horizontal="center"/>
    </xf>
    <xf numFmtId="187" fontId="12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1"/>
  <sheetViews>
    <sheetView topLeftCell="A49" workbookViewId="0">
      <selection activeCell="N57" sqref="N57"/>
    </sheetView>
  </sheetViews>
  <sheetFormatPr defaultRowHeight="21" x14ac:dyDescent="0.35"/>
  <cols>
    <col min="1" max="1" width="3.5" style="34" customWidth="1"/>
    <col min="2" max="2" width="16.25" style="34" customWidth="1"/>
    <col min="3" max="3" width="20.875" style="34" customWidth="1"/>
    <col min="4" max="4" width="19" style="34" customWidth="1"/>
    <col min="5" max="9" width="7.5" style="42" customWidth="1"/>
    <col min="10" max="10" width="11.25" style="37" customWidth="1"/>
    <col min="11" max="11" width="17.125" style="34" customWidth="1"/>
    <col min="12" max="12" width="9.75" style="134" customWidth="1"/>
    <col min="13" max="16384" width="9" style="34"/>
  </cols>
  <sheetData>
    <row r="1" spans="1:16" x14ac:dyDescent="0.35">
      <c r="B1" s="35" t="s">
        <v>14</v>
      </c>
      <c r="E1" s="36"/>
      <c r="F1" s="36"/>
      <c r="G1" s="36"/>
      <c r="H1" s="36"/>
      <c r="I1" s="36"/>
      <c r="L1" s="132" t="s">
        <v>52</v>
      </c>
    </row>
    <row r="2" spans="1:16" x14ac:dyDescent="0.3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38"/>
      <c r="N2" s="38"/>
      <c r="O2" s="38"/>
      <c r="P2" s="38"/>
    </row>
    <row r="3" spans="1:16" x14ac:dyDescent="0.35">
      <c r="A3" s="155" t="s">
        <v>53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38"/>
      <c r="N3" s="38"/>
      <c r="O3" s="38"/>
      <c r="P3" s="38"/>
    </row>
    <row r="4" spans="1:16" x14ac:dyDescent="0.35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38"/>
      <c r="N4" s="39"/>
      <c r="O4" s="38"/>
      <c r="P4" s="38"/>
    </row>
    <row r="5" spans="1:16" x14ac:dyDescent="0.35">
      <c r="A5" s="40"/>
      <c r="B5" s="40"/>
      <c r="C5" s="40"/>
      <c r="D5" s="40"/>
      <c r="E5" s="40"/>
      <c r="F5" s="40"/>
      <c r="G5" s="40"/>
      <c r="H5" s="40"/>
      <c r="I5" s="40"/>
      <c r="J5" s="41"/>
      <c r="K5" s="40"/>
      <c r="L5" s="133"/>
      <c r="M5" s="38"/>
      <c r="N5" s="39"/>
      <c r="O5" s="38"/>
      <c r="P5" s="38"/>
    </row>
    <row r="6" spans="1:16" x14ac:dyDescent="0.35">
      <c r="A6" s="35" t="s">
        <v>155</v>
      </c>
    </row>
    <row r="7" spans="1:16" x14ac:dyDescent="0.35">
      <c r="A7" s="35" t="s">
        <v>156</v>
      </c>
    </row>
    <row r="8" spans="1:16" x14ac:dyDescent="0.35">
      <c r="A8" s="35" t="s">
        <v>157</v>
      </c>
    </row>
    <row r="9" spans="1:16" x14ac:dyDescent="0.35">
      <c r="A9" s="35" t="s">
        <v>51</v>
      </c>
    </row>
    <row r="10" spans="1:16" s="45" customFormat="1" ht="17.25" x14ac:dyDescent="0.3">
      <c r="A10" s="43"/>
      <c r="B10" s="43"/>
      <c r="C10" s="43"/>
      <c r="D10" s="43" t="s">
        <v>5</v>
      </c>
      <c r="E10" s="156" t="s">
        <v>55</v>
      </c>
      <c r="F10" s="157"/>
      <c r="G10" s="157"/>
      <c r="H10" s="157"/>
      <c r="I10" s="158"/>
      <c r="J10" s="44" t="s">
        <v>10</v>
      </c>
      <c r="K10" s="43"/>
      <c r="L10" s="135" t="s">
        <v>20</v>
      </c>
    </row>
    <row r="11" spans="1:16" s="45" customFormat="1" ht="17.25" x14ac:dyDescent="0.3">
      <c r="A11" s="46" t="s">
        <v>3</v>
      </c>
      <c r="B11" s="46" t="s">
        <v>19</v>
      </c>
      <c r="C11" s="46" t="s">
        <v>4</v>
      </c>
      <c r="D11" s="46" t="s">
        <v>6</v>
      </c>
      <c r="E11" s="47" t="s">
        <v>8</v>
      </c>
      <c r="F11" s="47" t="s">
        <v>13</v>
      </c>
      <c r="G11" s="47" t="s">
        <v>17</v>
      </c>
      <c r="H11" s="47" t="s">
        <v>18</v>
      </c>
      <c r="I11" s="47" t="s">
        <v>54</v>
      </c>
      <c r="J11" s="48" t="s">
        <v>11</v>
      </c>
      <c r="K11" s="46" t="s">
        <v>12</v>
      </c>
      <c r="L11" s="136" t="s">
        <v>21</v>
      </c>
    </row>
    <row r="12" spans="1:16" s="45" customFormat="1" ht="17.25" x14ac:dyDescent="0.3">
      <c r="A12" s="49"/>
      <c r="B12" s="49"/>
      <c r="C12" s="49"/>
      <c r="D12" s="49"/>
      <c r="E12" s="50" t="s">
        <v>9</v>
      </c>
      <c r="F12" s="50" t="s">
        <v>9</v>
      </c>
      <c r="G12" s="50" t="s">
        <v>9</v>
      </c>
      <c r="H12" s="50" t="s">
        <v>9</v>
      </c>
      <c r="I12" s="50" t="s">
        <v>9</v>
      </c>
      <c r="J12" s="51"/>
      <c r="K12" s="49"/>
      <c r="L12" s="137"/>
    </row>
    <row r="13" spans="1:16" s="58" customFormat="1" ht="17.25" x14ac:dyDescent="0.3">
      <c r="A13" s="52">
        <v>1</v>
      </c>
      <c r="B13" s="53" t="s">
        <v>27</v>
      </c>
      <c r="C13" s="54" t="s">
        <v>76</v>
      </c>
      <c r="D13" s="53" t="s">
        <v>93</v>
      </c>
      <c r="E13" s="55">
        <v>10000</v>
      </c>
      <c r="F13" s="55">
        <v>10000</v>
      </c>
      <c r="G13" s="56">
        <v>20000</v>
      </c>
      <c r="H13" s="55">
        <v>20000</v>
      </c>
      <c r="I13" s="56">
        <v>20000</v>
      </c>
      <c r="J13" s="57" t="s">
        <v>80</v>
      </c>
      <c r="K13" s="54" t="s">
        <v>86</v>
      </c>
      <c r="L13" s="138" t="s">
        <v>28</v>
      </c>
    </row>
    <row r="14" spans="1:16" s="45" customFormat="1" ht="17.25" x14ac:dyDescent="0.3">
      <c r="A14" s="59"/>
      <c r="B14" s="60"/>
      <c r="C14" s="61" t="s">
        <v>77</v>
      </c>
      <c r="D14" s="60" t="s">
        <v>79</v>
      </c>
      <c r="E14" s="62"/>
      <c r="F14" s="63"/>
      <c r="G14" s="62"/>
      <c r="H14" s="63"/>
      <c r="I14" s="64"/>
      <c r="J14" s="65" t="s">
        <v>81</v>
      </c>
      <c r="K14" s="61" t="s">
        <v>87</v>
      </c>
      <c r="L14" s="139"/>
    </row>
    <row r="15" spans="1:16" s="45" customFormat="1" ht="17.25" x14ac:dyDescent="0.3">
      <c r="A15" s="59"/>
      <c r="B15" s="60"/>
      <c r="C15" s="61" t="s">
        <v>78</v>
      </c>
      <c r="D15" s="60" t="s">
        <v>152</v>
      </c>
      <c r="E15" s="62"/>
      <c r="F15" s="63"/>
      <c r="G15" s="62"/>
      <c r="H15" s="63"/>
      <c r="I15" s="64"/>
      <c r="J15" s="65" t="s">
        <v>82</v>
      </c>
      <c r="K15" s="61" t="s">
        <v>84</v>
      </c>
      <c r="L15" s="139"/>
    </row>
    <row r="16" spans="1:16" s="45" customFormat="1" ht="17.25" x14ac:dyDescent="0.3">
      <c r="A16" s="59"/>
      <c r="B16" s="60"/>
      <c r="C16" s="61" t="s">
        <v>68</v>
      </c>
      <c r="D16" s="66" t="s">
        <v>153</v>
      </c>
      <c r="E16" s="62"/>
      <c r="F16" s="63"/>
      <c r="G16" s="62"/>
      <c r="H16" s="63"/>
      <c r="I16" s="64"/>
      <c r="J16" s="67" t="s">
        <v>83</v>
      </c>
      <c r="K16" s="61" t="s">
        <v>85</v>
      </c>
      <c r="L16" s="139"/>
    </row>
    <row r="17" spans="1:12" s="45" customFormat="1" ht="17.25" x14ac:dyDescent="0.3">
      <c r="A17" s="68">
        <v>2</v>
      </c>
      <c r="B17" s="69" t="s">
        <v>37</v>
      </c>
      <c r="C17" s="70" t="s">
        <v>88</v>
      </c>
      <c r="D17" s="53" t="s">
        <v>146</v>
      </c>
      <c r="E17" s="71">
        <v>150000</v>
      </c>
      <c r="F17" s="72">
        <v>150000</v>
      </c>
      <c r="G17" s="71">
        <v>150000</v>
      </c>
      <c r="H17" s="72">
        <v>150000</v>
      </c>
      <c r="I17" s="73">
        <v>150000</v>
      </c>
      <c r="J17" s="57" t="s">
        <v>150</v>
      </c>
      <c r="K17" s="70" t="s">
        <v>94</v>
      </c>
      <c r="L17" s="138" t="s">
        <v>28</v>
      </c>
    </row>
    <row r="18" spans="1:12" s="45" customFormat="1" ht="17.25" x14ac:dyDescent="0.3">
      <c r="A18" s="59"/>
      <c r="B18" s="60" t="s">
        <v>38</v>
      </c>
      <c r="C18" s="61" t="s">
        <v>89</v>
      </c>
      <c r="D18" s="60" t="s">
        <v>147</v>
      </c>
      <c r="E18" s="62"/>
      <c r="F18" s="63"/>
      <c r="G18" s="62"/>
      <c r="H18" s="63"/>
      <c r="I18" s="64"/>
      <c r="J18" s="65" t="s">
        <v>147</v>
      </c>
      <c r="K18" s="61" t="s">
        <v>95</v>
      </c>
      <c r="L18" s="139"/>
    </row>
    <row r="19" spans="1:12" s="45" customFormat="1" ht="17.25" x14ac:dyDescent="0.3">
      <c r="A19" s="59"/>
      <c r="B19" s="60"/>
      <c r="C19" s="61" t="s">
        <v>90</v>
      </c>
      <c r="D19" s="60" t="s">
        <v>148</v>
      </c>
      <c r="E19" s="62"/>
      <c r="F19" s="63"/>
      <c r="G19" s="62"/>
      <c r="H19" s="63"/>
      <c r="I19" s="64"/>
      <c r="J19" s="65" t="s">
        <v>151</v>
      </c>
      <c r="K19" s="61" t="s">
        <v>96</v>
      </c>
      <c r="L19" s="139"/>
    </row>
    <row r="20" spans="1:12" s="45" customFormat="1" ht="17.25" x14ac:dyDescent="0.3">
      <c r="A20" s="59"/>
      <c r="B20" s="60"/>
      <c r="C20" s="61" t="s">
        <v>141</v>
      </c>
      <c r="D20" s="60" t="s">
        <v>149</v>
      </c>
      <c r="E20" s="62"/>
      <c r="F20" s="63"/>
      <c r="G20" s="62"/>
      <c r="H20" s="63"/>
      <c r="I20" s="64"/>
      <c r="J20" s="67" t="s">
        <v>83</v>
      </c>
      <c r="K20" s="61" t="s">
        <v>97</v>
      </c>
      <c r="L20" s="139"/>
    </row>
    <row r="21" spans="1:12" s="45" customFormat="1" ht="17.25" x14ac:dyDescent="0.3">
      <c r="A21" s="59"/>
      <c r="B21" s="60"/>
      <c r="C21" s="61" t="s">
        <v>142</v>
      </c>
      <c r="D21" s="66"/>
      <c r="E21" s="62"/>
      <c r="F21" s="63"/>
      <c r="G21" s="62"/>
      <c r="H21" s="63"/>
      <c r="I21" s="64"/>
      <c r="J21" s="67"/>
      <c r="K21" s="61" t="s">
        <v>98</v>
      </c>
      <c r="L21" s="139"/>
    </row>
    <row r="22" spans="1:12" s="45" customFormat="1" ht="17.25" x14ac:dyDescent="0.3">
      <c r="A22" s="59"/>
      <c r="B22" s="60"/>
      <c r="C22" s="61" t="s">
        <v>91</v>
      </c>
      <c r="D22" s="60"/>
      <c r="E22" s="62"/>
      <c r="F22" s="63"/>
      <c r="G22" s="62"/>
      <c r="H22" s="63"/>
      <c r="I22" s="64"/>
      <c r="J22" s="67"/>
      <c r="K22" s="61" t="s">
        <v>99</v>
      </c>
      <c r="L22" s="139"/>
    </row>
    <row r="23" spans="1:12" s="45" customFormat="1" ht="17.25" x14ac:dyDescent="0.3">
      <c r="A23" s="59"/>
      <c r="B23" s="60"/>
      <c r="C23" s="61" t="s">
        <v>92</v>
      </c>
      <c r="D23" s="60"/>
      <c r="E23" s="62"/>
      <c r="F23" s="63"/>
      <c r="G23" s="62"/>
      <c r="H23" s="63"/>
      <c r="I23" s="64"/>
      <c r="J23" s="67"/>
      <c r="K23" s="61" t="s">
        <v>100</v>
      </c>
      <c r="L23" s="139"/>
    </row>
    <row r="24" spans="1:12" s="45" customFormat="1" ht="17.25" x14ac:dyDescent="0.3">
      <c r="A24" s="74"/>
      <c r="B24" s="75"/>
      <c r="C24" s="76"/>
      <c r="D24" s="75"/>
      <c r="E24" s="77"/>
      <c r="F24" s="78"/>
      <c r="G24" s="77"/>
      <c r="H24" s="78"/>
      <c r="I24" s="79"/>
      <c r="J24" s="80"/>
      <c r="K24" s="76" t="s">
        <v>101</v>
      </c>
      <c r="L24" s="140"/>
    </row>
    <row r="25" spans="1:12" s="45" customFormat="1" ht="17.25" x14ac:dyDescent="0.3">
      <c r="A25" s="61"/>
      <c r="B25" s="61"/>
      <c r="C25" s="61"/>
      <c r="D25" s="61"/>
      <c r="E25" s="62"/>
      <c r="F25" s="62"/>
      <c r="G25" s="62"/>
      <c r="H25" s="62"/>
      <c r="I25" s="62"/>
      <c r="J25" s="81"/>
      <c r="K25" s="61"/>
      <c r="L25" s="141"/>
    </row>
    <row r="26" spans="1:12" s="45" customFormat="1" ht="17.25" x14ac:dyDescent="0.3">
      <c r="A26" s="61"/>
      <c r="B26" s="61"/>
      <c r="C26" s="61"/>
      <c r="D26" s="61"/>
      <c r="E26" s="62"/>
      <c r="F26" s="62"/>
      <c r="G26" s="62"/>
      <c r="H26" s="62"/>
      <c r="I26" s="62"/>
      <c r="J26" s="81"/>
      <c r="K26" s="61"/>
      <c r="L26" s="141"/>
    </row>
    <row r="27" spans="1:12" s="45" customFormat="1" ht="17.25" x14ac:dyDescent="0.3">
      <c r="A27" s="61"/>
      <c r="B27" s="61"/>
      <c r="C27" s="61"/>
      <c r="D27" s="61"/>
      <c r="E27" s="62"/>
      <c r="F27" s="62"/>
      <c r="G27" s="62"/>
      <c r="H27" s="62"/>
      <c r="I27" s="62"/>
      <c r="J27" s="81"/>
      <c r="K27" s="61"/>
      <c r="L27" s="141"/>
    </row>
    <row r="28" spans="1:12" s="45" customFormat="1" x14ac:dyDescent="0.35">
      <c r="A28" s="61"/>
      <c r="B28" s="61"/>
      <c r="C28" s="61"/>
      <c r="D28" s="61"/>
      <c r="E28" s="62"/>
      <c r="F28" s="62"/>
      <c r="G28" s="62"/>
      <c r="H28" s="62"/>
      <c r="I28" s="62"/>
      <c r="J28" s="81"/>
      <c r="K28" s="61"/>
      <c r="L28" s="142">
        <v>115</v>
      </c>
    </row>
    <row r="29" spans="1:12" x14ac:dyDescent="0.35">
      <c r="B29" s="35"/>
      <c r="E29" s="36"/>
      <c r="F29" s="36"/>
      <c r="G29" s="36"/>
      <c r="H29" s="36"/>
      <c r="I29" s="36"/>
      <c r="L29" s="132" t="s">
        <v>52</v>
      </c>
    </row>
    <row r="30" spans="1:12" x14ac:dyDescent="0.35">
      <c r="A30" s="35" t="s">
        <v>155</v>
      </c>
    </row>
    <row r="31" spans="1:12" x14ac:dyDescent="0.35">
      <c r="A31" s="35" t="s">
        <v>156</v>
      </c>
    </row>
    <row r="32" spans="1:12" x14ac:dyDescent="0.35">
      <c r="A32" s="35" t="s">
        <v>157</v>
      </c>
    </row>
    <row r="33" spans="1:12" x14ac:dyDescent="0.35">
      <c r="A33" s="35" t="s">
        <v>51</v>
      </c>
    </row>
    <row r="34" spans="1:12" s="45" customFormat="1" ht="17.25" x14ac:dyDescent="0.3">
      <c r="A34" s="43"/>
      <c r="B34" s="43"/>
      <c r="C34" s="43"/>
      <c r="D34" s="43" t="s">
        <v>5</v>
      </c>
      <c r="E34" s="156" t="s">
        <v>55</v>
      </c>
      <c r="F34" s="157"/>
      <c r="G34" s="157"/>
      <c r="H34" s="157"/>
      <c r="I34" s="158"/>
      <c r="J34" s="44" t="s">
        <v>10</v>
      </c>
      <c r="K34" s="43"/>
      <c r="L34" s="135" t="s">
        <v>20</v>
      </c>
    </row>
    <row r="35" spans="1:12" s="45" customFormat="1" ht="17.25" x14ac:dyDescent="0.3">
      <c r="A35" s="46" t="s">
        <v>3</v>
      </c>
      <c r="B35" s="46" t="s">
        <v>19</v>
      </c>
      <c r="C35" s="46" t="s">
        <v>4</v>
      </c>
      <c r="D35" s="46" t="s">
        <v>6</v>
      </c>
      <c r="E35" s="47" t="s">
        <v>8</v>
      </c>
      <c r="F35" s="47" t="s">
        <v>13</v>
      </c>
      <c r="G35" s="47" t="s">
        <v>17</v>
      </c>
      <c r="H35" s="47" t="s">
        <v>18</v>
      </c>
      <c r="I35" s="47" t="s">
        <v>54</v>
      </c>
      <c r="J35" s="48" t="s">
        <v>11</v>
      </c>
      <c r="K35" s="46" t="s">
        <v>12</v>
      </c>
      <c r="L35" s="136" t="s">
        <v>21</v>
      </c>
    </row>
    <row r="36" spans="1:12" s="45" customFormat="1" ht="17.25" x14ac:dyDescent="0.3">
      <c r="A36" s="49"/>
      <c r="B36" s="49"/>
      <c r="C36" s="49"/>
      <c r="D36" s="49"/>
      <c r="E36" s="50" t="s">
        <v>9</v>
      </c>
      <c r="F36" s="50" t="s">
        <v>9</v>
      </c>
      <c r="G36" s="50" t="s">
        <v>9</v>
      </c>
      <c r="H36" s="50" t="s">
        <v>9</v>
      </c>
      <c r="I36" s="50" t="s">
        <v>9</v>
      </c>
      <c r="J36" s="51"/>
      <c r="K36" s="49"/>
      <c r="L36" s="137"/>
    </row>
    <row r="37" spans="1:12" s="58" customFormat="1" ht="18.75" x14ac:dyDescent="0.3">
      <c r="A37" s="52">
        <v>3</v>
      </c>
      <c r="B37" s="69" t="s">
        <v>37</v>
      </c>
      <c r="C37" s="54" t="s">
        <v>59</v>
      </c>
      <c r="D37" s="53" t="s">
        <v>102</v>
      </c>
      <c r="E37" s="82">
        <v>0</v>
      </c>
      <c r="F37" s="83">
        <v>0</v>
      </c>
      <c r="G37" s="55">
        <v>20000</v>
      </c>
      <c r="H37" s="56">
        <v>20000</v>
      </c>
      <c r="I37" s="55">
        <v>20000</v>
      </c>
      <c r="J37" s="70" t="s">
        <v>69</v>
      </c>
      <c r="K37" s="69" t="s">
        <v>74</v>
      </c>
      <c r="L37" s="143" t="s">
        <v>28</v>
      </c>
    </row>
    <row r="38" spans="1:12" s="45" customFormat="1" ht="17.25" x14ac:dyDescent="0.3">
      <c r="A38" s="59"/>
      <c r="B38" s="60" t="s">
        <v>56</v>
      </c>
      <c r="C38" s="61" t="s">
        <v>60</v>
      </c>
      <c r="D38" s="60" t="s">
        <v>56</v>
      </c>
      <c r="E38" s="63"/>
      <c r="F38" s="62"/>
      <c r="G38" s="63"/>
      <c r="H38" s="62"/>
      <c r="I38" s="63"/>
      <c r="J38" s="84" t="s">
        <v>70</v>
      </c>
      <c r="K38" s="60" t="s">
        <v>75</v>
      </c>
      <c r="L38" s="144"/>
    </row>
    <row r="39" spans="1:12" s="45" customFormat="1" ht="17.25" x14ac:dyDescent="0.3">
      <c r="A39" s="59"/>
      <c r="B39" s="60" t="s">
        <v>57</v>
      </c>
      <c r="C39" s="61" t="s">
        <v>58</v>
      </c>
      <c r="D39" s="60" t="s">
        <v>67</v>
      </c>
      <c r="E39" s="63"/>
      <c r="F39" s="62"/>
      <c r="G39" s="63"/>
      <c r="H39" s="62"/>
      <c r="I39" s="63"/>
      <c r="J39" s="84" t="s">
        <v>71</v>
      </c>
      <c r="K39" s="66"/>
      <c r="L39" s="144"/>
    </row>
    <row r="40" spans="1:12" s="45" customFormat="1" ht="17.25" x14ac:dyDescent="0.3">
      <c r="A40" s="59"/>
      <c r="B40" s="60" t="s">
        <v>58</v>
      </c>
      <c r="C40" s="61" t="s">
        <v>61</v>
      </c>
      <c r="D40" s="66" t="s">
        <v>103</v>
      </c>
      <c r="E40" s="63"/>
      <c r="F40" s="62"/>
      <c r="G40" s="63"/>
      <c r="H40" s="62"/>
      <c r="I40" s="63"/>
      <c r="J40" s="81" t="s">
        <v>72</v>
      </c>
      <c r="K40" s="60"/>
      <c r="L40" s="144"/>
    </row>
    <row r="41" spans="1:12" s="45" customFormat="1" ht="17.25" x14ac:dyDescent="0.3">
      <c r="A41" s="59"/>
      <c r="B41" s="60"/>
      <c r="C41" s="85" t="s">
        <v>62</v>
      </c>
      <c r="D41" s="66" t="s">
        <v>104</v>
      </c>
      <c r="E41" s="63"/>
      <c r="F41" s="62"/>
      <c r="G41" s="63"/>
      <c r="H41" s="62"/>
      <c r="I41" s="63"/>
      <c r="J41" s="81" t="s">
        <v>73</v>
      </c>
      <c r="K41" s="60"/>
      <c r="L41" s="144"/>
    </row>
    <row r="42" spans="1:12" s="45" customFormat="1" ht="17.25" x14ac:dyDescent="0.3">
      <c r="A42" s="59"/>
      <c r="B42" s="60"/>
      <c r="C42" s="61" t="s">
        <v>63</v>
      </c>
      <c r="D42" s="66"/>
      <c r="E42" s="63"/>
      <c r="F42" s="62"/>
      <c r="G42" s="63"/>
      <c r="H42" s="62"/>
      <c r="I42" s="63"/>
      <c r="J42" s="81"/>
      <c r="K42" s="60"/>
      <c r="L42" s="144"/>
    </row>
    <row r="43" spans="1:12" s="45" customFormat="1" ht="17.25" x14ac:dyDescent="0.3">
      <c r="A43" s="59"/>
      <c r="B43" s="60"/>
      <c r="C43" s="61" t="s">
        <v>64</v>
      </c>
      <c r="D43" s="66"/>
      <c r="E43" s="63"/>
      <c r="F43" s="62"/>
      <c r="G43" s="63"/>
      <c r="H43" s="62"/>
      <c r="I43" s="63"/>
      <c r="J43" s="81"/>
      <c r="K43" s="60"/>
      <c r="L43" s="144"/>
    </row>
    <row r="44" spans="1:12" s="45" customFormat="1" ht="17.25" x14ac:dyDescent="0.3">
      <c r="A44" s="59"/>
      <c r="B44" s="60"/>
      <c r="C44" s="61" t="s">
        <v>66</v>
      </c>
      <c r="D44" s="66"/>
      <c r="E44" s="63"/>
      <c r="F44" s="62"/>
      <c r="G44" s="63"/>
      <c r="H44" s="62"/>
      <c r="I44" s="63"/>
      <c r="J44" s="81"/>
      <c r="K44" s="60"/>
      <c r="L44" s="144"/>
    </row>
    <row r="45" spans="1:12" s="45" customFormat="1" ht="17.25" x14ac:dyDescent="0.3">
      <c r="A45" s="74"/>
      <c r="B45" s="75"/>
      <c r="C45" s="76" t="s">
        <v>65</v>
      </c>
      <c r="D45" s="75"/>
      <c r="E45" s="78"/>
      <c r="F45" s="77"/>
      <c r="G45" s="78"/>
      <c r="H45" s="77"/>
      <c r="I45" s="78"/>
      <c r="J45" s="86"/>
      <c r="K45" s="75"/>
      <c r="L45" s="145"/>
    </row>
    <row r="46" spans="1:12" s="92" customFormat="1" ht="18.75" x14ac:dyDescent="0.3">
      <c r="A46" s="87">
        <v>4</v>
      </c>
      <c r="B46" s="69" t="s">
        <v>107</v>
      </c>
      <c r="C46" s="88" t="s">
        <v>108</v>
      </c>
      <c r="D46" s="69" t="s">
        <v>143</v>
      </c>
      <c r="E46" s="82">
        <v>0</v>
      </c>
      <c r="F46" s="83">
        <v>0</v>
      </c>
      <c r="G46" s="89">
        <v>100000</v>
      </c>
      <c r="H46" s="90">
        <v>100000</v>
      </c>
      <c r="I46" s="89">
        <v>100000</v>
      </c>
      <c r="J46" s="70" t="s">
        <v>109</v>
      </c>
      <c r="K46" s="91" t="s">
        <v>110</v>
      </c>
      <c r="L46" s="144" t="s">
        <v>28</v>
      </c>
    </row>
    <row r="47" spans="1:12" s="92" customFormat="1" ht="17.25" x14ac:dyDescent="0.3">
      <c r="A47" s="93"/>
      <c r="B47" s="94" t="s">
        <v>111</v>
      </c>
      <c r="C47" s="95" t="s">
        <v>112</v>
      </c>
      <c r="D47" s="60" t="s">
        <v>144</v>
      </c>
      <c r="E47" s="96"/>
      <c r="F47" s="97"/>
      <c r="G47" s="96"/>
      <c r="H47" s="97"/>
      <c r="I47" s="96"/>
      <c r="J47" s="98" t="s">
        <v>113</v>
      </c>
      <c r="K47" s="94" t="s">
        <v>112</v>
      </c>
      <c r="L47" s="144"/>
    </row>
    <row r="48" spans="1:12" s="92" customFormat="1" ht="17.25" x14ac:dyDescent="0.3">
      <c r="A48" s="93"/>
      <c r="B48" s="94" t="s">
        <v>73</v>
      </c>
      <c r="C48" s="61" t="s">
        <v>114</v>
      </c>
      <c r="D48" s="60" t="s">
        <v>145</v>
      </c>
      <c r="E48" s="96"/>
      <c r="F48" s="97"/>
      <c r="G48" s="96"/>
      <c r="H48" s="97"/>
      <c r="I48" s="96"/>
      <c r="J48" s="98" t="s">
        <v>115</v>
      </c>
      <c r="K48" s="60" t="s">
        <v>116</v>
      </c>
      <c r="L48" s="144"/>
    </row>
    <row r="49" spans="1:12" s="92" customFormat="1" ht="17.25" x14ac:dyDescent="0.3">
      <c r="A49" s="93"/>
      <c r="B49" s="94"/>
      <c r="C49" s="95" t="s">
        <v>117</v>
      </c>
      <c r="D49" s="60"/>
      <c r="E49" s="96"/>
      <c r="F49" s="97"/>
      <c r="G49" s="96"/>
      <c r="H49" s="97"/>
      <c r="I49" s="96"/>
      <c r="J49" s="98"/>
      <c r="K49" s="94" t="s">
        <v>118</v>
      </c>
      <c r="L49" s="144"/>
    </row>
    <row r="50" spans="1:12" s="92" customFormat="1" ht="17.25" x14ac:dyDescent="0.3">
      <c r="A50" s="93"/>
      <c r="B50" s="94"/>
      <c r="C50" s="95" t="s">
        <v>119</v>
      </c>
      <c r="D50" s="60"/>
      <c r="E50" s="96"/>
      <c r="F50" s="97"/>
      <c r="G50" s="96"/>
      <c r="H50" s="97"/>
      <c r="I50" s="96"/>
      <c r="J50" s="98"/>
      <c r="K50" s="94" t="s">
        <v>120</v>
      </c>
      <c r="L50" s="146"/>
    </row>
    <row r="51" spans="1:12" s="92" customFormat="1" ht="17.25" x14ac:dyDescent="0.3">
      <c r="A51" s="99"/>
      <c r="B51" s="100"/>
      <c r="C51" s="101" t="s">
        <v>121</v>
      </c>
      <c r="D51" s="75"/>
      <c r="E51" s="102"/>
      <c r="F51" s="103"/>
      <c r="G51" s="102"/>
      <c r="H51" s="103"/>
      <c r="I51" s="102"/>
      <c r="J51" s="104"/>
      <c r="K51" s="100" t="s">
        <v>121</v>
      </c>
      <c r="L51" s="147"/>
    </row>
    <row r="52" spans="1:12" s="108" customFormat="1" ht="17.25" x14ac:dyDescent="0.3">
      <c r="A52" s="153" t="s">
        <v>162</v>
      </c>
      <c r="B52" s="154"/>
      <c r="C52" s="129">
        <v>4</v>
      </c>
      <c r="D52" s="130" t="s">
        <v>160</v>
      </c>
      <c r="E52" s="105">
        <f>+E46+E17+E13</f>
        <v>160000</v>
      </c>
      <c r="F52" s="105">
        <f>+F46+F37+F17+F13</f>
        <v>160000</v>
      </c>
      <c r="G52" s="105">
        <f>+G46+G37+G17+G13</f>
        <v>290000</v>
      </c>
      <c r="H52" s="105">
        <f>+H46+H37+H17+H13</f>
        <v>290000</v>
      </c>
      <c r="I52" s="105">
        <f>+I46+I37+I17+I13</f>
        <v>290000</v>
      </c>
      <c r="J52" s="106"/>
      <c r="K52" s="107"/>
      <c r="L52" s="148"/>
    </row>
    <row r="53" spans="1:12" s="45" customFormat="1" ht="17.25" x14ac:dyDescent="0.3">
      <c r="E53" s="109"/>
      <c r="F53" s="109"/>
      <c r="G53" s="109"/>
      <c r="H53" s="109"/>
      <c r="I53" s="109"/>
      <c r="J53" s="110"/>
      <c r="L53" s="149"/>
    </row>
    <row r="54" spans="1:12" s="45" customFormat="1" ht="17.25" x14ac:dyDescent="0.3">
      <c r="E54" s="109"/>
      <c r="F54" s="109"/>
      <c r="G54" s="109"/>
      <c r="H54" s="109"/>
      <c r="I54" s="109"/>
      <c r="J54" s="110"/>
      <c r="L54" s="149"/>
    </row>
    <row r="55" spans="1:12" s="45" customFormat="1" ht="17.25" x14ac:dyDescent="0.3">
      <c r="C55" s="61"/>
      <c r="E55" s="109"/>
      <c r="F55" s="109"/>
      <c r="G55" s="109"/>
      <c r="H55" s="109"/>
      <c r="I55" s="109"/>
      <c r="J55" s="110"/>
      <c r="L55" s="149"/>
    </row>
    <row r="56" spans="1:12" s="45" customFormat="1" ht="17.25" x14ac:dyDescent="0.3">
      <c r="C56" s="61"/>
      <c r="E56" s="109"/>
      <c r="F56" s="109"/>
      <c r="G56" s="109"/>
      <c r="H56" s="109"/>
      <c r="I56" s="109"/>
      <c r="J56" s="110"/>
      <c r="L56" s="149"/>
    </row>
    <row r="57" spans="1:12" s="45" customFormat="1" x14ac:dyDescent="0.35">
      <c r="C57" s="61"/>
      <c r="E57" s="109"/>
      <c r="F57" s="109"/>
      <c r="G57" s="109"/>
      <c r="H57" s="109"/>
      <c r="I57" s="109"/>
      <c r="J57" s="110"/>
      <c r="L57" s="142">
        <v>116</v>
      </c>
    </row>
    <row r="58" spans="1:12" s="45" customFormat="1" ht="17.25" x14ac:dyDescent="0.3">
      <c r="E58" s="109"/>
      <c r="F58" s="109"/>
      <c r="G58" s="109"/>
      <c r="H58" s="109"/>
      <c r="I58" s="109"/>
      <c r="J58" s="110"/>
      <c r="L58" s="149"/>
    </row>
    <row r="59" spans="1:12" s="45" customFormat="1" ht="17.25" x14ac:dyDescent="0.3">
      <c r="E59" s="109"/>
      <c r="F59" s="109"/>
      <c r="G59" s="109"/>
      <c r="H59" s="109"/>
      <c r="I59" s="109"/>
      <c r="J59" s="110"/>
      <c r="L59" s="149"/>
    </row>
    <row r="60" spans="1:12" s="45" customFormat="1" ht="17.25" x14ac:dyDescent="0.3">
      <c r="E60" s="109"/>
      <c r="F60" s="109"/>
      <c r="G60" s="109"/>
      <c r="H60" s="109"/>
      <c r="I60" s="109"/>
      <c r="J60" s="110"/>
      <c r="L60" s="149"/>
    </row>
    <row r="61" spans="1:12" s="111" customFormat="1" ht="18.75" x14ac:dyDescent="0.3">
      <c r="E61" s="42"/>
      <c r="F61" s="42"/>
      <c r="G61" s="42"/>
      <c r="H61" s="42"/>
      <c r="I61" s="42"/>
      <c r="J61" s="112"/>
      <c r="L61" s="150"/>
    </row>
  </sheetData>
  <mergeCells count="6">
    <mergeCell ref="A52:B52"/>
    <mergeCell ref="A2:L2"/>
    <mergeCell ref="A3:L3"/>
    <mergeCell ref="A4:L4"/>
    <mergeCell ref="E10:I10"/>
    <mergeCell ref="E34:I34"/>
  </mergeCells>
  <pageMargins left="0.17" right="0.2" top="0.49" bottom="0.33" header="0.3" footer="0.2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22"/>
  <sheetViews>
    <sheetView tabSelected="1" topLeftCell="A4" workbookViewId="0">
      <selection activeCell="M9" sqref="M9"/>
    </sheetView>
  </sheetViews>
  <sheetFormatPr defaultRowHeight="21" x14ac:dyDescent="0.35"/>
  <cols>
    <col min="1" max="1" width="3.5" style="34" customWidth="1"/>
    <col min="2" max="2" width="19.25" style="34" customWidth="1"/>
    <col min="3" max="3" width="19.375" style="34" customWidth="1"/>
    <col min="4" max="4" width="18.75" style="34" customWidth="1"/>
    <col min="5" max="9" width="7.375" style="42" customWidth="1"/>
    <col min="10" max="10" width="10" style="37" customWidth="1"/>
    <col min="11" max="11" width="18" style="34" customWidth="1"/>
    <col min="12" max="12" width="9.75" style="134" customWidth="1"/>
    <col min="13" max="16384" width="9" style="34"/>
  </cols>
  <sheetData>
    <row r="1" spans="1:17" x14ac:dyDescent="0.35">
      <c r="B1" s="35" t="s">
        <v>14</v>
      </c>
      <c r="E1" s="36"/>
      <c r="F1" s="36"/>
      <c r="G1" s="36"/>
      <c r="H1" s="36"/>
      <c r="I1" s="36"/>
      <c r="J1" s="36"/>
      <c r="K1" s="37"/>
      <c r="L1" s="132" t="s">
        <v>52</v>
      </c>
    </row>
    <row r="2" spans="1:17" x14ac:dyDescent="0.3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38"/>
      <c r="O2" s="38"/>
      <c r="P2" s="38"/>
      <c r="Q2" s="38"/>
    </row>
    <row r="3" spans="1:17" x14ac:dyDescent="0.35">
      <c r="A3" s="155" t="s">
        <v>53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38"/>
      <c r="O3" s="38"/>
      <c r="P3" s="38"/>
      <c r="Q3" s="38"/>
    </row>
    <row r="4" spans="1:17" x14ac:dyDescent="0.35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38"/>
      <c r="O4" s="39"/>
      <c r="P4" s="38"/>
      <c r="Q4" s="38"/>
    </row>
    <row r="5" spans="1:17" x14ac:dyDescent="0.35">
      <c r="A5" s="40"/>
      <c r="B5" s="40"/>
      <c r="C5" s="40"/>
      <c r="D5" s="40"/>
      <c r="E5" s="40"/>
      <c r="F5" s="40"/>
      <c r="G5" s="126"/>
      <c r="H5" s="40"/>
      <c r="I5" s="40"/>
      <c r="J5" s="40"/>
      <c r="K5" s="41"/>
      <c r="L5" s="133"/>
      <c r="M5" s="40"/>
      <c r="N5" s="38"/>
      <c r="O5" s="39"/>
      <c r="P5" s="38"/>
      <c r="Q5" s="38"/>
    </row>
    <row r="6" spans="1:17" x14ac:dyDescent="0.35">
      <c r="A6" s="35" t="s">
        <v>155</v>
      </c>
      <c r="J6" s="42"/>
      <c r="K6" s="37"/>
    </row>
    <row r="7" spans="1:17" x14ac:dyDescent="0.35">
      <c r="A7" s="35" t="s">
        <v>156</v>
      </c>
      <c r="J7" s="42"/>
      <c r="K7" s="37"/>
    </row>
    <row r="8" spans="1:17" x14ac:dyDescent="0.35">
      <c r="A8" s="35" t="s">
        <v>157</v>
      </c>
      <c r="J8" s="42"/>
      <c r="K8" s="37"/>
    </row>
    <row r="9" spans="1:17" x14ac:dyDescent="0.35">
      <c r="A9" s="35" t="s">
        <v>106</v>
      </c>
    </row>
    <row r="10" spans="1:17" s="45" customFormat="1" ht="17.25" x14ac:dyDescent="0.3">
      <c r="A10" s="43"/>
      <c r="B10" s="43"/>
      <c r="C10" s="43"/>
      <c r="D10" s="43" t="s">
        <v>5</v>
      </c>
      <c r="E10" s="156" t="s">
        <v>55</v>
      </c>
      <c r="F10" s="157"/>
      <c r="G10" s="157"/>
      <c r="H10" s="157"/>
      <c r="I10" s="158"/>
      <c r="J10" s="44" t="s">
        <v>10</v>
      </c>
      <c r="K10" s="43"/>
      <c r="L10" s="135" t="s">
        <v>20</v>
      </c>
    </row>
    <row r="11" spans="1:17" s="45" customFormat="1" ht="17.25" x14ac:dyDescent="0.3">
      <c r="A11" s="46" t="s">
        <v>3</v>
      </c>
      <c r="B11" s="46" t="s">
        <v>19</v>
      </c>
      <c r="C11" s="46" t="s">
        <v>4</v>
      </c>
      <c r="D11" s="46" t="s">
        <v>6</v>
      </c>
      <c r="E11" s="47" t="s">
        <v>8</v>
      </c>
      <c r="F11" s="127" t="s">
        <v>13</v>
      </c>
      <c r="G11" s="47" t="s">
        <v>17</v>
      </c>
      <c r="H11" s="47" t="s">
        <v>18</v>
      </c>
      <c r="I11" s="47" t="s">
        <v>54</v>
      </c>
      <c r="J11" s="48" t="s">
        <v>11</v>
      </c>
      <c r="K11" s="46" t="s">
        <v>12</v>
      </c>
      <c r="L11" s="136" t="s">
        <v>21</v>
      </c>
    </row>
    <row r="12" spans="1:17" s="45" customFormat="1" ht="17.25" x14ac:dyDescent="0.3">
      <c r="A12" s="49"/>
      <c r="B12" s="49"/>
      <c r="C12" s="49"/>
      <c r="D12" s="46"/>
      <c r="E12" s="50" t="s">
        <v>9</v>
      </c>
      <c r="F12" s="128" t="s">
        <v>9</v>
      </c>
      <c r="G12" s="50" t="s">
        <v>9</v>
      </c>
      <c r="H12" s="50" t="s">
        <v>9</v>
      </c>
      <c r="I12" s="50" t="s">
        <v>9</v>
      </c>
      <c r="J12" s="51"/>
      <c r="K12" s="49"/>
      <c r="L12" s="137"/>
    </row>
    <row r="13" spans="1:17" s="45" customFormat="1" ht="17.25" x14ac:dyDescent="0.3">
      <c r="A13" s="68">
        <v>1</v>
      </c>
      <c r="B13" s="69" t="s">
        <v>122</v>
      </c>
      <c r="C13" s="68" t="s">
        <v>43</v>
      </c>
      <c r="D13" s="69" t="s">
        <v>125</v>
      </c>
      <c r="E13" s="72">
        <v>15000</v>
      </c>
      <c r="F13" s="71">
        <v>15000</v>
      </c>
      <c r="G13" s="72">
        <v>15000</v>
      </c>
      <c r="H13" s="72">
        <v>15000</v>
      </c>
      <c r="I13" s="71">
        <v>15000</v>
      </c>
      <c r="J13" s="57" t="s">
        <v>123</v>
      </c>
      <c r="K13" s="69" t="s">
        <v>46</v>
      </c>
      <c r="L13" s="138" t="s">
        <v>28</v>
      </c>
    </row>
    <row r="14" spans="1:17" s="45" customFormat="1" ht="17.25" x14ac:dyDescent="0.3">
      <c r="A14" s="59"/>
      <c r="B14" s="60"/>
      <c r="C14" s="59" t="s">
        <v>39</v>
      </c>
      <c r="D14" s="60" t="s">
        <v>154</v>
      </c>
      <c r="E14" s="113"/>
      <c r="F14" s="62"/>
      <c r="G14" s="63"/>
      <c r="H14" s="63"/>
      <c r="I14" s="62"/>
      <c r="J14" s="67" t="s">
        <v>124</v>
      </c>
      <c r="K14" s="60" t="s">
        <v>132</v>
      </c>
      <c r="L14" s="139"/>
    </row>
    <row r="15" spans="1:17" s="45" customFormat="1" ht="17.25" x14ac:dyDescent="0.3">
      <c r="A15" s="59"/>
      <c r="B15" s="60"/>
      <c r="C15" s="59" t="s">
        <v>40</v>
      </c>
      <c r="D15" s="60" t="s">
        <v>126</v>
      </c>
      <c r="E15" s="113"/>
      <c r="F15" s="62"/>
      <c r="G15" s="63"/>
      <c r="H15" s="63"/>
      <c r="I15" s="62"/>
      <c r="J15" s="67" t="s">
        <v>83</v>
      </c>
      <c r="K15" s="60" t="s">
        <v>133</v>
      </c>
      <c r="L15" s="139"/>
    </row>
    <row r="16" spans="1:17" s="45" customFormat="1" ht="17.25" x14ac:dyDescent="0.3">
      <c r="A16" s="59"/>
      <c r="B16" s="60"/>
      <c r="C16" s="59" t="s">
        <v>44</v>
      </c>
      <c r="D16" s="60" t="s">
        <v>127</v>
      </c>
      <c r="E16" s="63"/>
      <c r="F16" s="62"/>
      <c r="G16" s="63"/>
      <c r="H16" s="63"/>
      <c r="I16" s="62"/>
      <c r="J16" s="67"/>
      <c r="K16" s="60" t="s">
        <v>134</v>
      </c>
      <c r="L16" s="139"/>
    </row>
    <row r="17" spans="1:12" s="45" customFormat="1" ht="17.25" x14ac:dyDescent="0.3">
      <c r="A17" s="59"/>
      <c r="B17" s="60"/>
      <c r="C17" s="59" t="s">
        <v>41</v>
      </c>
      <c r="D17" s="60" t="s">
        <v>128</v>
      </c>
      <c r="E17" s="63"/>
      <c r="F17" s="62"/>
      <c r="G17" s="63"/>
      <c r="H17" s="63"/>
      <c r="I17" s="62"/>
      <c r="J17" s="67"/>
      <c r="K17" s="60" t="s">
        <v>135</v>
      </c>
      <c r="L17" s="139"/>
    </row>
    <row r="18" spans="1:12" s="45" customFormat="1" ht="17.25" x14ac:dyDescent="0.3">
      <c r="A18" s="59"/>
      <c r="B18" s="60"/>
      <c r="C18" s="59" t="s">
        <v>42</v>
      </c>
      <c r="D18" s="60" t="s">
        <v>129</v>
      </c>
      <c r="E18" s="63"/>
      <c r="F18" s="62"/>
      <c r="G18" s="63"/>
      <c r="H18" s="63"/>
      <c r="I18" s="62"/>
      <c r="J18" s="67"/>
      <c r="K18" s="60" t="s">
        <v>137</v>
      </c>
      <c r="L18" s="139"/>
    </row>
    <row r="19" spans="1:12" s="45" customFormat="1" ht="17.25" x14ac:dyDescent="0.3">
      <c r="A19" s="59"/>
      <c r="B19" s="60"/>
      <c r="C19" s="59"/>
      <c r="D19" s="60" t="s">
        <v>130</v>
      </c>
      <c r="E19" s="63"/>
      <c r="F19" s="62"/>
      <c r="G19" s="63"/>
      <c r="H19" s="63"/>
      <c r="I19" s="62"/>
      <c r="J19" s="67"/>
      <c r="K19" s="60" t="s">
        <v>136</v>
      </c>
      <c r="L19" s="139"/>
    </row>
    <row r="20" spans="1:12" s="45" customFormat="1" ht="17.25" x14ac:dyDescent="0.3">
      <c r="A20" s="59"/>
      <c r="B20" s="60"/>
      <c r="C20" s="59"/>
      <c r="D20" s="60" t="s">
        <v>131</v>
      </c>
      <c r="E20" s="63"/>
      <c r="F20" s="62"/>
      <c r="G20" s="63"/>
      <c r="H20" s="63"/>
      <c r="I20" s="62"/>
      <c r="J20" s="67"/>
      <c r="K20" s="60" t="s">
        <v>158</v>
      </c>
      <c r="L20" s="139"/>
    </row>
    <row r="21" spans="1:12" s="45" customFormat="1" ht="17.25" x14ac:dyDescent="0.3">
      <c r="A21" s="59"/>
      <c r="B21" s="60"/>
      <c r="C21" s="59"/>
      <c r="D21" s="75"/>
      <c r="E21" s="78"/>
      <c r="F21" s="62"/>
      <c r="G21" s="63"/>
      <c r="H21" s="78"/>
      <c r="I21" s="62"/>
      <c r="J21" s="80"/>
      <c r="K21" s="75" t="s">
        <v>45</v>
      </c>
      <c r="L21" s="140"/>
    </row>
    <row r="22" spans="1:12" s="108" customFormat="1" ht="17.25" x14ac:dyDescent="0.3">
      <c r="A22" s="153" t="s">
        <v>161</v>
      </c>
      <c r="B22" s="154"/>
      <c r="C22" s="129">
        <v>1</v>
      </c>
      <c r="D22" s="131" t="s">
        <v>19</v>
      </c>
      <c r="E22" s="105">
        <f>+E13</f>
        <v>15000</v>
      </c>
      <c r="F22" s="105">
        <f t="shared" ref="F22:I22" si="0">+F13</f>
        <v>15000</v>
      </c>
      <c r="G22" s="105">
        <f t="shared" si="0"/>
        <v>15000</v>
      </c>
      <c r="H22" s="105">
        <f t="shared" si="0"/>
        <v>15000</v>
      </c>
      <c r="I22" s="105">
        <f t="shared" si="0"/>
        <v>15000</v>
      </c>
      <c r="J22" s="105"/>
      <c r="K22" s="107"/>
      <c r="L22" s="148"/>
    </row>
    <row r="27" spans="1:12" s="111" customFormat="1" ht="18.75" x14ac:dyDescent="0.3">
      <c r="E27" s="42"/>
      <c r="F27" s="42"/>
      <c r="G27" s="42"/>
      <c r="H27" s="42"/>
      <c r="I27" s="42"/>
      <c r="J27" s="112"/>
      <c r="L27" s="150"/>
    </row>
    <row r="28" spans="1:12" s="111" customFormat="1" x14ac:dyDescent="0.35">
      <c r="E28" s="42"/>
      <c r="F28" s="42"/>
      <c r="G28" s="42"/>
      <c r="H28" s="42"/>
      <c r="I28" s="42"/>
      <c r="J28" s="112"/>
      <c r="L28" s="151">
        <v>117</v>
      </c>
    </row>
    <row r="29" spans="1:12" s="111" customFormat="1" ht="18.75" x14ac:dyDescent="0.3">
      <c r="E29" s="42"/>
      <c r="F29" s="42"/>
      <c r="G29" s="42"/>
      <c r="H29" s="42"/>
      <c r="I29" s="42"/>
      <c r="J29" s="112"/>
      <c r="L29" s="150"/>
    </row>
    <row r="30" spans="1:12" s="111" customFormat="1" ht="18.75" x14ac:dyDescent="0.3">
      <c r="E30" s="42"/>
      <c r="F30" s="42"/>
      <c r="G30" s="42"/>
      <c r="H30" s="42"/>
      <c r="I30" s="42"/>
      <c r="J30" s="112"/>
      <c r="L30" s="150"/>
    </row>
    <row r="31" spans="1:12" s="111" customFormat="1" ht="18.75" x14ac:dyDescent="0.3">
      <c r="E31" s="42"/>
      <c r="F31" s="42"/>
      <c r="G31" s="42"/>
      <c r="H31" s="42"/>
      <c r="I31" s="42"/>
      <c r="J31" s="112"/>
      <c r="L31" s="150"/>
    </row>
    <row r="32" spans="1:12" s="111" customFormat="1" ht="18.75" x14ac:dyDescent="0.3">
      <c r="E32" s="42"/>
      <c r="F32" s="42"/>
      <c r="G32" s="42"/>
      <c r="H32" s="42"/>
      <c r="I32" s="42"/>
      <c r="J32" s="112"/>
      <c r="L32" s="150"/>
    </row>
    <row r="33" spans="5:12" s="111" customFormat="1" ht="18.75" x14ac:dyDescent="0.3">
      <c r="E33" s="42"/>
      <c r="F33" s="42"/>
      <c r="G33" s="42"/>
      <c r="H33" s="42"/>
      <c r="I33" s="42"/>
      <c r="J33" s="112"/>
      <c r="L33" s="150"/>
    </row>
    <row r="34" spans="5:12" s="111" customFormat="1" ht="18.75" x14ac:dyDescent="0.3">
      <c r="E34" s="42"/>
      <c r="F34" s="42"/>
      <c r="G34" s="42"/>
      <c r="H34" s="42"/>
      <c r="I34" s="42"/>
      <c r="J34" s="112"/>
      <c r="L34" s="150"/>
    </row>
    <row r="35" spans="5:12" s="111" customFormat="1" ht="18.75" x14ac:dyDescent="0.3">
      <c r="E35" s="42"/>
      <c r="F35" s="42"/>
      <c r="G35" s="42"/>
      <c r="H35" s="42"/>
      <c r="I35" s="42"/>
      <c r="J35" s="112"/>
      <c r="L35" s="150"/>
    </row>
    <row r="36" spans="5:12" s="111" customFormat="1" ht="18.75" x14ac:dyDescent="0.3">
      <c r="E36" s="42"/>
      <c r="F36" s="42"/>
      <c r="G36" s="42"/>
      <c r="H36" s="42"/>
      <c r="I36" s="42"/>
      <c r="J36" s="112"/>
      <c r="L36" s="150"/>
    </row>
    <row r="37" spans="5:12" s="111" customFormat="1" ht="18.75" x14ac:dyDescent="0.3">
      <c r="E37" s="42"/>
      <c r="F37" s="42"/>
      <c r="G37" s="42"/>
      <c r="H37" s="42"/>
      <c r="I37" s="42"/>
      <c r="J37" s="112"/>
      <c r="L37" s="150"/>
    </row>
    <row r="38" spans="5:12" s="111" customFormat="1" ht="18.75" x14ac:dyDescent="0.3">
      <c r="E38" s="42"/>
      <c r="F38" s="42"/>
      <c r="G38" s="42"/>
      <c r="H38" s="42"/>
      <c r="I38" s="42"/>
      <c r="J38" s="112"/>
      <c r="L38" s="150"/>
    </row>
    <row r="39" spans="5:12" s="111" customFormat="1" ht="18.75" x14ac:dyDescent="0.3">
      <c r="E39" s="42"/>
      <c r="F39" s="42"/>
      <c r="G39" s="42"/>
      <c r="H39" s="42"/>
      <c r="I39" s="42"/>
      <c r="J39" s="112"/>
      <c r="L39" s="150"/>
    </row>
    <row r="40" spans="5:12" s="111" customFormat="1" ht="18.75" x14ac:dyDescent="0.3">
      <c r="E40" s="42"/>
      <c r="F40" s="42"/>
      <c r="G40" s="42"/>
      <c r="H40" s="42"/>
      <c r="I40" s="42"/>
      <c r="J40" s="112"/>
      <c r="L40" s="150"/>
    </row>
    <row r="41" spans="5:12" s="111" customFormat="1" ht="18.75" x14ac:dyDescent="0.3">
      <c r="E41" s="42"/>
      <c r="F41" s="42"/>
      <c r="G41" s="42"/>
      <c r="H41" s="42"/>
      <c r="I41" s="42"/>
      <c r="J41" s="112"/>
      <c r="L41" s="150"/>
    </row>
    <row r="42" spans="5:12" s="111" customFormat="1" ht="18.75" x14ac:dyDescent="0.3">
      <c r="E42" s="42"/>
      <c r="F42" s="42"/>
      <c r="G42" s="42"/>
      <c r="H42" s="42"/>
      <c r="I42" s="42"/>
      <c r="J42" s="112"/>
      <c r="L42" s="150"/>
    </row>
    <row r="43" spans="5:12" s="111" customFormat="1" ht="18.75" x14ac:dyDescent="0.3">
      <c r="E43" s="42"/>
      <c r="F43" s="42"/>
      <c r="G43" s="42"/>
      <c r="H43" s="42"/>
      <c r="I43" s="42"/>
      <c r="J43" s="112"/>
      <c r="L43" s="150"/>
    </row>
    <row r="44" spans="5:12" s="111" customFormat="1" ht="18.75" x14ac:dyDescent="0.3">
      <c r="E44" s="42"/>
      <c r="F44" s="42"/>
      <c r="G44" s="42"/>
      <c r="H44" s="42"/>
      <c r="I44" s="42"/>
      <c r="J44" s="112"/>
      <c r="L44" s="150"/>
    </row>
    <row r="45" spans="5:12" s="111" customFormat="1" ht="18.75" x14ac:dyDescent="0.3">
      <c r="E45" s="42"/>
      <c r="F45" s="42"/>
      <c r="G45" s="42"/>
      <c r="H45" s="42"/>
      <c r="I45" s="42"/>
      <c r="J45" s="112"/>
      <c r="L45" s="150"/>
    </row>
    <row r="46" spans="5:12" s="111" customFormat="1" ht="18.75" x14ac:dyDescent="0.3">
      <c r="E46" s="42"/>
      <c r="F46" s="42"/>
      <c r="G46" s="42"/>
      <c r="H46" s="42"/>
      <c r="I46" s="42"/>
      <c r="J46" s="112"/>
      <c r="L46" s="150"/>
    </row>
    <row r="47" spans="5:12" s="111" customFormat="1" ht="18.75" x14ac:dyDescent="0.3">
      <c r="E47" s="42"/>
      <c r="F47" s="42"/>
      <c r="G47" s="42"/>
      <c r="H47" s="42"/>
      <c r="I47" s="42"/>
      <c r="J47" s="112"/>
      <c r="L47" s="150"/>
    </row>
    <row r="48" spans="5:12" s="111" customFormat="1" ht="18.75" x14ac:dyDescent="0.3">
      <c r="E48" s="42"/>
      <c r="F48" s="42"/>
      <c r="G48" s="42"/>
      <c r="H48" s="42"/>
      <c r="I48" s="42"/>
      <c r="J48" s="112"/>
      <c r="L48" s="150"/>
    </row>
    <row r="49" spans="5:12" s="111" customFormat="1" ht="18.75" x14ac:dyDescent="0.3">
      <c r="E49" s="42"/>
      <c r="F49" s="42"/>
      <c r="G49" s="42"/>
      <c r="H49" s="42"/>
      <c r="I49" s="42"/>
      <c r="J49" s="112"/>
      <c r="L49" s="150"/>
    </row>
    <row r="50" spans="5:12" s="111" customFormat="1" ht="18.75" x14ac:dyDescent="0.3">
      <c r="E50" s="42"/>
      <c r="F50" s="42"/>
      <c r="G50" s="42"/>
      <c r="H50" s="42"/>
      <c r="I50" s="42"/>
      <c r="J50" s="112"/>
      <c r="L50" s="150"/>
    </row>
    <row r="51" spans="5:12" s="111" customFormat="1" ht="18.75" x14ac:dyDescent="0.3">
      <c r="E51" s="42"/>
      <c r="F51" s="42"/>
      <c r="G51" s="42"/>
      <c r="H51" s="42"/>
      <c r="I51" s="42"/>
      <c r="J51" s="112"/>
      <c r="L51" s="150"/>
    </row>
    <row r="52" spans="5:12" s="111" customFormat="1" ht="18.75" x14ac:dyDescent="0.3">
      <c r="E52" s="42"/>
      <c r="F52" s="42"/>
      <c r="G52" s="42"/>
      <c r="H52" s="42"/>
      <c r="I52" s="42"/>
      <c r="J52" s="112"/>
      <c r="L52" s="150"/>
    </row>
    <row r="53" spans="5:12" s="111" customFormat="1" ht="18.75" x14ac:dyDescent="0.3">
      <c r="E53" s="42"/>
      <c r="F53" s="42"/>
      <c r="G53" s="42"/>
      <c r="H53" s="42"/>
      <c r="I53" s="42"/>
      <c r="J53" s="112"/>
      <c r="L53" s="150"/>
    </row>
    <row r="54" spans="5:12" s="111" customFormat="1" ht="18.75" x14ac:dyDescent="0.3">
      <c r="E54" s="42"/>
      <c r="F54" s="42"/>
      <c r="G54" s="42"/>
      <c r="H54" s="42"/>
      <c r="I54" s="42"/>
      <c r="J54" s="112"/>
      <c r="L54" s="150"/>
    </row>
    <row r="55" spans="5:12" s="111" customFormat="1" ht="18.75" x14ac:dyDescent="0.3">
      <c r="E55" s="42"/>
      <c r="F55" s="42"/>
      <c r="G55" s="42"/>
      <c r="H55" s="42"/>
      <c r="I55" s="42"/>
      <c r="J55" s="112"/>
      <c r="L55" s="150"/>
    </row>
    <row r="56" spans="5:12" s="111" customFormat="1" ht="18.75" x14ac:dyDescent="0.3">
      <c r="E56" s="42"/>
      <c r="F56" s="42"/>
      <c r="G56" s="42"/>
      <c r="H56" s="42"/>
      <c r="I56" s="42"/>
      <c r="J56" s="112"/>
      <c r="L56" s="150"/>
    </row>
    <row r="57" spans="5:12" s="111" customFormat="1" ht="18.75" x14ac:dyDescent="0.3">
      <c r="E57" s="42"/>
      <c r="F57" s="42"/>
      <c r="G57" s="42"/>
      <c r="H57" s="42"/>
      <c r="I57" s="42"/>
      <c r="J57" s="112"/>
      <c r="L57" s="150"/>
    </row>
    <row r="58" spans="5:12" s="111" customFormat="1" ht="18.75" x14ac:dyDescent="0.3">
      <c r="E58" s="42"/>
      <c r="F58" s="42"/>
      <c r="G58" s="42"/>
      <c r="H58" s="42"/>
      <c r="I58" s="42"/>
      <c r="J58" s="112"/>
      <c r="L58" s="150"/>
    </row>
    <row r="59" spans="5:12" s="111" customFormat="1" ht="18.75" x14ac:dyDescent="0.3">
      <c r="E59" s="42"/>
      <c r="F59" s="42"/>
      <c r="G59" s="42"/>
      <c r="H59" s="42"/>
      <c r="I59" s="42"/>
      <c r="J59" s="112"/>
      <c r="L59" s="150"/>
    </row>
    <row r="60" spans="5:12" s="111" customFormat="1" ht="18.75" x14ac:dyDescent="0.3">
      <c r="E60" s="42"/>
      <c r="F60" s="42"/>
      <c r="G60" s="42"/>
      <c r="H60" s="42"/>
      <c r="I60" s="42"/>
      <c r="J60" s="112"/>
      <c r="L60" s="150"/>
    </row>
    <row r="61" spans="5:12" s="111" customFormat="1" ht="18.75" x14ac:dyDescent="0.3">
      <c r="E61" s="42"/>
      <c r="F61" s="42"/>
      <c r="G61" s="42"/>
      <c r="H61" s="42"/>
      <c r="I61" s="42"/>
      <c r="J61" s="112"/>
      <c r="L61" s="150"/>
    </row>
    <row r="62" spans="5:12" s="111" customFormat="1" ht="18.75" x14ac:dyDescent="0.3">
      <c r="E62" s="42"/>
      <c r="F62" s="42"/>
      <c r="G62" s="42"/>
      <c r="H62" s="42"/>
      <c r="I62" s="42"/>
      <c r="J62" s="112"/>
      <c r="L62" s="150"/>
    </row>
    <row r="63" spans="5:12" s="111" customFormat="1" ht="18.75" x14ac:dyDescent="0.3">
      <c r="E63" s="42"/>
      <c r="F63" s="42"/>
      <c r="G63" s="42"/>
      <c r="H63" s="42"/>
      <c r="I63" s="42"/>
      <c r="J63" s="112"/>
      <c r="L63" s="150"/>
    </row>
    <row r="64" spans="5:12" s="111" customFormat="1" ht="18.75" x14ac:dyDescent="0.3">
      <c r="E64" s="42"/>
      <c r="F64" s="42"/>
      <c r="G64" s="42"/>
      <c r="H64" s="42"/>
      <c r="I64" s="42"/>
      <c r="J64" s="112"/>
      <c r="L64" s="150"/>
    </row>
    <row r="65" spans="5:12" s="111" customFormat="1" ht="18.75" x14ac:dyDescent="0.3">
      <c r="E65" s="42"/>
      <c r="F65" s="42"/>
      <c r="G65" s="42"/>
      <c r="H65" s="42"/>
      <c r="I65" s="42"/>
      <c r="J65" s="112"/>
      <c r="L65" s="150"/>
    </row>
    <row r="66" spans="5:12" s="111" customFormat="1" ht="18.75" x14ac:dyDescent="0.3">
      <c r="E66" s="42"/>
      <c r="F66" s="42"/>
      <c r="G66" s="42"/>
      <c r="H66" s="42"/>
      <c r="I66" s="42"/>
      <c r="J66" s="112"/>
      <c r="L66" s="150"/>
    </row>
    <row r="67" spans="5:12" s="111" customFormat="1" ht="18.75" x14ac:dyDescent="0.3">
      <c r="E67" s="42"/>
      <c r="F67" s="42"/>
      <c r="G67" s="42"/>
      <c r="H67" s="42"/>
      <c r="I67" s="42"/>
      <c r="J67" s="112"/>
      <c r="L67" s="150"/>
    </row>
    <row r="68" spans="5:12" s="111" customFormat="1" ht="18.75" x14ac:dyDescent="0.3">
      <c r="E68" s="42"/>
      <c r="F68" s="42"/>
      <c r="G68" s="42"/>
      <c r="H68" s="42"/>
      <c r="I68" s="42"/>
      <c r="J68" s="112"/>
      <c r="L68" s="150"/>
    </row>
    <row r="69" spans="5:12" s="111" customFormat="1" ht="18.75" x14ac:dyDescent="0.3">
      <c r="E69" s="42"/>
      <c r="F69" s="42"/>
      <c r="G69" s="42"/>
      <c r="H69" s="42"/>
      <c r="I69" s="42"/>
      <c r="J69" s="112"/>
      <c r="L69" s="150"/>
    </row>
    <row r="70" spans="5:12" s="111" customFormat="1" ht="18.75" x14ac:dyDescent="0.3">
      <c r="E70" s="42"/>
      <c r="F70" s="42"/>
      <c r="G70" s="42"/>
      <c r="H70" s="42"/>
      <c r="I70" s="42"/>
      <c r="J70" s="112"/>
      <c r="L70" s="150"/>
    </row>
    <row r="71" spans="5:12" s="111" customFormat="1" ht="18.75" x14ac:dyDescent="0.3">
      <c r="E71" s="42"/>
      <c r="F71" s="42"/>
      <c r="G71" s="42"/>
      <c r="H71" s="42"/>
      <c r="I71" s="42"/>
      <c r="J71" s="112"/>
      <c r="L71" s="150"/>
    </row>
    <row r="72" spans="5:12" s="111" customFormat="1" ht="18.75" x14ac:dyDescent="0.3">
      <c r="E72" s="42"/>
      <c r="F72" s="42"/>
      <c r="G72" s="42"/>
      <c r="H72" s="42"/>
      <c r="I72" s="42"/>
      <c r="J72" s="112"/>
      <c r="L72" s="150"/>
    </row>
    <row r="73" spans="5:12" s="111" customFormat="1" ht="18.75" x14ac:dyDescent="0.3">
      <c r="E73" s="42"/>
      <c r="F73" s="42"/>
      <c r="G73" s="42"/>
      <c r="H73" s="42"/>
      <c r="I73" s="42"/>
      <c r="J73" s="112"/>
      <c r="L73" s="150"/>
    </row>
    <row r="74" spans="5:12" s="111" customFormat="1" ht="18.75" x14ac:dyDescent="0.3">
      <c r="E74" s="42"/>
      <c r="F74" s="42"/>
      <c r="G74" s="42"/>
      <c r="H74" s="42"/>
      <c r="I74" s="42"/>
      <c r="J74" s="112"/>
      <c r="L74" s="150"/>
    </row>
    <row r="75" spans="5:12" s="111" customFormat="1" ht="18.75" x14ac:dyDescent="0.3">
      <c r="E75" s="42"/>
      <c r="F75" s="42"/>
      <c r="G75" s="42"/>
      <c r="H75" s="42"/>
      <c r="I75" s="42"/>
      <c r="J75" s="112"/>
      <c r="L75" s="150"/>
    </row>
    <row r="76" spans="5:12" s="111" customFormat="1" ht="18.75" x14ac:dyDescent="0.3">
      <c r="E76" s="42"/>
      <c r="F76" s="42"/>
      <c r="G76" s="42"/>
      <c r="H76" s="42"/>
      <c r="I76" s="42"/>
      <c r="J76" s="112"/>
      <c r="L76" s="150"/>
    </row>
    <row r="77" spans="5:12" s="111" customFormat="1" ht="18.75" x14ac:dyDescent="0.3">
      <c r="E77" s="42"/>
      <c r="F77" s="42"/>
      <c r="G77" s="42"/>
      <c r="H77" s="42"/>
      <c r="I77" s="42"/>
      <c r="J77" s="112"/>
      <c r="L77" s="150"/>
    </row>
    <row r="78" spans="5:12" s="111" customFormat="1" ht="18.75" x14ac:dyDescent="0.3">
      <c r="E78" s="42"/>
      <c r="F78" s="42"/>
      <c r="G78" s="42"/>
      <c r="H78" s="42"/>
      <c r="I78" s="42"/>
      <c r="J78" s="112"/>
      <c r="L78" s="150"/>
    </row>
    <row r="79" spans="5:12" s="111" customFormat="1" ht="18.75" x14ac:dyDescent="0.3">
      <c r="E79" s="42"/>
      <c r="F79" s="42"/>
      <c r="G79" s="42"/>
      <c r="H79" s="42"/>
      <c r="I79" s="42"/>
      <c r="J79" s="112"/>
      <c r="L79" s="150"/>
    </row>
    <row r="80" spans="5:12" s="111" customFormat="1" ht="18.75" x14ac:dyDescent="0.3">
      <c r="E80" s="42"/>
      <c r="F80" s="42"/>
      <c r="G80" s="42"/>
      <c r="H80" s="42"/>
      <c r="I80" s="42"/>
      <c r="J80" s="112"/>
      <c r="L80" s="150"/>
    </row>
    <row r="81" spans="5:12" s="111" customFormat="1" ht="18.75" x14ac:dyDescent="0.3">
      <c r="E81" s="42"/>
      <c r="F81" s="42"/>
      <c r="G81" s="42"/>
      <c r="H81" s="42"/>
      <c r="I81" s="42"/>
      <c r="J81" s="112"/>
      <c r="L81" s="150"/>
    </row>
    <row r="82" spans="5:12" s="111" customFormat="1" ht="18.75" x14ac:dyDescent="0.3">
      <c r="E82" s="42"/>
      <c r="F82" s="42"/>
      <c r="G82" s="42"/>
      <c r="H82" s="42"/>
      <c r="I82" s="42"/>
      <c r="J82" s="112"/>
      <c r="L82" s="150"/>
    </row>
    <row r="83" spans="5:12" s="111" customFormat="1" ht="18.75" x14ac:dyDescent="0.3">
      <c r="E83" s="42"/>
      <c r="F83" s="42"/>
      <c r="G83" s="42"/>
      <c r="H83" s="42"/>
      <c r="I83" s="42"/>
      <c r="J83" s="112"/>
      <c r="L83" s="150"/>
    </row>
    <row r="84" spans="5:12" s="111" customFormat="1" ht="18.75" x14ac:dyDescent="0.3">
      <c r="E84" s="42"/>
      <c r="F84" s="42"/>
      <c r="G84" s="42"/>
      <c r="H84" s="42"/>
      <c r="I84" s="42"/>
      <c r="J84" s="112"/>
      <c r="L84" s="150"/>
    </row>
    <row r="85" spans="5:12" s="111" customFormat="1" ht="18.75" x14ac:dyDescent="0.3">
      <c r="E85" s="42"/>
      <c r="F85" s="42"/>
      <c r="G85" s="42"/>
      <c r="H85" s="42"/>
      <c r="I85" s="42"/>
      <c r="J85" s="112"/>
      <c r="L85" s="150"/>
    </row>
    <row r="86" spans="5:12" s="111" customFormat="1" ht="18.75" x14ac:dyDescent="0.3">
      <c r="E86" s="42"/>
      <c r="F86" s="42"/>
      <c r="G86" s="42"/>
      <c r="H86" s="42"/>
      <c r="I86" s="42"/>
      <c r="J86" s="112"/>
      <c r="L86" s="150"/>
    </row>
    <row r="87" spans="5:12" s="111" customFormat="1" ht="18.75" x14ac:dyDescent="0.3">
      <c r="E87" s="42"/>
      <c r="F87" s="42"/>
      <c r="G87" s="42"/>
      <c r="H87" s="42"/>
      <c r="I87" s="42"/>
      <c r="J87" s="112"/>
      <c r="L87" s="150"/>
    </row>
    <row r="88" spans="5:12" s="111" customFormat="1" ht="18.75" x14ac:dyDescent="0.3">
      <c r="E88" s="42"/>
      <c r="F88" s="42"/>
      <c r="G88" s="42"/>
      <c r="H88" s="42"/>
      <c r="I88" s="42"/>
      <c r="J88" s="112"/>
      <c r="L88" s="150"/>
    </row>
    <row r="89" spans="5:12" s="111" customFormat="1" ht="18.75" x14ac:dyDescent="0.3">
      <c r="E89" s="42"/>
      <c r="F89" s="42"/>
      <c r="G89" s="42"/>
      <c r="H89" s="42"/>
      <c r="I89" s="42"/>
      <c r="J89" s="112"/>
      <c r="L89" s="150"/>
    </row>
    <row r="90" spans="5:12" s="111" customFormat="1" ht="18.75" x14ac:dyDescent="0.3">
      <c r="E90" s="42"/>
      <c r="F90" s="42"/>
      <c r="G90" s="42"/>
      <c r="H90" s="42"/>
      <c r="I90" s="42"/>
      <c r="J90" s="112"/>
      <c r="L90" s="150"/>
    </row>
    <row r="91" spans="5:12" s="111" customFormat="1" ht="18.75" x14ac:dyDescent="0.3">
      <c r="E91" s="42"/>
      <c r="F91" s="42"/>
      <c r="G91" s="42"/>
      <c r="H91" s="42"/>
      <c r="I91" s="42"/>
      <c r="J91" s="112"/>
      <c r="L91" s="150"/>
    </row>
    <row r="92" spans="5:12" s="111" customFormat="1" ht="18.75" x14ac:dyDescent="0.3">
      <c r="E92" s="42"/>
      <c r="F92" s="42"/>
      <c r="G92" s="42"/>
      <c r="H92" s="42"/>
      <c r="I92" s="42"/>
      <c r="J92" s="112"/>
      <c r="L92" s="150"/>
    </row>
    <row r="93" spans="5:12" s="111" customFormat="1" ht="18.75" x14ac:dyDescent="0.3">
      <c r="E93" s="42"/>
      <c r="F93" s="42"/>
      <c r="G93" s="42"/>
      <c r="H93" s="42"/>
      <c r="I93" s="42"/>
      <c r="J93" s="112"/>
      <c r="L93" s="150"/>
    </row>
    <row r="94" spans="5:12" s="111" customFormat="1" ht="18.75" x14ac:dyDescent="0.3">
      <c r="E94" s="42"/>
      <c r="F94" s="42"/>
      <c r="G94" s="42"/>
      <c r="H94" s="42"/>
      <c r="I94" s="42"/>
      <c r="J94" s="112"/>
      <c r="L94" s="150"/>
    </row>
    <row r="95" spans="5:12" s="111" customFormat="1" ht="18.75" x14ac:dyDescent="0.3">
      <c r="E95" s="42"/>
      <c r="F95" s="42"/>
      <c r="G95" s="42"/>
      <c r="H95" s="42"/>
      <c r="I95" s="42"/>
      <c r="J95" s="112"/>
      <c r="L95" s="150"/>
    </row>
    <row r="96" spans="5:12" s="111" customFormat="1" ht="18.75" x14ac:dyDescent="0.3">
      <c r="E96" s="42"/>
      <c r="F96" s="42"/>
      <c r="G96" s="42"/>
      <c r="H96" s="42"/>
      <c r="I96" s="42"/>
      <c r="J96" s="112"/>
      <c r="L96" s="150"/>
    </row>
    <row r="97" spans="5:12" s="111" customFormat="1" ht="18.75" x14ac:dyDescent="0.3">
      <c r="E97" s="42"/>
      <c r="F97" s="42"/>
      <c r="G97" s="42"/>
      <c r="H97" s="42"/>
      <c r="I97" s="42"/>
      <c r="J97" s="112"/>
      <c r="L97" s="150"/>
    </row>
    <row r="98" spans="5:12" s="111" customFormat="1" ht="18.75" x14ac:dyDescent="0.3">
      <c r="E98" s="42"/>
      <c r="F98" s="42"/>
      <c r="G98" s="42"/>
      <c r="H98" s="42"/>
      <c r="I98" s="42"/>
      <c r="J98" s="112"/>
      <c r="L98" s="150"/>
    </row>
    <row r="99" spans="5:12" s="111" customFormat="1" ht="18.75" x14ac:dyDescent="0.3">
      <c r="E99" s="42"/>
      <c r="F99" s="42"/>
      <c r="G99" s="42"/>
      <c r="H99" s="42"/>
      <c r="I99" s="42"/>
      <c r="J99" s="112"/>
      <c r="L99" s="150"/>
    </row>
    <row r="100" spans="5:12" s="111" customFormat="1" ht="18.75" x14ac:dyDescent="0.3">
      <c r="E100" s="42"/>
      <c r="F100" s="42"/>
      <c r="G100" s="42"/>
      <c r="H100" s="42"/>
      <c r="I100" s="42"/>
      <c r="J100" s="112"/>
      <c r="L100" s="150"/>
    </row>
    <row r="101" spans="5:12" s="111" customFormat="1" ht="18.75" x14ac:dyDescent="0.3">
      <c r="E101" s="42"/>
      <c r="F101" s="42"/>
      <c r="G101" s="42"/>
      <c r="H101" s="42"/>
      <c r="I101" s="42"/>
      <c r="J101" s="112"/>
      <c r="L101" s="150"/>
    </row>
    <row r="102" spans="5:12" s="111" customFormat="1" ht="18.75" x14ac:dyDescent="0.3">
      <c r="E102" s="42"/>
      <c r="F102" s="42"/>
      <c r="G102" s="42"/>
      <c r="H102" s="42"/>
      <c r="I102" s="42"/>
      <c r="J102" s="112"/>
      <c r="L102" s="150"/>
    </row>
    <row r="103" spans="5:12" s="111" customFormat="1" ht="18.75" x14ac:dyDescent="0.3">
      <c r="E103" s="42"/>
      <c r="F103" s="42"/>
      <c r="G103" s="42"/>
      <c r="H103" s="42"/>
      <c r="I103" s="42"/>
      <c r="J103" s="112"/>
      <c r="L103" s="150"/>
    </row>
    <row r="104" spans="5:12" s="111" customFormat="1" ht="18.75" x14ac:dyDescent="0.3">
      <c r="E104" s="42"/>
      <c r="F104" s="42"/>
      <c r="G104" s="42"/>
      <c r="H104" s="42"/>
      <c r="I104" s="42"/>
      <c r="J104" s="112"/>
      <c r="L104" s="150"/>
    </row>
    <row r="105" spans="5:12" s="111" customFormat="1" ht="18.75" x14ac:dyDescent="0.3">
      <c r="E105" s="42"/>
      <c r="F105" s="42"/>
      <c r="G105" s="42"/>
      <c r="H105" s="42"/>
      <c r="I105" s="42"/>
      <c r="J105" s="112"/>
      <c r="L105" s="150"/>
    </row>
    <row r="106" spans="5:12" s="111" customFormat="1" ht="18.75" x14ac:dyDescent="0.3">
      <c r="E106" s="42"/>
      <c r="F106" s="42"/>
      <c r="G106" s="42"/>
      <c r="H106" s="42"/>
      <c r="I106" s="42"/>
      <c r="J106" s="112"/>
      <c r="L106" s="150"/>
    </row>
    <row r="107" spans="5:12" s="111" customFormat="1" ht="18.75" x14ac:dyDescent="0.3">
      <c r="E107" s="42"/>
      <c r="F107" s="42"/>
      <c r="G107" s="42"/>
      <c r="H107" s="42"/>
      <c r="I107" s="42"/>
      <c r="J107" s="112"/>
      <c r="L107" s="150"/>
    </row>
    <row r="108" spans="5:12" s="111" customFormat="1" ht="18.75" x14ac:dyDescent="0.3">
      <c r="E108" s="42"/>
      <c r="F108" s="42"/>
      <c r="G108" s="42"/>
      <c r="H108" s="42"/>
      <c r="I108" s="42"/>
      <c r="J108" s="112"/>
      <c r="L108" s="150"/>
    </row>
    <row r="109" spans="5:12" s="111" customFormat="1" ht="18.75" x14ac:dyDescent="0.3">
      <c r="E109" s="42"/>
      <c r="F109" s="42"/>
      <c r="G109" s="42"/>
      <c r="H109" s="42"/>
      <c r="I109" s="42"/>
      <c r="J109" s="112"/>
      <c r="L109" s="150"/>
    </row>
    <row r="110" spans="5:12" s="111" customFormat="1" ht="18.75" x14ac:dyDescent="0.3">
      <c r="E110" s="42"/>
      <c r="F110" s="42"/>
      <c r="G110" s="42"/>
      <c r="H110" s="42"/>
      <c r="I110" s="42"/>
      <c r="J110" s="112"/>
      <c r="L110" s="150"/>
    </row>
    <row r="111" spans="5:12" s="111" customFormat="1" ht="18.75" x14ac:dyDescent="0.3">
      <c r="E111" s="42"/>
      <c r="F111" s="42"/>
      <c r="G111" s="42"/>
      <c r="H111" s="42"/>
      <c r="I111" s="42"/>
      <c r="J111" s="112"/>
      <c r="L111" s="150"/>
    </row>
    <row r="112" spans="5:12" s="111" customFormat="1" ht="18.75" x14ac:dyDescent="0.3">
      <c r="E112" s="42"/>
      <c r="F112" s="42"/>
      <c r="G112" s="42"/>
      <c r="H112" s="42"/>
      <c r="I112" s="42"/>
      <c r="J112" s="112"/>
      <c r="L112" s="150"/>
    </row>
    <row r="113" spans="5:12" s="111" customFormat="1" ht="18.75" x14ac:dyDescent="0.3">
      <c r="E113" s="42"/>
      <c r="F113" s="42"/>
      <c r="G113" s="42"/>
      <c r="H113" s="42"/>
      <c r="I113" s="42"/>
      <c r="J113" s="112"/>
      <c r="L113" s="150"/>
    </row>
    <row r="114" spans="5:12" s="111" customFormat="1" ht="18.75" x14ac:dyDescent="0.3">
      <c r="E114" s="42"/>
      <c r="F114" s="42"/>
      <c r="G114" s="42"/>
      <c r="H114" s="42"/>
      <c r="I114" s="42"/>
      <c r="J114" s="112"/>
      <c r="L114" s="150"/>
    </row>
    <row r="115" spans="5:12" s="111" customFormat="1" ht="18.75" x14ac:dyDescent="0.3">
      <c r="E115" s="42"/>
      <c r="F115" s="42"/>
      <c r="G115" s="42"/>
      <c r="H115" s="42"/>
      <c r="I115" s="42"/>
      <c r="J115" s="112"/>
      <c r="L115" s="150"/>
    </row>
    <row r="116" spans="5:12" s="111" customFormat="1" ht="18.75" x14ac:dyDescent="0.3">
      <c r="E116" s="42"/>
      <c r="F116" s="42"/>
      <c r="G116" s="42"/>
      <c r="H116" s="42"/>
      <c r="I116" s="42"/>
      <c r="J116" s="112"/>
      <c r="L116" s="150"/>
    </row>
    <row r="117" spans="5:12" s="111" customFormat="1" ht="18.75" x14ac:dyDescent="0.3">
      <c r="E117" s="42"/>
      <c r="F117" s="42"/>
      <c r="G117" s="42"/>
      <c r="H117" s="42"/>
      <c r="I117" s="42"/>
      <c r="J117" s="112"/>
      <c r="L117" s="150"/>
    </row>
    <row r="118" spans="5:12" s="111" customFormat="1" ht="18.75" x14ac:dyDescent="0.3">
      <c r="E118" s="42"/>
      <c r="F118" s="42"/>
      <c r="G118" s="42"/>
      <c r="H118" s="42"/>
      <c r="I118" s="42"/>
      <c r="J118" s="112"/>
      <c r="L118" s="150"/>
    </row>
    <row r="119" spans="5:12" s="111" customFormat="1" ht="18.75" x14ac:dyDescent="0.3">
      <c r="E119" s="42"/>
      <c r="F119" s="42"/>
      <c r="G119" s="42"/>
      <c r="H119" s="42"/>
      <c r="I119" s="42"/>
      <c r="J119" s="112"/>
      <c r="L119" s="150"/>
    </row>
    <row r="120" spans="5:12" s="111" customFormat="1" ht="18.75" x14ac:dyDescent="0.3">
      <c r="E120" s="42"/>
      <c r="F120" s="42"/>
      <c r="G120" s="42"/>
      <c r="H120" s="42"/>
      <c r="I120" s="42"/>
      <c r="J120" s="112"/>
      <c r="L120" s="150"/>
    </row>
    <row r="121" spans="5:12" s="111" customFormat="1" ht="18.75" x14ac:dyDescent="0.3">
      <c r="E121" s="42"/>
      <c r="F121" s="42"/>
      <c r="G121" s="42"/>
      <c r="H121" s="42"/>
      <c r="I121" s="42"/>
      <c r="J121" s="112"/>
      <c r="L121" s="150"/>
    </row>
    <row r="122" spans="5:12" s="111" customFormat="1" ht="18.75" x14ac:dyDescent="0.3">
      <c r="E122" s="42"/>
      <c r="F122" s="42"/>
      <c r="G122" s="42"/>
      <c r="H122" s="42"/>
      <c r="I122" s="42"/>
      <c r="J122" s="112"/>
      <c r="L122" s="150"/>
    </row>
  </sheetData>
  <mergeCells count="5">
    <mergeCell ref="E10:I10"/>
    <mergeCell ref="A2:M2"/>
    <mergeCell ref="A3:M3"/>
    <mergeCell ref="A4:M4"/>
    <mergeCell ref="A22:B22"/>
  </mergeCells>
  <pageMargins left="0.17" right="0.2" top="0.49" bottom="0.18" header="0.3" footer="0.17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workbookViewId="0">
      <selection activeCell="N28" sqref="N28"/>
    </sheetView>
  </sheetViews>
  <sheetFormatPr defaultRowHeight="21" x14ac:dyDescent="0.35"/>
  <cols>
    <col min="1" max="1" width="3.5" style="34" customWidth="1"/>
    <col min="2" max="2" width="16.375" style="34" customWidth="1"/>
    <col min="3" max="3" width="18.625" style="34" customWidth="1"/>
    <col min="4" max="4" width="19" style="34" customWidth="1"/>
    <col min="5" max="9" width="7.75" style="42" customWidth="1"/>
    <col min="10" max="10" width="11.875" style="36" customWidth="1"/>
    <col min="11" max="11" width="15.25" style="34" customWidth="1"/>
    <col min="12" max="12" width="10.5" style="134" customWidth="1"/>
    <col min="13" max="16384" width="9" style="34"/>
  </cols>
  <sheetData>
    <row r="1" spans="1:17" x14ac:dyDescent="0.35">
      <c r="B1" s="35" t="s">
        <v>14</v>
      </c>
      <c r="E1" s="36"/>
      <c r="F1" s="36"/>
      <c r="G1" s="36"/>
      <c r="H1" s="36"/>
      <c r="I1" s="36"/>
      <c r="K1" s="37"/>
      <c r="L1" s="132" t="s">
        <v>52</v>
      </c>
    </row>
    <row r="2" spans="1:17" x14ac:dyDescent="0.3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38"/>
      <c r="O2" s="38"/>
      <c r="P2" s="38"/>
      <c r="Q2" s="38"/>
    </row>
    <row r="3" spans="1:17" x14ac:dyDescent="0.35">
      <c r="A3" s="155" t="s">
        <v>53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38"/>
      <c r="O3" s="38"/>
      <c r="P3" s="38"/>
      <c r="Q3" s="38"/>
    </row>
    <row r="4" spans="1:17" x14ac:dyDescent="0.35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38"/>
      <c r="O4" s="39"/>
      <c r="P4" s="38"/>
      <c r="Q4" s="38"/>
    </row>
    <row r="5" spans="1:17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1"/>
      <c r="L5" s="133"/>
      <c r="M5" s="40"/>
      <c r="N5" s="38"/>
      <c r="O5" s="39"/>
      <c r="P5" s="38"/>
      <c r="Q5" s="38"/>
    </row>
    <row r="6" spans="1:17" x14ac:dyDescent="0.35">
      <c r="A6" s="35" t="s">
        <v>155</v>
      </c>
      <c r="J6" s="42"/>
      <c r="K6" s="37"/>
    </row>
    <row r="7" spans="1:17" x14ac:dyDescent="0.35">
      <c r="A7" s="35" t="s">
        <v>156</v>
      </c>
      <c r="J7" s="42"/>
      <c r="K7" s="37"/>
    </row>
    <row r="8" spans="1:17" x14ac:dyDescent="0.35">
      <c r="A8" s="35" t="s">
        <v>157</v>
      </c>
      <c r="J8" s="42"/>
      <c r="K8" s="37"/>
    </row>
    <row r="9" spans="1:17" x14ac:dyDescent="0.35">
      <c r="A9" s="35" t="s">
        <v>105</v>
      </c>
    </row>
    <row r="10" spans="1:17" s="45" customFormat="1" ht="17.25" x14ac:dyDescent="0.3">
      <c r="A10" s="43"/>
      <c r="B10" s="43"/>
      <c r="C10" s="43"/>
      <c r="D10" s="43" t="s">
        <v>5</v>
      </c>
      <c r="E10" s="156" t="s">
        <v>55</v>
      </c>
      <c r="F10" s="157"/>
      <c r="G10" s="157"/>
      <c r="H10" s="157"/>
      <c r="I10" s="158"/>
      <c r="J10" s="47" t="s">
        <v>10</v>
      </c>
      <c r="K10" s="43"/>
      <c r="L10" s="135" t="s">
        <v>20</v>
      </c>
    </row>
    <row r="11" spans="1:17" s="45" customFormat="1" ht="17.25" x14ac:dyDescent="0.3">
      <c r="A11" s="46" t="s">
        <v>3</v>
      </c>
      <c r="B11" s="46" t="s">
        <v>19</v>
      </c>
      <c r="C11" s="46" t="s">
        <v>4</v>
      </c>
      <c r="D11" s="46" t="s">
        <v>6</v>
      </c>
      <c r="E11" s="47" t="s">
        <v>8</v>
      </c>
      <c r="F11" s="47" t="s">
        <v>13</v>
      </c>
      <c r="G11" s="47" t="s">
        <v>17</v>
      </c>
      <c r="H11" s="47" t="s">
        <v>18</v>
      </c>
      <c r="I11" s="47" t="s">
        <v>54</v>
      </c>
      <c r="J11" s="114" t="s">
        <v>11</v>
      </c>
      <c r="K11" s="46" t="s">
        <v>12</v>
      </c>
      <c r="L11" s="136" t="s">
        <v>21</v>
      </c>
    </row>
    <row r="12" spans="1:17" s="45" customFormat="1" ht="17.25" x14ac:dyDescent="0.3">
      <c r="A12" s="49"/>
      <c r="B12" s="49"/>
      <c r="C12" s="49"/>
      <c r="D12" s="49"/>
      <c r="E12" s="50" t="s">
        <v>9</v>
      </c>
      <c r="F12" s="50" t="s">
        <v>9</v>
      </c>
      <c r="G12" s="50" t="s">
        <v>9</v>
      </c>
      <c r="H12" s="50" t="s">
        <v>9</v>
      </c>
      <c r="I12" s="50" t="s">
        <v>9</v>
      </c>
      <c r="J12" s="50"/>
      <c r="K12" s="49"/>
      <c r="L12" s="137"/>
    </row>
    <row r="13" spans="1:17" s="92" customFormat="1" ht="17.25" x14ac:dyDescent="0.3">
      <c r="A13" s="93">
        <v>1</v>
      </c>
      <c r="B13" s="94" t="s">
        <v>29</v>
      </c>
      <c r="C13" s="95" t="s">
        <v>32</v>
      </c>
      <c r="D13" s="115" t="s">
        <v>138</v>
      </c>
      <c r="E13" s="62">
        <v>10000</v>
      </c>
      <c r="F13" s="63">
        <v>10000</v>
      </c>
      <c r="G13" s="62">
        <v>10000</v>
      </c>
      <c r="H13" s="72">
        <v>10000</v>
      </c>
      <c r="I13" s="63">
        <v>10000</v>
      </c>
      <c r="J13" s="116" t="s">
        <v>123</v>
      </c>
      <c r="K13" s="60" t="s">
        <v>35</v>
      </c>
      <c r="L13" s="144" t="s">
        <v>50</v>
      </c>
    </row>
    <row r="14" spans="1:17" s="92" customFormat="1" ht="17.25" x14ac:dyDescent="0.3">
      <c r="A14" s="93"/>
      <c r="B14" s="94" t="s">
        <v>30</v>
      </c>
      <c r="C14" s="95" t="s">
        <v>33</v>
      </c>
      <c r="D14" s="94" t="s">
        <v>139</v>
      </c>
      <c r="E14" s="117"/>
      <c r="F14" s="96"/>
      <c r="G14" s="97"/>
      <c r="H14" s="96"/>
      <c r="I14" s="96"/>
      <c r="J14" s="81" t="s">
        <v>124</v>
      </c>
      <c r="K14" s="94" t="s">
        <v>36</v>
      </c>
      <c r="L14" s="146"/>
    </row>
    <row r="15" spans="1:17" s="92" customFormat="1" ht="17.25" x14ac:dyDescent="0.3">
      <c r="A15" s="93"/>
      <c r="B15" s="94" t="s">
        <v>31</v>
      </c>
      <c r="C15" s="95" t="s">
        <v>34</v>
      </c>
      <c r="D15" s="94" t="s">
        <v>140</v>
      </c>
      <c r="E15" s="117"/>
      <c r="F15" s="96"/>
      <c r="G15" s="97"/>
      <c r="H15" s="96"/>
      <c r="I15" s="96"/>
      <c r="J15" s="118" t="s">
        <v>83</v>
      </c>
      <c r="K15" s="94" t="s">
        <v>31</v>
      </c>
      <c r="L15" s="146"/>
    </row>
    <row r="16" spans="1:17" s="92" customFormat="1" ht="17.25" x14ac:dyDescent="0.3">
      <c r="A16" s="93"/>
      <c r="B16" s="94"/>
      <c r="C16" s="95"/>
      <c r="D16" s="94" t="s">
        <v>47</v>
      </c>
      <c r="E16" s="97"/>
      <c r="F16" s="96"/>
      <c r="G16" s="97"/>
      <c r="H16" s="96"/>
      <c r="I16" s="96"/>
      <c r="J16" s="98"/>
      <c r="K16" s="94"/>
      <c r="L16" s="146"/>
    </row>
    <row r="17" spans="1:12" s="92" customFormat="1" ht="17.25" x14ac:dyDescent="0.3">
      <c r="A17" s="93"/>
      <c r="B17" s="94"/>
      <c r="C17" s="95"/>
      <c r="D17" s="60" t="s">
        <v>48</v>
      </c>
      <c r="E17" s="97"/>
      <c r="F17" s="96"/>
      <c r="G17" s="97"/>
      <c r="H17" s="96"/>
      <c r="I17" s="96"/>
      <c r="J17" s="98"/>
      <c r="K17" s="94"/>
      <c r="L17" s="146"/>
    </row>
    <row r="18" spans="1:12" s="45" customFormat="1" ht="17.25" x14ac:dyDescent="0.3">
      <c r="A18" s="74"/>
      <c r="B18" s="75"/>
      <c r="C18" s="76"/>
      <c r="D18" s="75" t="s">
        <v>49</v>
      </c>
      <c r="E18" s="77"/>
      <c r="F18" s="78"/>
      <c r="G18" s="77"/>
      <c r="H18" s="78"/>
      <c r="I18" s="78"/>
      <c r="J18" s="77"/>
      <c r="K18" s="75"/>
      <c r="L18" s="145"/>
    </row>
    <row r="19" spans="1:12" s="108" customFormat="1" ht="17.25" x14ac:dyDescent="0.3">
      <c r="A19" s="153" t="s">
        <v>159</v>
      </c>
      <c r="B19" s="154"/>
      <c r="C19" s="129">
        <v>1</v>
      </c>
      <c r="D19" s="130" t="s">
        <v>160</v>
      </c>
      <c r="E19" s="105">
        <f>SUM(E13:E18)</f>
        <v>10000</v>
      </c>
      <c r="F19" s="105">
        <f t="shared" ref="F19:I19" si="0">SUM(F13:F18)</f>
        <v>10000</v>
      </c>
      <c r="G19" s="119">
        <f t="shared" si="0"/>
        <v>10000</v>
      </c>
      <c r="H19" s="105">
        <f>+H13</f>
        <v>10000</v>
      </c>
      <c r="I19" s="105">
        <f t="shared" si="0"/>
        <v>10000</v>
      </c>
      <c r="J19" s="105"/>
      <c r="K19" s="107"/>
      <c r="L19" s="148"/>
    </row>
    <row r="22" spans="1:12" s="111" customFormat="1" ht="18.75" x14ac:dyDescent="0.3">
      <c r="A22" s="120"/>
      <c r="B22" s="120"/>
      <c r="C22" s="120"/>
      <c r="D22" s="120"/>
      <c r="E22" s="121"/>
      <c r="F22" s="122"/>
      <c r="G22" s="122"/>
      <c r="H22" s="122"/>
      <c r="I22" s="123"/>
      <c r="J22" s="124"/>
      <c r="K22" s="125"/>
      <c r="L22" s="152"/>
    </row>
    <row r="23" spans="1:12" s="111" customFormat="1" ht="18.75" x14ac:dyDescent="0.3">
      <c r="A23" s="120"/>
      <c r="C23" s="120"/>
      <c r="D23" s="120"/>
      <c r="E23" s="122"/>
      <c r="F23" s="122"/>
      <c r="G23" s="122"/>
      <c r="H23" s="122"/>
      <c r="I23" s="122"/>
      <c r="J23" s="124"/>
      <c r="K23" s="120"/>
      <c r="L23" s="152"/>
    </row>
    <row r="27" spans="1:12" x14ac:dyDescent="0.35">
      <c r="L27" s="151">
        <v>118</v>
      </c>
    </row>
  </sheetData>
  <mergeCells count="5">
    <mergeCell ref="E10:I10"/>
    <mergeCell ref="A2:M2"/>
    <mergeCell ref="A3:M3"/>
    <mergeCell ref="A4:M4"/>
    <mergeCell ref="A19:B19"/>
  </mergeCells>
  <pageMargins left="0.17" right="0.2" top="0.49" bottom="0.33" header="0.3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K11" sqref="K11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"/>
      <c r="M2" s="1"/>
      <c r="N2" s="1"/>
      <c r="O2" s="1"/>
    </row>
    <row r="3" spans="1:15" x14ac:dyDescent="0.35">
      <c r="A3" s="159" t="s">
        <v>15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"/>
      <c r="M3" s="1"/>
      <c r="N3" s="1"/>
      <c r="O3" s="1"/>
    </row>
    <row r="4" spans="1:15" x14ac:dyDescent="0.35">
      <c r="A4" s="159" t="s">
        <v>16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"/>
      <c r="M4" s="29"/>
      <c r="N4" s="1"/>
      <c r="O4" s="1"/>
    </row>
    <row r="5" spans="1:15" x14ac:dyDescent="0.35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"/>
      <c r="M5" s="29"/>
      <c r="N5" s="1"/>
      <c r="O5" s="1"/>
    </row>
    <row r="6" spans="1:1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1"/>
      <c r="M6" s="29"/>
      <c r="N6" s="1"/>
      <c r="O6" s="1"/>
    </row>
    <row r="7" spans="1:15" x14ac:dyDescent="0.35">
      <c r="A7" s="11" t="s">
        <v>24</v>
      </c>
    </row>
    <row r="8" spans="1:15" x14ac:dyDescent="0.35">
      <c r="A8" s="11" t="s">
        <v>25</v>
      </c>
    </row>
    <row r="9" spans="1:15" x14ac:dyDescent="0.35">
      <c r="A9" s="11" t="s">
        <v>26</v>
      </c>
    </row>
    <row r="10" spans="1:15" x14ac:dyDescent="0.35">
      <c r="A10" s="11" t="s">
        <v>22</v>
      </c>
    </row>
    <row r="11" spans="1:15" x14ac:dyDescent="0.35">
      <c r="A11" s="4"/>
      <c r="B11" s="4"/>
      <c r="C11" s="4"/>
      <c r="D11" s="4" t="s">
        <v>5</v>
      </c>
      <c r="E11" s="160" t="s">
        <v>7</v>
      </c>
      <c r="F11" s="161"/>
      <c r="G11" s="161"/>
      <c r="H11" s="162"/>
      <c r="I11" s="5" t="s">
        <v>10</v>
      </c>
      <c r="J11" s="4"/>
      <c r="K11" s="30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1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2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"/>
      <c r="M2" s="1"/>
      <c r="N2" s="1"/>
      <c r="O2" s="1"/>
    </row>
    <row r="3" spans="1:15" x14ac:dyDescent="0.35">
      <c r="A3" s="159" t="s">
        <v>15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"/>
      <c r="M3" s="1"/>
      <c r="N3" s="1"/>
      <c r="O3" s="1"/>
    </row>
    <row r="4" spans="1:15" x14ac:dyDescent="0.35">
      <c r="A4" s="159" t="s">
        <v>16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"/>
      <c r="M4" s="29"/>
      <c r="N4" s="1"/>
      <c r="O4" s="1"/>
    </row>
    <row r="5" spans="1:15" x14ac:dyDescent="0.35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"/>
      <c r="M5" s="29"/>
      <c r="N5" s="1"/>
      <c r="O5" s="1"/>
    </row>
    <row r="6" spans="1:1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1"/>
      <c r="M6" s="29"/>
      <c r="N6" s="1"/>
      <c r="O6" s="1"/>
    </row>
    <row r="7" spans="1:15" x14ac:dyDescent="0.35">
      <c r="A7" s="11" t="s">
        <v>24</v>
      </c>
    </row>
    <row r="8" spans="1:15" x14ac:dyDescent="0.35">
      <c r="A8" s="11" t="s">
        <v>25</v>
      </c>
    </row>
    <row r="9" spans="1:15" x14ac:dyDescent="0.35">
      <c r="A9" s="11" t="s">
        <v>26</v>
      </c>
    </row>
    <row r="10" spans="1:15" x14ac:dyDescent="0.35">
      <c r="A10" s="11" t="s">
        <v>23</v>
      </c>
    </row>
    <row r="11" spans="1:15" x14ac:dyDescent="0.35">
      <c r="A11" s="4"/>
      <c r="B11" s="4"/>
      <c r="C11" s="4"/>
      <c r="D11" s="4" t="s">
        <v>5</v>
      </c>
      <c r="E11" s="160" t="s">
        <v>7</v>
      </c>
      <c r="F11" s="161"/>
      <c r="G11" s="161"/>
      <c r="H11" s="162"/>
      <c r="I11" s="5" t="s">
        <v>10</v>
      </c>
      <c r="J11" s="4"/>
      <c r="K11" s="30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1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2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5.1เคหะและชุมชน115-116</vt:lpstr>
      <vt:lpstr>5.2สร้างความเข้มแข็ง117</vt:lpstr>
      <vt:lpstr>5.3การเกษตร118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2019-06-14T10:08:58Z</cp:lastPrinted>
  <dcterms:created xsi:type="dcterms:W3CDTF">2015-08-25T04:03:45Z</dcterms:created>
  <dcterms:modified xsi:type="dcterms:W3CDTF">2019-09-26T08:45:50Z</dcterms:modified>
</cp:coreProperties>
</file>